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7"/>
  <workbookPr defaultThemeVersion="166925"/>
  <mc:AlternateContent xmlns:mc="http://schemas.openxmlformats.org/markup-compatibility/2006">
    <mc:Choice Requires="x15">
      <x15ac:absPath xmlns:x15ac="http://schemas.microsoft.com/office/spreadsheetml/2010/11/ac" url="\\priv.sanita.regione.sardegna.it\home\Sanita5Servizio\afavale\Desktop\PRBA 2024\"/>
    </mc:Choice>
  </mc:AlternateContent>
  <xr:revisionPtr revIDLastSave="0" documentId="13_ncr:1_{877CA247-3598-49B4-BC8D-C5FC6A0B5E2B}" xr6:coauthVersionLast="36" xr6:coauthVersionMax="36" xr10:uidLastSave="{00000000-0000-0000-0000-000000000000}"/>
  <bookViews>
    <workbookView xWindow="0" yWindow="0" windowWidth="28770" windowHeight="11940" tabRatio="927" firstSheet="2" activeTab="10" xr2:uid="{F06734D4-2994-4CFF-9A9B-5853259161C3}"/>
  </bookViews>
  <sheets>
    <sheet name="Foglio1" sheetId="45" state="hidden" r:id="rId1"/>
    <sheet name="Foglio2" sheetId="47" state="hidden" r:id="rId2"/>
    <sheet name="Suino" sheetId="1" r:id="rId3"/>
    <sheet name="Vitelli a carne bianca" sheetId="2" r:id="rId4"/>
    <sheet name="Vitelli altre tipologie" sheetId="3" r:id="rId5"/>
    <sheet name="Annutoli" sheetId="6" r:id="rId6"/>
    <sheet name="Bovini" sheetId="4" r:id="rId7"/>
    <sheet name="Bufalini" sheetId="5" r:id="rId8"/>
    <sheet name="Polli da carne" sheetId="7" r:id="rId9"/>
    <sheet name="Ovaiole" sheetId="9" r:id="rId10"/>
    <sheet name="Tacchini" sheetId="8" r:id="rId11"/>
    <sheet name="Ratiti" sheetId="20" r:id="rId12"/>
    <sheet name="Altri avicoli" sheetId="12" r:id="rId13"/>
    <sheet name="Ovini" sheetId="10" r:id="rId14"/>
    <sheet name="Caprini" sheetId="11" r:id="rId15"/>
    <sheet name="Equidi" sheetId="13" r:id="rId16"/>
    <sheet name="Conigli" sheetId="14" r:id="rId17"/>
    <sheet name="Lepri" sheetId="15" r:id="rId18"/>
    <sheet name="Acquacoltura" sheetId="16" r:id="rId19"/>
    <sheet name="Altre specie" sheetId="18" r:id="rId20"/>
    <sheet name="TOTALE REG" sheetId="17" r:id="rId21"/>
    <sheet name="TOTALE ASL" sheetId="25" r:id="rId22"/>
    <sheet name="2023" sheetId="48" r:id="rId23"/>
    <sheet name="2022" sheetId="46" r:id="rId24"/>
    <sheet name="2021" sheetId="24" r:id="rId25"/>
    <sheet name="2020" sheetId="23" r:id="rId26"/>
    <sheet name="2019" sheetId="21" r:id="rId27"/>
    <sheet name="2018" sheetId="22" r:id="rId28"/>
  </sheets>
  <definedNames>
    <definedName name="_xlnm._FilterDatabase" localSheetId="18" hidden="1">Acquacoltura!$C$1:$C$22</definedName>
    <definedName name="_xlnm._FilterDatabase" localSheetId="19" hidden="1">'Altre specie'!$A$1:$Y$22</definedName>
    <definedName name="_xlnm._FilterDatabase" localSheetId="12" hidden="1">'Altri avicoli'!$C$1:$C$29</definedName>
    <definedName name="_xlnm._FilterDatabase" localSheetId="5" hidden="1">Annutoli!$A$1:$BA$24</definedName>
    <definedName name="_xlnm._FilterDatabase" localSheetId="7" hidden="1">Bufalini!$A$1:$AH$28</definedName>
    <definedName name="_xlnm._FilterDatabase" localSheetId="16" hidden="1">Conigli!$A$1:$AI$20</definedName>
    <definedName name="_xlnm._FilterDatabase" localSheetId="15" hidden="1">Equidi!$A$1:$Z$22</definedName>
    <definedName name="_xlnm._FilterDatabase" localSheetId="0" hidden="1">Foglio1!$A$1:$AB$1662</definedName>
    <definedName name="_xlnm._FilterDatabase" localSheetId="17" hidden="1">Lepri!$A$1:$AO$23</definedName>
    <definedName name="_xlnm._FilterDatabase" localSheetId="9" hidden="1">Ovaiole!$A$1:$AM$36</definedName>
    <definedName name="_xlnm._FilterDatabase" localSheetId="13" hidden="1">Ovini!$A$1:$AK$33</definedName>
    <definedName name="_xlnm._FilterDatabase" localSheetId="8" hidden="1">'Polli da carne'!$A$1:$AL$21</definedName>
    <definedName name="_xlnm._FilterDatabase" localSheetId="11" hidden="1">Ratiti!$A$1:$Y$20</definedName>
    <definedName name="_xlnm._FilterDatabase" localSheetId="2" hidden="1">Suino!$A$1:$Q$33</definedName>
    <definedName name="_xlnm._FilterDatabase" localSheetId="10" hidden="1">Tacchini!$A$1:$T$26</definedName>
    <definedName name="_xlnm._FilterDatabase" localSheetId="21" hidden="1">'TOTALE ASL'!$A$1:$W$9</definedName>
    <definedName name="_xlnm._FilterDatabase" localSheetId="20" hidden="1">'TOTALE REG'!$A$2:$V$3</definedName>
    <definedName name="_xlnm._FilterDatabase" localSheetId="3" hidden="1">'Vitelli a carne bianca'!$A$1:$N$13</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4" i="1" l="1"/>
  <c r="K14" i="1" s="1"/>
  <c r="D14" i="1"/>
  <c r="J13" i="1"/>
  <c r="K13" i="1" s="1"/>
  <c r="D13" i="1"/>
  <c r="M13" i="1" s="1"/>
  <c r="J12" i="1"/>
  <c r="K12" i="1" s="1"/>
  <c r="D12" i="1"/>
  <c r="G12" i="1" s="1"/>
  <c r="J11" i="1"/>
  <c r="K11" i="1" s="1"/>
  <c r="D11" i="1"/>
  <c r="M11" i="1" s="1"/>
  <c r="J10" i="1"/>
  <c r="K10" i="1" s="1"/>
  <c r="D10" i="1"/>
  <c r="C10" i="1" s="1"/>
  <c r="J9" i="1"/>
  <c r="K9" i="1" s="1"/>
  <c r="D9" i="1"/>
  <c r="H9" i="1" s="1"/>
  <c r="J8" i="1"/>
  <c r="K8" i="1" s="1"/>
  <c r="D8" i="1"/>
  <c r="H8" i="1" s="1"/>
  <c r="J7" i="1"/>
  <c r="K7" i="1" s="1"/>
  <c r="D7" i="1"/>
  <c r="G7" i="1" s="1"/>
  <c r="C12" i="1" l="1"/>
  <c r="H12" i="1"/>
  <c r="C11" i="1"/>
  <c r="M10" i="1"/>
  <c r="C13" i="1"/>
  <c r="C8" i="1"/>
  <c r="G11" i="1"/>
  <c r="H11" i="1"/>
  <c r="H10" i="1"/>
  <c r="G10" i="1"/>
  <c r="H7" i="1"/>
  <c r="M12" i="1"/>
  <c r="C14" i="1"/>
  <c r="M9" i="1"/>
  <c r="M8" i="1"/>
  <c r="G14" i="1"/>
  <c r="M7" i="1"/>
  <c r="G13" i="1"/>
  <c r="H14" i="1"/>
  <c r="C9" i="1"/>
  <c r="H13" i="1"/>
  <c r="C7" i="1"/>
  <c r="G9" i="1"/>
  <c r="G8" i="1"/>
  <c r="M14" i="1"/>
  <c r="A1662" i="45" l="1"/>
  <c r="A1661" i="45"/>
  <c r="A1660" i="45"/>
  <c r="A1659" i="45"/>
  <c r="A3" i="45"/>
  <c r="A4" i="45"/>
  <c r="A5" i="45"/>
  <c r="A6" i="45"/>
  <c r="A7" i="45"/>
  <c r="A8" i="45"/>
  <c r="A9" i="45"/>
  <c r="A10" i="45"/>
  <c r="A11" i="45"/>
  <c r="A12" i="45"/>
  <c r="A13" i="45"/>
  <c r="A14" i="45"/>
  <c r="A15" i="45"/>
  <c r="A16" i="45"/>
  <c r="A17" i="45"/>
  <c r="A18" i="45"/>
  <c r="A19" i="45"/>
  <c r="A20" i="45"/>
  <c r="A21" i="45"/>
  <c r="A22" i="45"/>
  <c r="A23" i="45"/>
  <c r="A24" i="45"/>
  <c r="A25" i="45"/>
  <c r="A26" i="45"/>
  <c r="A27" i="45"/>
  <c r="A28" i="45"/>
  <c r="A29" i="45"/>
  <c r="A30" i="45"/>
  <c r="A31" i="45"/>
  <c r="A32" i="45"/>
  <c r="A33" i="45"/>
  <c r="A34" i="45"/>
  <c r="A35" i="45"/>
  <c r="A36" i="45"/>
  <c r="A37" i="45"/>
  <c r="A38" i="45"/>
  <c r="A39" i="45"/>
  <c r="A40" i="45"/>
  <c r="A41" i="45"/>
  <c r="A42" i="45"/>
  <c r="A43" i="45"/>
  <c r="A44" i="45"/>
  <c r="A45" i="45"/>
  <c r="A46" i="45"/>
  <c r="A47" i="45"/>
  <c r="A48" i="45"/>
  <c r="A49" i="45"/>
  <c r="A50" i="45"/>
  <c r="A51" i="45"/>
  <c r="A52" i="45"/>
  <c r="A53" i="45"/>
  <c r="A54" i="45"/>
  <c r="A55" i="45"/>
  <c r="A56" i="45"/>
  <c r="A57" i="45"/>
  <c r="A58" i="45"/>
  <c r="A59" i="45"/>
  <c r="A60" i="45"/>
  <c r="A61" i="45"/>
  <c r="A62" i="45"/>
  <c r="A63" i="45"/>
  <c r="A64" i="45"/>
  <c r="A65" i="45"/>
  <c r="A66" i="45"/>
  <c r="A67" i="45"/>
  <c r="A68" i="45"/>
  <c r="A69" i="45"/>
  <c r="A70" i="45"/>
  <c r="A71" i="45"/>
  <c r="A72" i="45"/>
  <c r="A73" i="45"/>
  <c r="A74" i="45"/>
  <c r="A75" i="45"/>
  <c r="A76" i="45"/>
  <c r="A77" i="45"/>
  <c r="A78" i="45"/>
  <c r="A79" i="45"/>
  <c r="A80" i="45"/>
  <c r="A81" i="45"/>
  <c r="A82" i="45"/>
  <c r="A83" i="45"/>
  <c r="A84" i="45"/>
  <c r="A85" i="45"/>
  <c r="A86" i="45"/>
  <c r="A87" i="45"/>
  <c r="A88" i="45"/>
  <c r="A89" i="45"/>
  <c r="A90" i="45"/>
  <c r="A91" i="45"/>
  <c r="A92" i="45"/>
  <c r="A93" i="45"/>
  <c r="A94" i="45"/>
  <c r="A95" i="45"/>
  <c r="A96" i="45"/>
  <c r="A97" i="45"/>
  <c r="A98" i="45"/>
  <c r="A99" i="45"/>
  <c r="A100" i="45"/>
  <c r="A101" i="45"/>
  <c r="A102" i="45"/>
  <c r="A103" i="45"/>
  <c r="A104" i="45"/>
  <c r="A105" i="45"/>
  <c r="A106" i="45"/>
  <c r="A107" i="45"/>
  <c r="A108" i="45"/>
  <c r="A109" i="45"/>
  <c r="A110" i="45"/>
  <c r="A111" i="45"/>
  <c r="A112" i="45"/>
  <c r="A113" i="45"/>
  <c r="A114" i="45"/>
  <c r="A115" i="45"/>
  <c r="A116" i="45"/>
  <c r="A117" i="45"/>
  <c r="A118" i="45"/>
  <c r="A119" i="45"/>
  <c r="A120" i="45"/>
  <c r="A121" i="45"/>
  <c r="A122" i="45"/>
  <c r="A123" i="45"/>
  <c r="A124" i="45"/>
  <c r="A125" i="45"/>
  <c r="A126" i="45"/>
  <c r="A127" i="45"/>
  <c r="A128" i="45"/>
  <c r="A129" i="45"/>
  <c r="A130" i="45"/>
  <c r="A131" i="45"/>
  <c r="A132" i="45"/>
  <c r="A133" i="45"/>
  <c r="A134" i="45"/>
  <c r="A135" i="45"/>
  <c r="A136" i="45"/>
  <c r="A137" i="45"/>
  <c r="A138" i="45"/>
  <c r="A139" i="45"/>
  <c r="A140" i="45"/>
  <c r="A141" i="45"/>
  <c r="A142" i="45"/>
  <c r="A143" i="45"/>
  <c r="A144" i="45"/>
  <c r="A145" i="45"/>
  <c r="A146" i="45"/>
  <c r="A147" i="45"/>
  <c r="A148" i="45"/>
  <c r="A149" i="45"/>
  <c r="A150" i="45"/>
  <c r="A151" i="45"/>
  <c r="A152" i="45"/>
  <c r="A153" i="45"/>
  <c r="A154" i="45"/>
  <c r="A155" i="45"/>
  <c r="A156" i="45"/>
  <c r="A157" i="45"/>
  <c r="A158" i="45"/>
  <c r="A159" i="45"/>
  <c r="A160" i="45"/>
  <c r="A161" i="45"/>
  <c r="A162" i="45"/>
  <c r="A163" i="45"/>
  <c r="A164" i="45"/>
  <c r="A165" i="45"/>
  <c r="A166" i="45"/>
  <c r="A167" i="45"/>
  <c r="A168" i="45"/>
  <c r="A169" i="45"/>
  <c r="A170" i="45"/>
  <c r="A171" i="45"/>
  <c r="A172" i="45"/>
  <c r="A173" i="45"/>
  <c r="A174" i="45"/>
  <c r="A175" i="45"/>
  <c r="A176" i="45"/>
  <c r="A177" i="45"/>
  <c r="A178" i="45"/>
  <c r="A179" i="45"/>
  <c r="A180" i="45"/>
  <c r="A181" i="45"/>
  <c r="A182" i="45"/>
  <c r="A183" i="45"/>
  <c r="A184" i="45"/>
  <c r="A185" i="45"/>
  <c r="A186" i="45"/>
  <c r="A187" i="45"/>
  <c r="A188" i="45"/>
  <c r="A189" i="45"/>
  <c r="A190" i="45"/>
  <c r="A191" i="45"/>
  <c r="A192" i="45"/>
  <c r="A193" i="45"/>
  <c r="A194" i="45"/>
  <c r="A195" i="45"/>
  <c r="A196" i="45"/>
  <c r="A197" i="45"/>
  <c r="A198" i="45"/>
  <c r="A199" i="45"/>
  <c r="A200" i="45"/>
  <c r="A201" i="45"/>
  <c r="A202" i="45"/>
  <c r="A203" i="45"/>
  <c r="A204" i="45"/>
  <c r="A205" i="45"/>
  <c r="A206" i="45"/>
  <c r="A207" i="45"/>
  <c r="A208" i="45"/>
  <c r="A209" i="45"/>
  <c r="A210" i="45"/>
  <c r="A211" i="45"/>
  <c r="A212" i="45"/>
  <c r="A213" i="45"/>
  <c r="A214" i="45"/>
  <c r="A215" i="45"/>
  <c r="A216" i="45"/>
  <c r="A217" i="45"/>
  <c r="A218" i="45"/>
  <c r="A219" i="45"/>
  <c r="A220" i="45"/>
  <c r="A221" i="45"/>
  <c r="A222" i="45"/>
  <c r="A223" i="45"/>
  <c r="A224" i="45"/>
  <c r="A225" i="45"/>
  <c r="A226" i="45"/>
  <c r="A227" i="45"/>
  <c r="A228" i="45"/>
  <c r="A229" i="45"/>
  <c r="A230" i="45"/>
  <c r="A231" i="45"/>
  <c r="A232" i="45"/>
  <c r="A233" i="45"/>
  <c r="A234" i="45"/>
  <c r="A235" i="45"/>
  <c r="A236" i="45"/>
  <c r="A237" i="45"/>
  <c r="A238" i="45"/>
  <c r="A239" i="45"/>
  <c r="A240" i="45"/>
  <c r="A241" i="45"/>
  <c r="A242" i="45"/>
  <c r="A243" i="45"/>
  <c r="A244" i="45"/>
  <c r="A245" i="45"/>
  <c r="A246" i="45"/>
  <c r="A247" i="45"/>
  <c r="A248" i="45"/>
  <c r="A249" i="45"/>
  <c r="A250" i="45"/>
  <c r="A251" i="45"/>
  <c r="A252" i="45"/>
  <c r="A253" i="45"/>
  <c r="A254" i="45"/>
  <c r="A255" i="45"/>
  <c r="A256" i="45"/>
  <c r="A257" i="45"/>
  <c r="A258" i="45"/>
  <c r="A259" i="45"/>
  <c r="A260" i="45"/>
  <c r="A261" i="45"/>
  <c r="A262" i="45"/>
  <c r="A263" i="45"/>
  <c r="A264" i="45"/>
  <c r="A265" i="45"/>
  <c r="A266" i="45"/>
  <c r="A267" i="45"/>
  <c r="A268" i="45"/>
  <c r="A269" i="45"/>
  <c r="A270" i="45"/>
  <c r="A271" i="45"/>
  <c r="A272" i="45"/>
  <c r="A273" i="45"/>
  <c r="A274" i="45"/>
  <c r="A275" i="45"/>
  <c r="A276" i="45"/>
  <c r="A277" i="45"/>
  <c r="A278" i="45"/>
  <c r="A279" i="45"/>
  <c r="A280" i="45"/>
  <c r="A281" i="45"/>
  <c r="A282" i="45"/>
  <c r="A283" i="45"/>
  <c r="A284" i="45"/>
  <c r="A285" i="45"/>
  <c r="A286" i="45"/>
  <c r="A287" i="45"/>
  <c r="A288" i="45"/>
  <c r="A289" i="45"/>
  <c r="A290" i="45"/>
  <c r="A291" i="45"/>
  <c r="A292" i="45"/>
  <c r="A293" i="45"/>
  <c r="A294" i="45"/>
  <c r="A295" i="45"/>
  <c r="A296" i="45"/>
  <c r="A297" i="45"/>
  <c r="A298" i="45"/>
  <c r="A299" i="45"/>
  <c r="A300" i="45"/>
  <c r="A301" i="45"/>
  <c r="A302" i="45"/>
  <c r="A303" i="45"/>
  <c r="A304" i="45"/>
  <c r="A305" i="45"/>
  <c r="A306" i="45"/>
  <c r="A307" i="45"/>
  <c r="A308" i="45"/>
  <c r="A309" i="45"/>
  <c r="A310" i="45"/>
  <c r="A311" i="45"/>
  <c r="A312" i="45"/>
  <c r="A313" i="45"/>
  <c r="A314" i="45"/>
  <c r="A315" i="45"/>
  <c r="A316" i="45"/>
  <c r="A317" i="45"/>
  <c r="A318" i="45"/>
  <c r="A319" i="45"/>
  <c r="A320" i="45"/>
  <c r="A321" i="45"/>
  <c r="A322" i="45"/>
  <c r="A323" i="45"/>
  <c r="A324" i="45"/>
  <c r="A325" i="45"/>
  <c r="A326" i="45"/>
  <c r="A327" i="45"/>
  <c r="A328" i="45"/>
  <c r="A329" i="45"/>
  <c r="A330" i="45"/>
  <c r="A331" i="45"/>
  <c r="A332" i="45"/>
  <c r="A333" i="45"/>
  <c r="A334" i="45"/>
  <c r="A335" i="45"/>
  <c r="A336" i="45"/>
  <c r="A337" i="45"/>
  <c r="A338" i="45"/>
  <c r="A339" i="45"/>
  <c r="A340" i="45"/>
  <c r="A341" i="45"/>
  <c r="A342" i="45"/>
  <c r="A343" i="45"/>
  <c r="A344" i="45"/>
  <c r="A345" i="45"/>
  <c r="A346" i="45"/>
  <c r="A347" i="45"/>
  <c r="A348" i="45"/>
  <c r="A349" i="45"/>
  <c r="A350" i="45"/>
  <c r="A351" i="45"/>
  <c r="A352" i="45"/>
  <c r="A353" i="45"/>
  <c r="A354" i="45"/>
  <c r="A355" i="45"/>
  <c r="A356" i="45"/>
  <c r="A357" i="45"/>
  <c r="A358" i="45"/>
  <c r="A359" i="45"/>
  <c r="A360" i="45"/>
  <c r="A361" i="45"/>
  <c r="A362" i="45"/>
  <c r="A363" i="45"/>
  <c r="A364" i="45"/>
  <c r="A365" i="45"/>
  <c r="A366" i="45"/>
  <c r="A367" i="45"/>
  <c r="A368" i="45"/>
  <c r="A369" i="45"/>
  <c r="A370" i="45"/>
  <c r="A371" i="45"/>
  <c r="A372" i="45"/>
  <c r="A373" i="45"/>
  <c r="A374" i="45"/>
  <c r="A375" i="45"/>
  <c r="A376" i="45"/>
  <c r="A377" i="45"/>
  <c r="A378" i="45"/>
  <c r="A379" i="45"/>
  <c r="A380" i="45"/>
  <c r="A381" i="45"/>
  <c r="A382" i="45"/>
  <c r="A383" i="45"/>
  <c r="A384" i="45"/>
  <c r="A385" i="45"/>
  <c r="A386" i="45"/>
  <c r="A387" i="45"/>
  <c r="A388" i="45"/>
  <c r="A389" i="45"/>
  <c r="A390" i="45"/>
  <c r="A391" i="45"/>
  <c r="A392" i="45"/>
  <c r="A393" i="45"/>
  <c r="A394" i="45"/>
  <c r="A395" i="45"/>
  <c r="A396" i="45"/>
  <c r="A397" i="45"/>
  <c r="A398" i="45"/>
  <c r="A399" i="45"/>
  <c r="A400" i="45"/>
  <c r="A401" i="45"/>
  <c r="A402" i="45"/>
  <c r="A403" i="45"/>
  <c r="A404" i="45"/>
  <c r="A405" i="45"/>
  <c r="A406" i="45"/>
  <c r="A407" i="45"/>
  <c r="A408" i="45"/>
  <c r="A409" i="45"/>
  <c r="A410" i="45"/>
  <c r="A411" i="45"/>
  <c r="A412" i="45"/>
  <c r="A413" i="45"/>
  <c r="A414" i="45"/>
  <c r="A415" i="45"/>
  <c r="A416" i="45"/>
  <c r="A417" i="45"/>
  <c r="A418" i="45"/>
  <c r="A419" i="45"/>
  <c r="A420" i="45"/>
  <c r="A421" i="45"/>
  <c r="A422" i="45"/>
  <c r="A423" i="45"/>
  <c r="A424" i="45"/>
  <c r="A425" i="45"/>
  <c r="A426" i="45"/>
  <c r="A427" i="45"/>
  <c r="A428" i="45"/>
  <c r="A429" i="45"/>
  <c r="A430" i="45"/>
  <c r="A431" i="45"/>
  <c r="A432" i="45"/>
  <c r="A433" i="45"/>
  <c r="A434" i="45"/>
  <c r="A435" i="45"/>
  <c r="A436" i="45"/>
  <c r="A437" i="45"/>
  <c r="A438" i="45"/>
  <c r="A439" i="45"/>
  <c r="A440" i="45"/>
  <c r="A441" i="45"/>
  <c r="A442" i="45"/>
  <c r="A443" i="45"/>
  <c r="A444" i="45"/>
  <c r="A445" i="45"/>
  <c r="A446" i="45"/>
  <c r="A447" i="45"/>
  <c r="A448" i="45"/>
  <c r="A449" i="45"/>
  <c r="A450" i="45"/>
  <c r="A451" i="45"/>
  <c r="A452" i="45"/>
  <c r="A453" i="45"/>
  <c r="A454" i="45"/>
  <c r="A455" i="45"/>
  <c r="A456" i="45"/>
  <c r="A457" i="45"/>
  <c r="A458" i="45"/>
  <c r="A459" i="45"/>
  <c r="A460" i="45"/>
  <c r="A461" i="45"/>
  <c r="A462" i="45"/>
  <c r="A463" i="45"/>
  <c r="A464" i="45"/>
  <c r="A465" i="45"/>
  <c r="A466" i="45"/>
  <c r="A467" i="45"/>
  <c r="A468" i="45"/>
  <c r="A469" i="45"/>
  <c r="A470" i="45"/>
  <c r="A471" i="45"/>
  <c r="A472" i="45"/>
  <c r="A473" i="45"/>
  <c r="A474" i="45"/>
  <c r="A475" i="45"/>
  <c r="A476" i="45"/>
  <c r="A477" i="45"/>
  <c r="A478" i="45"/>
  <c r="A479" i="45"/>
  <c r="A480" i="45"/>
  <c r="A481" i="45"/>
  <c r="A482" i="45"/>
  <c r="A483" i="45"/>
  <c r="A484" i="45"/>
  <c r="A485" i="45"/>
  <c r="A486" i="45"/>
  <c r="A487" i="45"/>
  <c r="A488" i="45"/>
  <c r="A489" i="45"/>
  <c r="A490" i="45"/>
  <c r="A491" i="45"/>
  <c r="A492" i="45"/>
  <c r="A493" i="45"/>
  <c r="A494" i="45"/>
  <c r="A495" i="45"/>
  <c r="A496" i="45"/>
  <c r="A497" i="45"/>
  <c r="A498" i="45"/>
  <c r="A499" i="45"/>
  <c r="A500" i="45"/>
  <c r="A501" i="45"/>
  <c r="A502" i="45"/>
  <c r="A503" i="45"/>
  <c r="A504" i="45"/>
  <c r="A505" i="45"/>
  <c r="A506" i="45"/>
  <c r="A507" i="45"/>
  <c r="A508" i="45"/>
  <c r="A509" i="45"/>
  <c r="A510" i="45"/>
  <c r="A511" i="45"/>
  <c r="A512" i="45"/>
  <c r="A513" i="45"/>
  <c r="A514" i="45"/>
  <c r="A515" i="45"/>
  <c r="A516" i="45"/>
  <c r="A517" i="45"/>
  <c r="A518" i="45"/>
  <c r="A519" i="45"/>
  <c r="A520" i="45"/>
  <c r="A521" i="45"/>
  <c r="A522" i="45"/>
  <c r="A523" i="45"/>
  <c r="A524" i="45"/>
  <c r="A525" i="45"/>
  <c r="A526" i="45"/>
  <c r="A527" i="45"/>
  <c r="A528" i="45"/>
  <c r="A529" i="45"/>
  <c r="A530" i="45"/>
  <c r="A531" i="45"/>
  <c r="A532" i="45"/>
  <c r="A533" i="45"/>
  <c r="A534" i="45"/>
  <c r="A535" i="45"/>
  <c r="A536" i="45"/>
  <c r="A537" i="45"/>
  <c r="A538" i="45"/>
  <c r="A539" i="45"/>
  <c r="A540" i="45"/>
  <c r="A541" i="45"/>
  <c r="A542" i="45"/>
  <c r="A543" i="45"/>
  <c r="A544" i="45"/>
  <c r="A545" i="45"/>
  <c r="A546" i="45"/>
  <c r="A547" i="45"/>
  <c r="A548" i="45"/>
  <c r="A549" i="45"/>
  <c r="A550" i="45"/>
  <c r="A551" i="45"/>
  <c r="A552" i="45"/>
  <c r="A553" i="45"/>
  <c r="A554" i="45"/>
  <c r="A555" i="45"/>
  <c r="A556" i="45"/>
  <c r="A557" i="45"/>
  <c r="A558" i="45"/>
  <c r="A559" i="45"/>
  <c r="A560" i="45"/>
  <c r="A561" i="45"/>
  <c r="A562" i="45"/>
  <c r="A563" i="45"/>
  <c r="A564" i="45"/>
  <c r="A565" i="45"/>
  <c r="A566" i="45"/>
  <c r="A567" i="45"/>
  <c r="A568" i="45"/>
  <c r="A569" i="45"/>
  <c r="A570" i="45"/>
  <c r="A571" i="45"/>
  <c r="A572" i="45"/>
  <c r="A573" i="45"/>
  <c r="A574" i="45"/>
  <c r="A575" i="45"/>
  <c r="A576" i="45"/>
  <c r="A577" i="45"/>
  <c r="A578" i="45"/>
  <c r="A579" i="45"/>
  <c r="A580" i="45"/>
  <c r="A581" i="45"/>
  <c r="A582" i="45"/>
  <c r="A583" i="45"/>
  <c r="A584" i="45"/>
  <c r="A585" i="45"/>
  <c r="A586" i="45"/>
  <c r="A587" i="45"/>
  <c r="A588" i="45"/>
  <c r="A589" i="45"/>
  <c r="A590" i="45"/>
  <c r="A591" i="45"/>
  <c r="A592" i="45"/>
  <c r="A593" i="45"/>
  <c r="A594" i="45"/>
  <c r="A595" i="45"/>
  <c r="A596" i="45"/>
  <c r="A597" i="45"/>
  <c r="A598" i="45"/>
  <c r="A599" i="45"/>
  <c r="A600" i="45"/>
  <c r="A601" i="45"/>
  <c r="A602" i="45"/>
  <c r="A603" i="45"/>
  <c r="A604" i="45"/>
  <c r="A605" i="45"/>
  <c r="A606" i="45"/>
  <c r="A607" i="45"/>
  <c r="A608" i="45"/>
  <c r="A609" i="45"/>
  <c r="A610" i="45"/>
  <c r="A611" i="45"/>
  <c r="A612" i="45"/>
  <c r="A613" i="45"/>
  <c r="A614" i="45"/>
  <c r="A615" i="45"/>
  <c r="A616" i="45"/>
  <c r="A617" i="45"/>
  <c r="A618" i="45"/>
  <c r="A619" i="45"/>
  <c r="A620" i="45"/>
  <c r="A621" i="45"/>
  <c r="A622" i="45"/>
  <c r="A623" i="45"/>
  <c r="A624" i="45"/>
  <c r="A625" i="45"/>
  <c r="A626" i="45"/>
  <c r="A627" i="45"/>
  <c r="A628" i="45"/>
  <c r="A629" i="45"/>
  <c r="A630" i="45"/>
  <c r="A631" i="45"/>
  <c r="A632" i="45"/>
  <c r="A633" i="45"/>
  <c r="A634" i="45"/>
  <c r="A635" i="45"/>
  <c r="A636" i="45"/>
  <c r="A637" i="45"/>
  <c r="A638" i="45"/>
  <c r="A639" i="45"/>
  <c r="A640" i="45"/>
  <c r="A641" i="45"/>
  <c r="A642" i="45"/>
  <c r="A643" i="45"/>
  <c r="A644" i="45"/>
  <c r="A645" i="45"/>
  <c r="A646" i="45"/>
  <c r="A647" i="45"/>
  <c r="A648" i="45"/>
  <c r="A649" i="45"/>
  <c r="A650" i="45"/>
  <c r="A651" i="45"/>
  <c r="A652" i="45"/>
  <c r="A653" i="45"/>
  <c r="A654" i="45"/>
  <c r="A655" i="45"/>
  <c r="A656" i="45"/>
  <c r="A657" i="45"/>
  <c r="A658" i="45"/>
  <c r="A659" i="45"/>
  <c r="A660" i="45"/>
  <c r="A661" i="45"/>
  <c r="A662" i="45"/>
  <c r="A663" i="45"/>
  <c r="A664" i="45"/>
  <c r="A665" i="45"/>
  <c r="A666" i="45"/>
  <c r="A667" i="45"/>
  <c r="A668" i="45"/>
  <c r="A669" i="45"/>
  <c r="A670" i="45"/>
  <c r="A671" i="45"/>
  <c r="A672" i="45"/>
  <c r="A673" i="45"/>
  <c r="A674" i="45"/>
  <c r="A675" i="45"/>
  <c r="A676" i="45"/>
  <c r="A677" i="45"/>
  <c r="A678" i="45"/>
  <c r="A679" i="45"/>
  <c r="A680" i="45"/>
  <c r="A681" i="45"/>
  <c r="A682" i="45"/>
  <c r="A683" i="45"/>
  <c r="A684" i="45"/>
  <c r="A685" i="45"/>
  <c r="A686" i="45"/>
  <c r="A687" i="45"/>
  <c r="A688" i="45"/>
  <c r="A689" i="45"/>
  <c r="A690" i="45"/>
  <c r="A691" i="45"/>
  <c r="A692" i="45"/>
  <c r="A693" i="45"/>
  <c r="A694" i="45"/>
  <c r="A695" i="45"/>
  <c r="A696" i="45"/>
  <c r="A697" i="45"/>
  <c r="A698" i="45"/>
  <c r="A699" i="45"/>
  <c r="A700" i="45"/>
  <c r="A701" i="45"/>
  <c r="A702" i="45"/>
  <c r="A703" i="45"/>
  <c r="A704" i="45"/>
  <c r="A705" i="45"/>
  <c r="A706" i="45"/>
  <c r="A707" i="45"/>
  <c r="A708" i="45"/>
  <c r="A709" i="45"/>
  <c r="A710" i="45"/>
  <c r="A711" i="45"/>
  <c r="A712" i="45"/>
  <c r="A713" i="45"/>
  <c r="A714" i="45"/>
  <c r="A715" i="45"/>
  <c r="A716" i="45"/>
  <c r="A717" i="45"/>
  <c r="A718" i="45"/>
  <c r="A719" i="45"/>
  <c r="A720" i="45"/>
  <c r="A721" i="45"/>
  <c r="A722" i="45"/>
  <c r="A723" i="45"/>
  <c r="A724" i="45"/>
  <c r="A725" i="45"/>
  <c r="A726" i="45"/>
  <c r="A727" i="45"/>
  <c r="A728" i="45"/>
  <c r="A729" i="45"/>
  <c r="A730" i="45"/>
  <c r="A731" i="45"/>
  <c r="A732" i="45"/>
  <c r="A733" i="45"/>
  <c r="A734" i="45"/>
  <c r="A735" i="45"/>
  <c r="A736" i="45"/>
  <c r="A737" i="45"/>
  <c r="A738" i="45"/>
  <c r="A739" i="45"/>
  <c r="A740" i="45"/>
  <c r="A741" i="45"/>
  <c r="A742" i="45"/>
  <c r="A743" i="45"/>
  <c r="A744" i="45"/>
  <c r="A745" i="45"/>
  <c r="A746" i="45"/>
  <c r="A747" i="45"/>
  <c r="A748" i="45"/>
  <c r="A749" i="45"/>
  <c r="A750" i="45"/>
  <c r="A751" i="45"/>
  <c r="A752" i="45"/>
  <c r="A753" i="45"/>
  <c r="A754" i="45"/>
  <c r="A755" i="45"/>
  <c r="A756" i="45"/>
  <c r="A757" i="45"/>
  <c r="A758" i="45"/>
  <c r="A759" i="45"/>
  <c r="A760" i="45"/>
  <c r="A761" i="45"/>
  <c r="A762" i="45"/>
  <c r="A763" i="45"/>
  <c r="A764" i="45"/>
  <c r="A765" i="45"/>
  <c r="A766" i="45"/>
  <c r="A767" i="45"/>
  <c r="A768" i="45"/>
  <c r="A769" i="45"/>
  <c r="A770" i="45"/>
  <c r="A771" i="45"/>
  <c r="A772" i="45"/>
  <c r="A773" i="45"/>
  <c r="A774" i="45"/>
  <c r="A775" i="45"/>
  <c r="A776" i="45"/>
  <c r="A777" i="45"/>
  <c r="A778" i="45"/>
  <c r="A779" i="45"/>
  <c r="A780" i="45"/>
  <c r="A781" i="45"/>
  <c r="A782" i="45"/>
  <c r="A783" i="45"/>
  <c r="A784" i="45"/>
  <c r="A785" i="45"/>
  <c r="A786" i="45"/>
  <c r="A787" i="45"/>
  <c r="A788" i="45"/>
  <c r="A789" i="45"/>
  <c r="A790" i="45"/>
  <c r="A791" i="45"/>
  <c r="A792" i="45"/>
  <c r="A793" i="45"/>
  <c r="A794" i="45"/>
  <c r="A795" i="45"/>
  <c r="A796" i="45"/>
  <c r="A797" i="45"/>
  <c r="A798" i="45"/>
  <c r="A799" i="45"/>
  <c r="A800" i="45"/>
  <c r="A801" i="45"/>
  <c r="A802" i="45"/>
  <c r="A803" i="45"/>
  <c r="A804" i="45"/>
  <c r="A805" i="45"/>
  <c r="A806" i="45"/>
  <c r="A807" i="45"/>
  <c r="A808" i="45"/>
  <c r="A809" i="45"/>
  <c r="A810" i="45"/>
  <c r="A811" i="45"/>
  <c r="A812" i="45"/>
  <c r="A813" i="45"/>
  <c r="A814" i="45"/>
  <c r="A815" i="45"/>
  <c r="A816" i="45"/>
  <c r="A817" i="45"/>
  <c r="A818" i="45"/>
  <c r="A819" i="45"/>
  <c r="A820" i="45"/>
  <c r="A821" i="45"/>
  <c r="A822" i="45"/>
  <c r="A823" i="45"/>
  <c r="A824" i="45"/>
  <c r="A825" i="45"/>
  <c r="A826" i="45"/>
  <c r="A827" i="45"/>
  <c r="A828" i="45"/>
  <c r="A829" i="45"/>
  <c r="A830" i="45"/>
  <c r="A831" i="45"/>
  <c r="A832" i="45"/>
  <c r="A833" i="45"/>
  <c r="A834" i="45"/>
  <c r="A835" i="45"/>
  <c r="A836" i="45"/>
  <c r="A837" i="45"/>
  <c r="A838" i="45"/>
  <c r="A839" i="45"/>
  <c r="A840" i="45"/>
  <c r="A841" i="45"/>
  <c r="A842" i="45"/>
  <c r="A843" i="45"/>
  <c r="A844" i="45"/>
  <c r="A845" i="45"/>
  <c r="A846" i="45"/>
  <c r="A847" i="45"/>
  <c r="A848" i="45"/>
  <c r="A849" i="45"/>
  <c r="A850" i="45"/>
  <c r="A851" i="45"/>
  <c r="A852" i="45"/>
  <c r="A853" i="45"/>
  <c r="A854" i="45"/>
  <c r="A855" i="45"/>
  <c r="A856" i="45"/>
  <c r="A857" i="45"/>
  <c r="A858" i="45"/>
  <c r="A859" i="45"/>
  <c r="A860" i="45"/>
  <c r="A861" i="45"/>
  <c r="A862" i="45"/>
  <c r="A863" i="45"/>
  <c r="A864" i="45"/>
  <c r="A865" i="45"/>
  <c r="A866" i="45"/>
  <c r="A867" i="45"/>
  <c r="A868" i="45"/>
  <c r="A869" i="45"/>
  <c r="A870" i="45"/>
  <c r="A871" i="45"/>
  <c r="A872" i="45"/>
  <c r="A873" i="45"/>
  <c r="A874" i="45"/>
  <c r="A875" i="45"/>
  <c r="A876" i="45"/>
  <c r="A877" i="45"/>
  <c r="A878" i="45"/>
  <c r="A879" i="45"/>
  <c r="A880" i="45"/>
  <c r="A881" i="45"/>
  <c r="A882" i="45"/>
  <c r="A883" i="45"/>
  <c r="A884" i="45"/>
  <c r="A885" i="45"/>
  <c r="A886" i="45"/>
  <c r="A887" i="45"/>
  <c r="A888" i="45"/>
  <c r="A889" i="45"/>
  <c r="A890" i="45"/>
  <c r="A891" i="45"/>
  <c r="A892" i="45"/>
  <c r="A893" i="45"/>
  <c r="A894" i="45"/>
  <c r="A895" i="45"/>
  <c r="A896" i="45"/>
  <c r="A897" i="45"/>
  <c r="A898" i="45"/>
  <c r="A899" i="45"/>
  <c r="A900" i="45"/>
  <c r="A901" i="45"/>
  <c r="A902" i="45"/>
  <c r="A903" i="45"/>
  <c r="A904" i="45"/>
  <c r="A905" i="45"/>
  <c r="A906" i="45"/>
  <c r="A907" i="45"/>
  <c r="A908" i="45"/>
  <c r="A909" i="45"/>
  <c r="A910" i="45"/>
  <c r="A911" i="45"/>
  <c r="A912" i="45"/>
  <c r="A913" i="45"/>
  <c r="A914" i="45"/>
  <c r="A915" i="45"/>
  <c r="A916" i="45"/>
  <c r="A917" i="45"/>
  <c r="A918" i="45"/>
  <c r="A919" i="45"/>
  <c r="A920" i="45"/>
  <c r="A921" i="45"/>
  <c r="A922" i="45"/>
  <c r="A923" i="45"/>
  <c r="A924" i="45"/>
  <c r="A925" i="45"/>
  <c r="A926" i="45"/>
  <c r="A927" i="45"/>
  <c r="A928" i="45"/>
  <c r="A929" i="45"/>
  <c r="A930" i="45"/>
  <c r="A931" i="45"/>
  <c r="A932" i="45"/>
  <c r="A933" i="45"/>
  <c r="A934" i="45"/>
  <c r="A935" i="45"/>
  <c r="A936" i="45"/>
  <c r="A937" i="45"/>
  <c r="A938" i="45"/>
  <c r="A939" i="45"/>
  <c r="A940" i="45"/>
  <c r="A941" i="45"/>
  <c r="A942" i="45"/>
  <c r="A943" i="45"/>
  <c r="A944" i="45"/>
  <c r="A945" i="45"/>
  <c r="A946" i="45"/>
  <c r="A947" i="45"/>
  <c r="A948" i="45"/>
  <c r="A949" i="45"/>
  <c r="A950" i="45"/>
  <c r="A951" i="45"/>
  <c r="A952" i="45"/>
  <c r="A953" i="45"/>
  <c r="A954" i="45"/>
  <c r="A955" i="45"/>
  <c r="A956" i="45"/>
  <c r="A957" i="45"/>
  <c r="A958" i="45"/>
  <c r="A959" i="45"/>
  <c r="A960" i="45"/>
  <c r="A961" i="45"/>
  <c r="A962" i="45"/>
  <c r="A963" i="45"/>
  <c r="A964" i="45"/>
  <c r="A965" i="45"/>
  <c r="A966" i="45"/>
  <c r="A967" i="45"/>
  <c r="A968" i="45"/>
  <c r="A969" i="45"/>
  <c r="A970" i="45"/>
  <c r="A971" i="45"/>
  <c r="A972" i="45"/>
  <c r="A973" i="45"/>
  <c r="A974" i="45"/>
  <c r="A975" i="45"/>
  <c r="A976" i="45"/>
  <c r="A977" i="45"/>
  <c r="A978" i="45"/>
  <c r="A979" i="45"/>
  <c r="A980" i="45"/>
  <c r="A981" i="45"/>
  <c r="A982" i="45"/>
  <c r="A983" i="45"/>
  <c r="A984" i="45"/>
  <c r="A985" i="45"/>
  <c r="A986" i="45"/>
  <c r="A987" i="45"/>
  <c r="A988" i="45"/>
  <c r="A989" i="45"/>
  <c r="A990" i="45"/>
  <c r="A991" i="45"/>
  <c r="A992" i="45"/>
  <c r="A993" i="45"/>
  <c r="A994" i="45"/>
  <c r="A995" i="45"/>
  <c r="A996" i="45"/>
  <c r="A997" i="45"/>
  <c r="A998" i="45"/>
  <c r="A999" i="45"/>
  <c r="A1000" i="45"/>
  <c r="A1001" i="45"/>
  <c r="A1002" i="45"/>
  <c r="A1003" i="45"/>
  <c r="A1004" i="45"/>
  <c r="A1005" i="45"/>
  <c r="A1006" i="45"/>
  <c r="A1007" i="45"/>
  <c r="A1008" i="45"/>
  <c r="A1009" i="45"/>
  <c r="A1010" i="45"/>
  <c r="A1011" i="45"/>
  <c r="A1012" i="45"/>
  <c r="A1013" i="45"/>
  <c r="A1014" i="45"/>
  <c r="A1015" i="45"/>
  <c r="A1016" i="45"/>
  <c r="A1017" i="45"/>
  <c r="A1018" i="45"/>
  <c r="A1019" i="45"/>
  <c r="A1020" i="45"/>
  <c r="A1021" i="45"/>
  <c r="A1022" i="45"/>
  <c r="A1023" i="45"/>
  <c r="A1024" i="45"/>
  <c r="A1025" i="45"/>
  <c r="A1026" i="45"/>
  <c r="A1027" i="45"/>
  <c r="A1028" i="45"/>
  <c r="A1029" i="45"/>
  <c r="A1030" i="45"/>
  <c r="A1031" i="45"/>
  <c r="A1032" i="45"/>
  <c r="A1033" i="45"/>
  <c r="A1034" i="45"/>
  <c r="A1035" i="45"/>
  <c r="A1036" i="45"/>
  <c r="A1037" i="45"/>
  <c r="A1038" i="45"/>
  <c r="A1039" i="45"/>
  <c r="A1040" i="45"/>
  <c r="A1041" i="45"/>
  <c r="A1042" i="45"/>
  <c r="A1043" i="45"/>
  <c r="A1044" i="45"/>
  <c r="A1045" i="45"/>
  <c r="A1046" i="45"/>
  <c r="A1047" i="45"/>
  <c r="A1048" i="45"/>
  <c r="A1049" i="45"/>
  <c r="A1050" i="45"/>
  <c r="A1051" i="45"/>
  <c r="A1052" i="45"/>
  <c r="A1053" i="45"/>
  <c r="A1054" i="45"/>
  <c r="A1055" i="45"/>
  <c r="A1056" i="45"/>
  <c r="A1057" i="45"/>
  <c r="A1058" i="45"/>
  <c r="A1059" i="45"/>
  <c r="A1060" i="45"/>
  <c r="A1061" i="45"/>
  <c r="A1062" i="45"/>
  <c r="A1063" i="45"/>
  <c r="A1064" i="45"/>
  <c r="A1065" i="45"/>
  <c r="A1066" i="45"/>
  <c r="A1067" i="45"/>
  <c r="A1068" i="45"/>
  <c r="A1069" i="45"/>
  <c r="A1070" i="45"/>
  <c r="A1071" i="45"/>
  <c r="A1072" i="45"/>
  <c r="A1073" i="45"/>
  <c r="A1074" i="45"/>
  <c r="A1075" i="45"/>
  <c r="A1076" i="45"/>
  <c r="A1077" i="45"/>
  <c r="A1078" i="45"/>
  <c r="A1079" i="45"/>
  <c r="A1080" i="45"/>
  <c r="A1081" i="45"/>
  <c r="A1082" i="45"/>
  <c r="A1083" i="45"/>
  <c r="A1084" i="45"/>
  <c r="A1085" i="45"/>
  <c r="A1086" i="45"/>
  <c r="A1087" i="45"/>
  <c r="A1088" i="45"/>
  <c r="A1089" i="45"/>
  <c r="A1090" i="45"/>
  <c r="A1091" i="45"/>
  <c r="A1092" i="45"/>
  <c r="A1093" i="45"/>
  <c r="A1094" i="45"/>
  <c r="A1095" i="45"/>
  <c r="A1096" i="45"/>
  <c r="A1097" i="45"/>
  <c r="A1098" i="45"/>
  <c r="A1099" i="45"/>
  <c r="A1100" i="45"/>
  <c r="A1101" i="45"/>
  <c r="A1102" i="45"/>
  <c r="A1103" i="45"/>
  <c r="A1104" i="45"/>
  <c r="A1105" i="45"/>
  <c r="A1106" i="45"/>
  <c r="A1107" i="45"/>
  <c r="A1108" i="45"/>
  <c r="A1109" i="45"/>
  <c r="A1110" i="45"/>
  <c r="A1111" i="45"/>
  <c r="A1112" i="45"/>
  <c r="A1113" i="45"/>
  <c r="A1114" i="45"/>
  <c r="A1115" i="45"/>
  <c r="A1116" i="45"/>
  <c r="A1117" i="45"/>
  <c r="A1118" i="45"/>
  <c r="A1119" i="45"/>
  <c r="A1120" i="45"/>
  <c r="A1121" i="45"/>
  <c r="A1122" i="45"/>
  <c r="A1123" i="45"/>
  <c r="A1124" i="45"/>
  <c r="A1125" i="45"/>
  <c r="A1126" i="45"/>
  <c r="A1127" i="45"/>
  <c r="A1128" i="45"/>
  <c r="A1129" i="45"/>
  <c r="A1130" i="45"/>
  <c r="A1131" i="45"/>
  <c r="A1132" i="45"/>
  <c r="A1133" i="45"/>
  <c r="A1134" i="45"/>
  <c r="A1135" i="45"/>
  <c r="A1136" i="45"/>
  <c r="A1137" i="45"/>
  <c r="A1138" i="45"/>
  <c r="A1139" i="45"/>
  <c r="A1140" i="45"/>
  <c r="A1141" i="45"/>
  <c r="A1142" i="45"/>
  <c r="A1143" i="45"/>
  <c r="A1144" i="45"/>
  <c r="A1145" i="45"/>
  <c r="A1146" i="45"/>
  <c r="A1147" i="45"/>
  <c r="A1148" i="45"/>
  <c r="A1149" i="45"/>
  <c r="A1150" i="45"/>
  <c r="A1151" i="45"/>
  <c r="A1152" i="45"/>
  <c r="A1153" i="45"/>
  <c r="A1154" i="45"/>
  <c r="A1155" i="45"/>
  <c r="A1156" i="45"/>
  <c r="A1157" i="45"/>
  <c r="A1158" i="45"/>
  <c r="A1159" i="45"/>
  <c r="A1160" i="45"/>
  <c r="A1161" i="45"/>
  <c r="A1162" i="45"/>
  <c r="A1163" i="45"/>
  <c r="A1164" i="45"/>
  <c r="A1165" i="45"/>
  <c r="A1166" i="45"/>
  <c r="A1167" i="45"/>
  <c r="A1168" i="45"/>
  <c r="A1169" i="45"/>
  <c r="A1170" i="45"/>
  <c r="A1171" i="45"/>
  <c r="A1172" i="45"/>
  <c r="A1173" i="45"/>
  <c r="A1174" i="45"/>
  <c r="A1175" i="45"/>
  <c r="A1176" i="45"/>
  <c r="A1177" i="45"/>
  <c r="A1178" i="45"/>
  <c r="A1179" i="45"/>
  <c r="A1180" i="45"/>
  <c r="A1181" i="45"/>
  <c r="A1182" i="45"/>
  <c r="A1183" i="45"/>
  <c r="A1184" i="45"/>
  <c r="A1185" i="45"/>
  <c r="A1186" i="45"/>
  <c r="A1187" i="45"/>
  <c r="A1188" i="45"/>
  <c r="A1189" i="45"/>
  <c r="A1190" i="45"/>
  <c r="A1191" i="45"/>
  <c r="A1192" i="45"/>
  <c r="A1193" i="45"/>
  <c r="A1194" i="45"/>
  <c r="A1195" i="45"/>
  <c r="A1196" i="45"/>
  <c r="A1197" i="45"/>
  <c r="A1198" i="45"/>
  <c r="A1199" i="45"/>
  <c r="A1200" i="45"/>
  <c r="A1201" i="45"/>
  <c r="A1202" i="45"/>
  <c r="A1203" i="45"/>
  <c r="A1204" i="45"/>
  <c r="A1205" i="45"/>
  <c r="A1206" i="45"/>
  <c r="A1207" i="45"/>
  <c r="A1208" i="45"/>
  <c r="A1209" i="45"/>
  <c r="A1210" i="45"/>
  <c r="A1211" i="45"/>
  <c r="A1212" i="45"/>
  <c r="A1213" i="45"/>
  <c r="A1214" i="45"/>
  <c r="A1215" i="45"/>
  <c r="A1216" i="45"/>
  <c r="A1217" i="45"/>
  <c r="A1218" i="45"/>
  <c r="A1219" i="45"/>
  <c r="A1220" i="45"/>
  <c r="A1221" i="45"/>
  <c r="A1222" i="45"/>
  <c r="A1223" i="45"/>
  <c r="A1224" i="45"/>
  <c r="A1225" i="45"/>
  <c r="A1226" i="45"/>
  <c r="A1227" i="45"/>
  <c r="A1228" i="45"/>
  <c r="A1229" i="45"/>
  <c r="A1230" i="45"/>
  <c r="A1231" i="45"/>
  <c r="A1232" i="45"/>
  <c r="A1233" i="45"/>
  <c r="A1234" i="45"/>
  <c r="A1235" i="45"/>
  <c r="A1236" i="45"/>
  <c r="A1237" i="45"/>
  <c r="A1238" i="45"/>
  <c r="A1239" i="45"/>
  <c r="A1240" i="45"/>
  <c r="A1241" i="45"/>
  <c r="A1242" i="45"/>
  <c r="A1243" i="45"/>
  <c r="A1244" i="45"/>
  <c r="A1245" i="45"/>
  <c r="A1246" i="45"/>
  <c r="A1247" i="45"/>
  <c r="A1248" i="45"/>
  <c r="A1249" i="45"/>
  <c r="A1250" i="45"/>
  <c r="A1251" i="45"/>
  <c r="A1252" i="45"/>
  <c r="A1253" i="45"/>
  <c r="A1254" i="45"/>
  <c r="A1255" i="45"/>
  <c r="A1256" i="45"/>
  <c r="A1257" i="45"/>
  <c r="A1258" i="45"/>
  <c r="A1259" i="45"/>
  <c r="A1260" i="45"/>
  <c r="A1261" i="45"/>
  <c r="A1262" i="45"/>
  <c r="A1263" i="45"/>
  <c r="A1264" i="45"/>
  <c r="A1265" i="45"/>
  <c r="A1266" i="45"/>
  <c r="A1267" i="45"/>
  <c r="A1268" i="45"/>
  <c r="A1269" i="45"/>
  <c r="A1270" i="45"/>
  <c r="A1271" i="45"/>
  <c r="A1272" i="45"/>
  <c r="A1273" i="45"/>
  <c r="A1274" i="45"/>
  <c r="A1275" i="45"/>
  <c r="A1276" i="45"/>
  <c r="A1277" i="45"/>
  <c r="A1278" i="45"/>
  <c r="A1279" i="45"/>
  <c r="A1280" i="45"/>
  <c r="A1281" i="45"/>
  <c r="A1282" i="45"/>
  <c r="A1283" i="45"/>
  <c r="A1284" i="45"/>
  <c r="A1285" i="45"/>
  <c r="A1286" i="45"/>
  <c r="A1287" i="45"/>
  <c r="A1288" i="45"/>
  <c r="A1289" i="45"/>
  <c r="A1290" i="45"/>
  <c r="A1291" i="45"/>
  <c r="A1292" i="45"/>
  <c r="A1293" i="45"/>
  <c r="A1294" i="45"/>
  <c r="A1295" i="45"/>
  <c r="A1296" i="45"/>
  <c r="A1297" i="45"/>
  <c r="A1298" i="45"/>
  <c r="A1299" i="45"/>
  <c r="A1300" i="45"/>
  <c r="A1301" i="45"/>
  <c r="A1302" i="45"/>
  <c r="A1303" i="45"/>
  <c r="A1304" i="45"/>
  <c r="A1305" i="45"/>
  <c r="A1306" i="45"/>
  <c r="A1307" i="45"/>
  <c r="A1308" i="45"/>
  <c r="A1309" i="45"/>
  <c r="A1310" i="45"/>
  <c r="A1311" i="45"/>
  <c r="A1312" i="45"/>
  <c r="A1313" i="45"/>
  <c r="A1314" i="45"/>
  <c r="A1315" i="45"/>
  <c r="A1316" i="45"/>
  <c r="A1317" i="45"/>
  <c r="A1318" i="45"/>
  <c r="A1319" i="45"/>
  <c r="A1320" i="45"/>
  <c r="A1321" i="45"/>
  <c r="A1322" i="45"/>
  <c r="A1323" i="45"/>
  <c r="A1324" i="45"/>
  <c r="A1325" i="45"/>
  <c r="A1326" i="45"/>
  <c r="A1327" i="45"/>
  <c r="A1328" i="45"/>
  <c r="A1329" i="45"/>
  <c r="A1330" i="45"/>
  <c r="A1331" i="45"/>
  <c r="A1332" i="45"/>
  <c r="A1333" i="45"/>
  <c r="A1334" i="45"/>
  <c r="A1335" i="45"/>
  <c r="A1336" i="45"/>
  <c r="A1337" i="45"/>
  <c r="A1338" i="45"/>
  <c r="A1339" i="45"/>
  <c r="A1340" i="45"/>
  <c r="A1341" i="45"/>
  <c r="A1342" i="45"/>
  <c r="A1343" i="45"/>
  <c r="A1344" i="45"/>
  <c r="A1345" i="45"/>
  <c r="A1346" i="45"/>
  <c r="A1347" i="45"/>
  <c r="A1348" i="45"/>
  <c r="A1349" i="45"/>
  <c r="A1350" i="45"/>
  <c r="A1351" i="45"/>
  <c r="A1352" i="45"/>
  <c r="A1353" i="45"/>
  <c r="A1354" i="45"/>
  <c r="A1355" i="45"/>
  <c r="A1356" i="45"/>
  <c r="A1357" i="45"/>
  <c r="A1358" i="45"/>
  <c r="A1359" i="45"/>
  <c r="A1360" i="45"/>
  <c r="A1361" i="45"/>
  <c r="A1362" i="45"/>
  <c r="A1363" i="45"/>
  <c r="A1364" i="45"/>
  <c r="A1365" i="45"/>
  <c r="A1366" i="45"/>
  <c r="A1367" i="45"/>
  <c r="A1368" i="45"/>
  <c r="A1369" i="45"/>
  <c r="A1370" i="45"/>
  <c r="A1371" i="45"/>
  <c r="A1372" i="45"/>
  <c r="A1373" i="45"/>
  <c r="A1374" i="45"/>
  <c r="A1375" i="45"/>
  <c r="A1376" i="45"/>
  <c r="A1377" i="45"/>
  <c r="A1378" i="45"/>
  <c r="A1379" i="45"/>
  <c r="A1380" i="45"/>
  <c r="A1381" i="45"/>
  <c r="A1382" i="45"/>
  <c r="A1383" i="45"/>
  <c r="A1384" i="45"/>
  <c r="A1385" i="45"/>
  <c r="A1386" i="45"/>
  <c r="A1387" i="45"/>
  <c r="A1388" i="45"/>
  <c r="A1389" i="45"/>
  <c r="A1390" i="45"/>
  <c r="A1391" i="45"/>
  <c r="A1392" i="45"/>
  <c r="A1393" i="45"/>
  <c r="A1394" i="45"/>
  <c r="A1395" i="45"/>
  <c r="A1396" i="45"/>
  <c r="A1397" i="45"/>
  <c r="A1398" i="45"/>
  <c r="A1399" i="45"/>
  <c r="A1400" i="45"/>
  <c r="A1401" i="45"/>
  <c r="A1402" i="45"/>
  <c r="A1403" i="45"/>
  <c r="A1404" i="45"/>
  <c r="A1405" i="45"/>
  <c r="A1406" i="45"/>
  <c r="A1407" i="45"/>
  <c r="A1408" i="45"/>
  <c r="A1409" i="45"/>
  <c r="A1410" i="45"/>
  <c r="A1411" i="45"/>
  <c r="A1412" i="45"/>
  <c r="A1413" i="45"/>
  <c r="A1414" i="45"/>
  <c r="A1415" i="45"/>
  <c r="A1416" i="45"/>
  <c r="A1417" i="45"/>
  <c r="A1418" i="45"/>
  <c r="A1419" i="45"/>
  <c r="A1420" i="45"/>
  <c r="A1421" i="45"/>
  <c r="A1422" i="45"/>
  <c r="A1423" i="45"/>
  <c r="A1424" i="45"/>
  <c r="A1425" i="45"/>
  <c r="A1426" i="45"/>
  <c r="A1427" i="45"/>
  <c r="A1428" i="45"/>
  <c r="A1429" i="45"/>
  <c r="A1430" i="45"/>
  <c r="A1431" i="45"/>
  <c r="A1432" i="45"/>
  <c r="A1433" i="45"/>
  <c r="A1434" i="45"/>
  <c r="A1435" i="45"/>
  <c r="A1436" i="45"/>
  <c r="A1437" i="45"/>
  <c r="A1438" i="45"/>
  <c r="A1439" i="45"/>
  <c r="A1440" i="45"/>
  <c r="A1441" i="45"/>
  <c r="A1442" i="45"/>
  <c r="A1443" i="45"/>
  <c r="A1444" i="45"/>
  <c r="A1445" i="45"/>
  <c r="A1446" i="45"/>
  <c r="A1447" i="45"/>
  <c r="A1448" i="45"/>
  <c r="A1449" i="45"/>
  <c r="A1450" i="45"/>
  <c r="A1451" i="45"/>
  <c r="A1452" i="45"/>
  <c r="A1453" i="45"/>
  <c r="A1454" i="45"/>
  <c r="A1455" i="45"/>
  <c r="A1456" i="45"/>
  <c r="A1457" i="45"/>
  <c r="A1458" i="45"/>
  <c r="A1459" i="45"/>
  <c r="A1460" i="45"/>
  <c r="A1461" i="45"/>
  <c r="A1462" i="45"/>
  <c r="A1463" i="45"/>
  <c r="A1464" i="45"/>
  <c r="A1465" i="45"/>
  <c r="A1466" i="45"/>
  <c r="A1467" i="45"/>
  <c r="A1468" i="45"/>
  <c r="A1469" i="45"/>
  <c r="A1470" i="45"/>
  <c r="A1471" i="45"/>
  <c r="A1472" i="45"/>
  <c r="A1473" i="45"/>
  <c r="A1474" i="45"/>
  <c r="A1475" i="45"/>
  <c r="A1476" i="45"/>
  <c r="A1477" i="45"/>
  <c r="A1478" i="45"/>
  <c r="A1479" i="45"/>
  <c r="A1480" i="45"/>
  <c r="A1481" i="45"/>
  <c r="A1482" i="45"/>
  <c r="A1483" i="45"/>
  <c r="A1484" i="45"/>
  <c r="A1485" i="45"/>
  <c r="A1486" i="45"/>
  <c r="A1487" i="45"/>
  <c r="A1488" i="45"/>
  <c r="A1489" i="45"/>
  <c r="A1490" i="45"/>
  <c r="A1491" i="45"/>
  <c r="A1492" i="45"/>
  <c r="A1493" i="45"/>
  <c r="A1494" i="45"/>
  <c r="A1495" i="45"/>
  <c r="A1496" i="45"/>
  <c r="A1497" i="45"/>
  <c r="A1498" i="45"/>
  <c r="A1499" i="45"/>
  <c r="A1500" i="45"/>
  <c r="A1501" i="45"/>
  <c r="A1502" i="45"/>
  <c r="A1503" i="45"/>
  <c r="A1504" i="45"/>
  <c r="A1505" i="45"/>
  <c r="A1506" i="45"/>
  <c r="A1507" i="45"/>
  <c r="A1508" i="45"/>
  <c r="A1509" i="45"/>
  <c r="A1510" i="45"/>
  <c r="A1511" i="45"/>
  <c r="A1512" i="45"/>
  <c r="A1513" i="45"/>
  <c r="A1514" i="45"/>
  <c r="A1515" i="45"/>
  <c r="A1516" i="45"/>
  <c r="A1517" i="45"/>
  <c r="A1518" i="45"/>
  <c r="A1519" i="45"/>
  <c r="A1520" i="45"/>
  <c r="A1521" i="45"/>
  <c r="A1522" i="45"/>
  <c r="A1523" i="45"/>
  <c r="A1524" i="45"/>
  <c r="A1525" i="45"/>
  <c r="A1526" i="45"/>
  <c r="A1527" i="45"/>
  <c r="A1528" i="45"/>
  <c r="A1529" i="45"/>
  <c r="A1530" i="45"/>
  <c r="A1531" i="45"/>
  <c r="A1532" i="45"/>
  <c r="A1533" i="45"/>
  <c r="A1534" i="45"/>
  <c r="A1535" i="45"/>
  <c r="A1536" i="45"/>
  <c r="A1537" i="45"/>
  <c r="A1538" i="45"/>
  <c r="A1539" i="45"/>
  <c r="A1540" i="45"/>
  <c r="A1541" i="45"/>
  <c r="A1542" i="45"/>
  <c r="A1543" i="45"/>
  <c r="A1544" i="45"/>
  <c r="A1545" i="45"/>
  <c r="A1546" i="45"/>
  <c r="A1547" i="45"/>
  <c r="A1548" i="45"/>
  <c r="A1549" i="45"/>
  <c r="A1550" i="45"/>
  <c r="A1551" i="45"/>
  <c r="A1552" i="45"/>
  <c r="A1553" i="45"/>
  <c r="A1554" i="45"/>
  <c r="A1555" i="45"/>
  <c r="A1556" i="45"/>
  <c r="A1557" i="45"/>
  <c r="A1558" i="45"/>
  <c r="A1559" i="45"/>
  <c r="A1560" i="45"/>
  <c r="A1561" i="45"/>
  <c r="A1562" i="45"/>
  <c r="A1563" i="45"/>
  <c r="A1564" i="45"/>
  <c r="A1565" i="45"/>
  <c r="A1566" i="45"/>
  <c r="A1567" i="45"/>
  <c r="A1568" i="45"/>
  <c r="A1569" i="45"/>
  <c r="A1570" i="45"/>
  <c r="A1571" i="45"/>
  <c r="A1572" i="45"/>
  <c r="A1573" i="45"/>
  <c r="A1574" i="45"/>
  <c r="A1575" i="45"/>
  <c r="A1576" i="45"/>
  <c r="A1577" i="45"/>
  <c r="A1578" i="45"/>
  <c r="A1579" i="45"/>
  <c r="A1580" i="45"/>
  <c r="A1581" i="45"/>
  <c r="A1582" i="45"/>
  <c r="A1583" i="45"/>
  <c r="A1584" i="45"/>
  <c r="A1585" i="45"/>
  <c r="A1586" i="45"/>
  <c r="A1587" i="45"/>
  <c r="A1588" i="45"/>
  <c r="A1589" i="45"/>
  <c r="A1590" i="45"/>
  <c r="A1591" i="45"/>
  <c r="A1592" i="45"/>
  <c r="A1593" i="45"/>
  <c r="A1594" i="45"/>
  <c r="A1595" i="45"/>
  <c r="A1596" i="45"/>
  <c r="A1597" i="45"/>
  <c r="A1598" i="45"/>
  <c r="A1599" i="45"/>
  <c r="A1600" i="45"/>
  <c r="A1601" i="45"/>
  <c r="A1602" i="45"/>
  <c r="A1603" i="45"/>
  <c r="A1604" i="45"/>
  <c r="A1605" i="45"/>
  <c r="A1606" i="45"/>
  <c r="A1607" i="45"/>
  <c r="A1608" i="45"/>
  <c r="A1609" i="45"/>
  <c r="A1610" i="45"/>
  <c r="A1611" i="45"/>
  <c r="A1612" i="45"/>
  <c r="A1613" i="45"/>
  <c r="A1614" i="45"/>
  <c r="A1615" i="45"/>
  <c r="A1616" i="45"/>
  <c r="A1617" i="45"/>
  <c r="A1618" i="45"/>
  <c r="A1619" i="45"/>
  <c r="A1620" i="45"/>
  <c r="A1621" i="45"/>
  <c r="A1622" i="45"/>
  <c r="A1623" i="45"/>
  <c r="A1624" i="45"/>
  <c r="A1625" i="45"/>
  <c r="A1626" i="45"/>
  <c r="A1627" i="45"/>
  <c r="A1628" i="45"/>
  <c r="A1629" i="45"/>
  <c r="A1630" i="45"/>
  <c r="A1631" i="45"/>
  <c r="A1632" i="45"/>
  <c r="A1633" i="45"/>
  <c r="A1634" i="45"/>
  <c r="A1635" i="45"/>
  <c r="A1636" i="45"/>
  <c r="A1637" i="45"/>
  <c r="A1638" i="45"/>
  <c r="A1639" i="45"/>
  <c r="A1640" i="45"/>
  <c r="A1641" i="45"/>
  <c r="A1642" i="45"/>
  <c r="A1643" i="45"/>
  <c r="A1644" i="45"/>
  <c r="A1645" i="45"/>
  <c r="A1646" i="45"/>
  <c r="A1647" i="45"/>
  <c r="A1648" i="45"/>
  <c r="A1649" i="45"/>
  <c r="A1650" i="45"/>
  <c r="A1651" i="45"/>
  <c r="A1652" i="45"/>
  <c r="A1653" i="45"/>
  <c r="A1654" i="45"/>
  <c r="A1655" i="45"/>
  <c r="A1656" i="45"/>
  <c r="A1657" i="45"/>
  <c r="A1658" i="45"/>
  <c r="O238" i="45"/>
  <c r="O239" i="45"/>
  <c r="O240" i="45"/>
  <c r="O241" i="45"/>
  <c r="O242" i="45"/>
  <c r="O243" i="45"/>
  <c r="O244" i="45"/>
  <c r="O245" i="45"/>
  <c r="O246" i="45"/>
  <c r="O247" i="45"/>
  <c r="O248" i="45"/>
  <c r="O249" i="45"/>
  <c r="O250" i="45"/>
  <c r="O251" i="45"/>
  <c r="O252" i="45"/>
  <c r="O253" i="45"/>
  <c r="O254" i="45"/>
  <c r="O255" i="45"/>
  <c r="O256" i="45"/>
  <c r="O257" i="45"/>
  <c r="O258" i="45"/>
  <c r="O259" i="45"/>
  <c r="O260" i="45"/>
  <c r="O261" i="45"/>
  <c r="O262" i="45"/>
  <c r="O263" i="45"/>
  <c r="O264" i="45"/>
  <c r="O265" i="45"/>
  <c r="O266" i="45"/>
  <c r="O267" i="45"/>
  <c r="O268" i="45"/>
  <c r="O269" i="45"/>
  <c r="O270" i="45"/>
  <c r="O271" i="45"/>
  <c r="O272" i="45"/>
  <c r="O273" i="45"/>
  <c r="O274" i="45"/>
  <c r="O275" i="45"/>
  <c r="O276" i="45"/>
  <c r="O277" i="45"/>
  <c r="O278" i="45"/>
  <c r="O279" i="45"/>
  <c r="O280" i="45"/>
  <c r="O281" i="45"/>
  <c r="O282" i="45"/>
  <c r="O283" i="45"/>
  <c r="O284" i="45"/>
  <c r="O285" i="45"/>
  <c r="O286" i="45"/>
  <c r="O287" i="45"/>
  <c r="O288" i="45"/>
  <c r="O289" i="45"/>
  <c r="O290" i="45"/>
  <c r="O291" i="45"/>
  <c r="O292" i="45"/>
  <c r="O293" i="45"/>
  <c r="O294" i="45"/>
  <c r="O295" i="45"/>
  <c r="O296" i="45"/>
  <c r="O297" i="45"/>
  <c r="O298" i="45"/>
  <c r="O299" i="45"/>
  <c r="O300" i="45"/>
  <c r="O301" i="45"/>
  <c r="O302" i="45"/>
  <c r="O303" i="45"/>
  <c r="O304" i="45"/>
  <c r="O305" i="45"/>
  <c r="O306" i="45"/>
  <c r="O307" i="45"/>
  <c r="O308" i="45"/>
  <c r="O309" i="45"/>
  <c r="O310" i="45"/>
  <c r="O311" i="45"/>
  <c r="O312" i="45"/>
  <c r="O313" i="45"/>
  <c r="O314" i="45"/>
  <c r="O315" i="45"/>
  <c r="O316" i="45"/>
  <c r="O317" i="45"/>
  <c r="O318" i="45"/>
  <c r="O319" i="45"/>
  <c r="O320" i="45"/>
  <c r="O321" i="45"/>
  <c r="O322" i="45"/>
  <c r="O323" i="45"/>
  <c r="O324" i="45"/>
  <c r="O325" i="45"/>
  <c r="O326" i="45"/>
  <c r="O327" i="45"/>
  <c r="O328" i="45"/>
  <c r="O329" i="45"/>
  <c r="O330" i="45"/>
  <c r="O331" i="45"/>
  <c r="O332" i="45"/>
  <c r="O333" i="45"/>
  <c r="O334" i="45"/>
  <c r="O335" i="45"/>
  <c r="O336" i="45"/>
  <c r="O337" i="45"/>
  <c r="O338" i="45"/>
  <c r="O339" i="45"/>
  <c r="O340" i="45"/>
  <c r="O341" i="45"/>
  <c r="O342" i="45"/>
  <c r="O343" i="45"/>
  <c r="O344" i="45"/>
  <c r="O345" i="45"/>
  <c r="O346" i="45"/>
  <c r="O347" i="45"/>
  <c r="O237" i="45"/>
  <c r="B112" i="47"/>
  <c r="B111" i="47"/>
  <c r="B110" i="47"/>
  <c r="B109" i="47"/>
  <c r="B108" i="47"/>
  <c r="B107" i="47"/>
  <c r="B106" i="47"/>
  <c r="B105" i="47"/>
  <c r="B104" i="47"/>
  <c r="B103" i="47"/>
  <c r="B102" i="47"/>
  <c r="B101" i="47"/>
  <c r="B100" i="47"/>
  <c r="B99" i="47"/>
  <c r="B98" i="47"/>
  <c r="B97" i="47"/>
  <c r="B96" i="47"/>
  <c r="B95" i="47"/>
  <c r="B94" i="47"/>
  <c r="B93" i="47"/>
  <c r="B92" i="47"/>
  <c r="B91" i="47"/>
  <c r="B90" i="47"/>
  <c r="B89" i="47"/>
  <c r="B88" i="47"/>
  <c r="B87" i="47"/>
  <c r="B86" i="47"/>
  <c r="B85" i="47"/>
  <c r="B84" i="47"/>
  <c r="B83" i="47"/>
  <c r="B82" i="47"/>
  <c r="B81" i="47"/>
  <c r="B80" i="47"/>
  <c r="B79" i="47"/>
  <c r="B78" i="47"/>
  <c r="B77" i="47"/>
  <c r="B76" i="47"/>
  <c r="B75" i="47"/>
  <c r="B74" i="47"/>
  <c r="B73" i="47"/>
  <c r="B72" i="47"/>
  <c r="B71" i="47"/>
  <c r="B70" i="47"/>
  <c r="B69" i="47"/>
  <c r="B68" i="47"/>
  <c r="B67" i="47"/>
  <c r="B66" i="47"/>
  <c r="B65" i="47"/>
  <c r="B64" i="47"/>
  <c r="B63" i="47"/>
  <c r="B62" i="47"/>
  <c r="B61" i="47"/>
  <c r="B60" i="47"/>
  <c r="B59" i="47"/>
  <c r="B58" i="47"/>
  <c r="B57" i="47"/>
  <c r="B56" i="47"/>
  <c r="B55" i="47"/>
  <c r="B54" i="47"/>
  <c r="B53" i="47"/>
  <c r="B52" i="47"/>
  <c r="B51" i="47"/>
  <c r="B50" i="47"/>
  <c r="B49" i="47"/>
  <c r="B48" i="47"/>
  <c r="B47" i="47"/>
  <c r="B46" i="47"/>
  <c r="B45" i="47"/>
  <c r="B44" i="47"/>
  <c r="B43" i="47"/>
  <c r="B42" i="47"/>
  <c r="B41" i="47"/>
  <c r="B40" i="47"/>
  <c r="B39" i="47"/>
  <c r="B38" i="47"/>
  <c r="B37" i="47"/>
  <c r="B36" i="47"/>
  <c r="B35" i="47"/>
  <c r="B34" i="47"/>
  <c r="B33" i="47"/>
  <c r="B32" i="47"/>
  <c r="B31" i="47"/>
  <c r="B30" i="47"/>
  <c r="B29" i="47"/>
  <c r="B28" i="47"/>
  <c r="B27" i="47"/>
  <c r="B26" i="47"/>
  <c r="B25" i="47"/>
  <c r="B24" i="47"/>
  <c r="B23" i="47"/>
  <c r="B22" i="47"/>
  <c r="B21" i="47"/>
  <c r="B20" i="47"/>
  <c r="B19" i="47"/>
  <c r="B18" i="47"/>
  <c r="B17" i="47"/>
  <c r="B16" i="47"/>
  <c r="B15" i="47"/>
  <c r="B14" i="47"/>
  <c r="B13" i="47"/>
  <c r="B12" i="47"/>
  <c r="B11" i="47"/>
  <c r="B10" i="47"/>
  <c r="B9" i="47"/>
  <c r="B8" i="47"/>
  <c r="B7" i="47"/>
  <c r="B6" i="47"/>
  <c r="B5" i="47"/>
  <c r="B4" i="47"/>
  <c r="B3" i="47"/>
  <c r="B2" i="47"/>
  <c r="A2" i="45" l="1"/>
  <c r="E3" i="15"/>
  <c r="L6" i="15"/>
  <c r="M6" i="15"/>
  <c r="F6" i="15"/>
  <c r="G6" i="15"/>
  <c r="L7" i="15"/>
  <c r="M7" i="15"/>
  <c r="F7" i="15"/>
  <c r="G7" i="15"/>
  <c r="L8" i="15"/>
  <c r="M8" i="15"/>
  <c r="F8" i="15"/>
  <c r="G8" i="15"/>
  <c r="L9" i="15"/>
  <c r="M9" i="15"/>
  <c r="F9" i="15"/>
  <c r="G9" i="15"/>
  <c r="L10" i="15"/>
  <c r="M10" i="15"/>
  <c r="F10" i="15"/>
  <c r="G10" i="15"/>
  <c r="L11" i="15"/>
  <c r="M11" i="15"/>
  <c r="F11" i="15"/>
  <c r="G11" i="15"/>
  <c r="L12" i="15"/>
  <c r="M12" i="15"/>
  <c r="F12" i="15"/>
  <c r="G12" i="15"/>
  <c r="E3" i="14"/>
  <c r="C6" i="15"/>
  <c r="C7" i="15"/>
  <c r="C8" i="15"/>
  <c r="C9" i="15"/>
  <c r="C10" i="15"/>
  <c r="C11" i="15"/>
  <c r="C12" i="15"/>
  <c r="E7" i="18"/>
  <c r="J9" i="18"/>
  <c r="F9" i="18"/>
  <c r="H9" i="18"/>
  <c r="J6" i="15"/>
  <c r="J7" i="15"/>
  <c r="J8" i="15"/>
  <c r="J9" i="15"/>
  <c r="J10" i="15"/>
  <c r="J12" i="15"/>
  <c r="H7" i="12"/>
  <c r="F12" i="12"/>
  <c r="J6" i="20"/>
  <c r="E7" i="20"/>
  <c r="F7" i="20"/>
  <c r="H9" i="20"/>
  <c r="E9" i="20"/>
  <c r="F9" i="20"/>
  <c r="J10" i="20"/>
  <c r="H10" i="20"/>
  <c r="E11" i="20"/>
  <c r="F11" i="20"/>
  <c r="H7" i="8"/>
  <c r="J8" i="8"/>
  <c r="F9" i="8"/>
  <c r="J9" i="8"/>
  <c r="H11" i="8"/>
  <c r="E11" i="8"/>
  <c r="J12" i="8"/>
  <c r="J13" i="8"/>
  <c r="J6" i="7"/>
  <c r="F8" i="7"/>
  <c r="E9" i="7"/>
  <c r="F9" i="7"/>
  <c r="H8" i="8"/>
  <c r="F7" i="8"/>
  <c r="E7" i="8"/>
  <c r="H12" i="8"/>
  <c r="F11" i="8"/>
  <c r="E6" i="7"/>
  <c r="E9" i="18"/>
  <c r="J7" i="18"/>
  <c r="H7" i="18"/>
  <c r="F7" i="18"/>
  <c r="J11" i="15"/>
  <c r="E12" i="12"/>
  <c r="H12" i="12"/>
  <c r="J12" i="12"/>
  <c r="I12" i="12" s="1"/>
  <c r="J7" i="12"/>
  <c r="F7" i="12"/>
  <c r="E7" i="12"/>
  <c r="E12" i="20"/>
  <c r="F12" i="20"/>
  <c r="H12" i="20"/>
  <c r="J12" i="20"/>
  <c r="E8" i="20"/>
  <c r="F8" i="20"/>
  <c r="H8" i="20"/>
  <c r="J8" i="20"/>
  <c r="H6" i="20"/>
  <c r="J11" i="20"/>
  <c r="I11" i="20" s="1"/>
  <c r="J7" i="20"/>
  <c r="I7" i="20" s="1"/>
  <c r="H11" i="20"/>
  <c r="E10" i="20"/>
  <c r="H7" i="20"/>
  <c r="E6" i="20"/>
  <c r="F10" i="20"/>
  <c r="F6" i="20"/>
  <c r="J9" i="20"/>
  <c r="I9" i="20" s="1"/>
  <c r="E10" i="8"/>
  <c r="F10" i="8"/>
  <c r="H10" i="8"/>
  <c r="J10" i="8"/>
  <c r="F6" i="8"/>
  <c r="E6" i="8"/>
  <c r="H6" i="8"/>
  <c r="J6" i="8"/>
  <c r="E13" i="8"/>
  <c r="F13" i="8"/>
  <c r="H13" i="8"/>
  <c r="F8" i="8"/>
  <c r="E12" i="8"/>
  <c r="H9" i="8"/>
  <c r="E8" i="8"/>
  <c r="F12" i="8"/>
  <c r="E9" i="8"/>
  <c r="J11" i="8"/>
  <c r="I11" i="8" s="1"/>
  <c r="J7" i="8"/>
  <c r="E7" i="7"/>
  <c r="H7" i="7"/>
  <c r="H9" i="7"/>
  <c r="J9" i="7"/>
  <c r="H6" i="7"/>
  <c r="F6" i="7"/>
  <c r="I6" i="7" s="1"/>
  <c r="E8" i="7"/>
  <c r="H8" i="7"/>
  <c r="J8" i="7"/>
  <c r="J7" i="7"/>
  <c r="F7" i="7"/>
  <c r="J6" i="5"/>
  <c r="J8" i="5"/>
  <c r="J9" i="5"/>
  <c r="J10" i="5"/>
  <c r="J11" i="5"/>
  <c r="J12" i="5"/>
  <c r="J13" i="5"/>
  <c r="I7" i="12"/>
  <c r="I12" i="20"/>
  <c r="G6" i="6"/>
  <c r="J6" i="6"/>
  <c r="G7" i="6"/>
  <c r="F7" i="6"/>
  <c r="C7" i="6"/>
  <c r="L7" i="6"/>
  <c r="C8" i="6"/>
  <c r="F8" i="6"/>
  <c r="G8" i="6"/>
  <c r="J8" i="6"/>
  <c r="M8" i="6"/>
  <c r="G9" i="6"/>
  <c r="F9" i="6"/>
  <c r="J9" i="6"/>
  <c r="C10" i="6"/>
  <c r="F10" i="6"/>
  <c r="G10" i="6"/>
  <c r="J10" i="6"/>
  <c r="L10" i="6"/>
  <c r="M10" i="6"/>
  <c r="C11" i="6"/>
  <c r="F11" i="6"/>
  <c r="G11" i="6"/>
  <c r="J11" i="6"/>
  <c r="L12" i="6"/>
  <c r="F12" i="6"/>
  <c r="G12" i="6"/>
  <c r="J12" i="6"/>
  <c r="F13" i="6"/>
  <c r="J13" i="6"/>
  <c r="C9" i="6"/>
  <c r="M13" i="6"/>
  <c r="G13" i="6"/>
  <c r="C12" i="6"/>
  <c r="J7" i="6"/>
  <c r="F6" i="6"/>
  <c r="L6" i="6"/>
  <c r="C13" i="6"/>
  <c r="C6" i="6"/>
  <c r="M9" i="6"/>
  <c r="M11" i="6"/>
  <c r="M12" i="6"/>
  <c r="L11" i="6"/>
  <c r="L9" i="6"/>
  <c r="L13" i="6"/>
  <c r="M6" i="6"/>
  <c r="N6" i="6" s="1"/>
  <c r="L8" i="6"/>
  <c r="M7" i="6"/>
  <c r="N7" i="6" s="1"/>
  <c r="J3" i="15"/>
  <c r="J3" i="14"/>
  <c r="J3" i="11"/>
  <c r="E3" i="11"/>
  <c r="J3" i="10"/>
  <c r="D3" i="12"/>
  <c r="D3" i="20"/>
  <c r="D3" i="7"/>
  <c r="J3" i="5"/>
  <c r="E3" i="5"/>
  <c r="J3" i="4"/>
  <c r="J3" i="6"/>
  <c r="E3" i="6"/>
  <c r="J3" i="3"/>
  <c r="D3" i="2"/>
  <c r="K5" i="1"/>
  <c r="F3" i="1"/>
  <c r="E3" i="10"/>
  <c r="E3" i="3"/>
  <c r="D3" i="16"/>
  <c r="E3" i="4"/>
  <c r="D3" i="9"/>
  <c r="D3" i="8"/>
  <c r="R3" i="22"/>
  <c r="S3" i="22"/>
  <c r="T3" i="22"/>
  <c r="U3" i="22"/>
  <c r="V3" i="22"/>
  <c r="W3" i="22"/>
  <c r="R4" i="22"/>
  <c r="S4" i="22"/>
  <c r="T4" i="22"/>
  <c r="U4" i="22"/>
  <c r="V4" i="22"/>
  <c r="W4" i="22"/>
  <c r="R5" i="22"/>
  <c r="S5" i="22"/>
  <c r="T5" i="22"/>
  <c r="U5" i="22"/>
  <c r="V5" i="22"/>
  <c r="W5" i="22"/>
  <c r="R6" i="22"/>
  <c r="S6" i="22"/>
  <c r="T6" i="22"/>
  <c r="U6" i="22"/>
  <c r="V6" i="22"/>
  <c r="W6" i="22"/>
  <c r="R7" i="22"/>
  <c r="S7" i="22"/>
  <c r="T7" i="22"/>
  <c r="U7" i="22"/>
  <c r="V7" i="22"/>
  <c r="W7" i="22"/>
  <c r="R8" i="22"/>
  <c r="S8" i="22"/>
  <c r="T8" i="22"/>
  <c r="U8" i="22"/>
  <c r="V8" i="22"/>
  <c r="W8" i="22"/>
  <c r="R9" i="22"/>
  <c r="S9" i="22"/>
  <c r="T9" i="22"/>
  <c r="U9" i="22"/>
  <c r="V9" i="22"/>
  <c r="W9" i="22"/>
  <c r="R10" i="22"/>
  <c r="S10" i="22"/>
  <c r="T10" i="22"/>
  <c r="U10" i="22"/>
  <c r="V10" i="22"/>
  <c r="W10" i="22"/>
  <c r="R11" i="22"/>
  <c r="S11" i="22"/>
  <c r="T11" i="22"/>
  <c r="U11" i="22"/>
  <c r="V11" i="22"/>
  <c r="W11" i="22"/>
  <c r="R12" i="22"/>
  <c r="S12" i="22"/>
  <c r="T12" i="22"/>
  <c r="U12" i="22"/>
  <c r="V12" i="22"/>
  <c r="W12" i="22"/>
  <c r="R13" i="22"/>
  <c r="S13" i="22"/>
  <c r="T13" i="22"/>
  <c r="U13" i="22"/>
  <c r="V13" i="22"/>
  <c r="W13" i="22"/>
  <c r="R14" i="22"/>
  <c r="S14" i="22"/>
  <c r="T14" i="22"/>
  <c r="U14" i="22"/>
  <c r="V14" i="22"/>
  <c r="W14" i="22"/>
  <c r="R15" i="22"/>
  <c r="S15" i="22"/>
  <c r="T15" i="22"/>
  <c r="U15" i="22"/>
  <c r="V15" i="22"/>
  <c r="W15" i="22"/>
  <c r="R16" i="22"/>
  <c r="S16" i="22"/>
  <c r="T16" i="22"/>
  <c r="U16" i="22"/>
  <c r="V16" i="22"/>
  <c r="W16" i="22"/>
  <c r="R17" i="22"/>
  <c r="S17" i="22"/>
  <c r="T17" i="22"/>
  <c r="U17" i="22"/>
  <c r="V17" i="22"/>
  <c r="W17" i="22"/>
  <c r="R18" i="22"/>
  <c r="S18" i="22"/>
  <c r="T18" i="22"/>
  <c r="U18" i="22"/>
  <c r="V18" i="22"/>
  <c r="W18" i="22"/>
  <c r="R19" i="22"/>
  <c r="S19" i="22"/>
  <c r="T19" i="22"/>
  <c r="U19" i="22"/>
  <c r="V19" i="22"/>
  <c r="W19" i="22"/>
  <c r="R20" i="22"/>
  <c r="S20" i="22"/>
  <c r="T20" i="22"/>
  <c r="U20" i="22"/>
  <c r="V20" i="22"/>
  <c r="W20" i="22"/>
  <c r="R21" i="22"/>
  <c r="S21" i="22"/>
  <c r="T21" i="22"/>
  <c r="U21" i="22"/>
  <c r="V21" i="22"/>
  <c r="W21" i="22"/>
  <c r="R22" i="22"/>
  <c r="S22" i="22"/>
  <c r="T22" i="22"/>
  <c r="U22" i="22"/>
  <c r="V22" i="22"/>
  <c r="W22" i="22"/>
  <c r="R23" i="22"/>
  <c r="S23" i="22"/>
  <c r="T23" i="22"/>
  <c r="U23" i="22"/>
  <c r="V23" i="22"/>
  <c r="W23" i="22"/>
  <c r="W24" i="22"/>
  <c r="R3" i="21"/>
  <c r="R4" i="21"/>
  <c r="R5" i="21"/>
  <c r="R6" i="21"/>
  <c r="R7" i="21"/>
  <c r="R8" i="21"/>
  <c r="R9" i="21"/>
  <c r="R10" i="21"/>
  <c r="R11" i="21"/>
  <c r="R12" i="21"/>
  <c r="R13" i="21"/>
  <c r="R14" i="21"/>
  <c r="R15" i="21"/>
  <c r="R16" i="21"/>
  <c r="R17" i="21"/>
  <c r="R18" i="21"/>
  <c r="R19" i="21"/>
  <c r="R20" i="21"/>
  <c r="R21" i="21"/>
  <c r="R22" i="21"/>
  <c r="R23" i="21"/>
  <c r="R24" i="21"/>
  <c r="S3" i="21"/>
  <c r="S4" i="21"/>
  <c r="S5" i="21"/>
  <c r="S6" i="21"/>
  <c r="S7" i="21"/>
  <c r="S8" i="21"/>
  <c r="S9" i="21"/>
  <c r="S10" i="21"/>
  <c r="S11" i="21"/>
  <c r="S12" i="21"/>
  <c r="S13" i="21"/>
  <c r="S14" i="21"/>
  <c r="S15" i="21"/>
  <c r="S16" i="21"/>
  <c r="S17" i="21"/>
  <c r="S18" i="21"/>
  <c r="S19" i="21"/>
  <c r="S20" i="21"/>
  <c r="S21" i="21"/>
  <c r="S22" i="21"/>
  <c r="S23" i="21"/>
  <c r="S24" i="21"/>
  <c r="T3" i="21"/>
  <c r="T4" i="21"/>
  <c r="T5" i="21"/>
  <c r="T6" i="21"/>
  <c r="T7" i="21"/>
  <c r="T8" i="21"/>
  <c r="T9" i="21"/>
  <c r="T10" i="21"/>
  <c r="T11" i="21"/>
  <c r="T12" i="21"/>
  <c r="T13" i="21"/>
  <c r="T14" i="21"/>
  <c r="T15" i="21"/>
  <c r="T16" i="21"/>
  <c r="T17" i="21"/>
  <c r="T18" i="21"/>
  <c r="T19" i="21"/>
  <c r="T20" i="21"/>
  <c r="T21" i="21"/>
  <c r="T22" i="21"/>
  <c r="T23" i="21"/>
  <c r="T24" i="21"/>
  <c r="U3" i="21"/>
  <c r="U4" i="21"/>
  <c r="U5" i="21"/>
  <c r="U6" i="21"/>
  <c r="U7" i="21"/>
  <c r="U8" i="21"/>
  <c r="U9" i="21"/>
  <c r="U10" i="21"/>
  <c r="U11" i="21"/>
  <c r="U12" i="21"/>
  <c r="U13" i="21"/>
  <c r="U14" i="21"/>
  <c r="U15" i="21"/>
  <c r="U16" i="21"/>
  <c r="U17" i="21"/>
  <c r="U18" i="21"/>
  <c r="U19" i="21"/>
  <c r="U20" i="21"/>
  <c r="U21" i="21"/>
  <c r="U22" i="21"/>
  <c r="U23" i="21"/>
  <c r="U24" i="21"/>
  <c r="Q3" i="21"/>
  <c r="V3" i="21"/>
  <c r="Q4" i="21"/>
  <c r="V4" i="21"/>
  <c r="Q5" i="21"/>
  <c r="V5" i="21"/>
  <c r="Q6" i="21"/>
  <c r="V6" i="21"/>
  <c r="Q7" i="21"/>
  <c r="V7" i="21"/>
  <c r="Q8" i="21"/>
  <c r="V8" i="21"/>
  <c r="Q9" i="21"/>
  <c r="V9" i="21"/>
  <c r="Q10" i="21"/>
  <c r="V10" i="21"/>
  <c r="Q11" i="21"/>
  <c r="V11" i="21"/>
  <c r="Q12" i="21"/>
  <c r="V12" i="21"/>
  <c r="Q13" i="21"/>
  <c r="V13" i="21"/>
  <c r="Q14" i="21"/>
  <c r="V14" i="21"/>
  <c r="Q15" i="21"/>
  <c r="V15" i="21"/>
  <c r="Q16" i="21"/>
  <c r="V16" i="21"/>
  <c r="Q17" i="21"/>
  <c r="V17" i="21"/>
  <c r="Q18" i="21"/>
  <c r="V18" i="21"/>
  <c r="Q19" i="21"/>
  <c r="V19" i="21"/>
  <c r="Q20" i="21"/>
  <c r="V20" i="21"/>
  <c r="Q21" i="21"/>
  <c r="V21" i="21"/>
  <c r="Q22" i="21"/>
  <c r="V22" i="21"/>
  <c r="Q23" i="21"/>
  <c r="V23" i="21"/>
  <c r="V24" i="21"/>
  <c r="Q24" i="21"/>
  <c r="R24" i="22"/>
  <c r="V24" i="22"/>
  <c r="U24" i="22"/>
  <c r="T24" i="22"/>
  <c r="S24" i="22"/>
  <c r="I6" i="8" l="1"/>
  <c r="I9" i="18"/>
  <c r="K9" i="18" s="1"/>
  <c r="N12" i="15"/>
  <c r="N9" i="15"/>
  <c r="K9" i="20"/>
  <c r="I8" i="20"/>
  <c r="K8" i="20" s="1"/>
  <c r="C11" i="18"/>
  <c r="C10" i="16"/>
  <c r="Y1164" i="45"/>
  <c r="Z1164" i="45" s="1"/>
  <c r="Y1176" i="45"/>
  <c r="Z1176" i="45" s="1"/>
  <c r="Y1200" i="45"/>
  <c r="Z1200" i="45" s="1"/>
  <c r="U1155" i="45"/>
  <c r="V1155" i="45" s="1"/>
  <c r="Y26" i="45"/>
  <c r="Z26" i="45" s="1"/>
  <c r="Y38" i="45"/>
  <c r="Z38" i="45" s="1"/>
  <c r="C12" i="18"/>
  <c r="C11" i="16"/>
  <c r="Y1201" i="45"/>
  <c r="Z1201" i="45" s="1"/>
  <c r="S1156" i="45"/>
  <c r="T1156" i="45" s="1"/>
  <c r="U1168" i="45"/>
  <c r="V1168" i="45" s="1"/>
  <c r="U1192" i="45"/>
  <c r="V1192" i="45" s="1"/>
  <c r="Y39" i="45"/>
  <c r="Z39" i="45" s="1"/>
  <c r="Y51" i="45"/>
  <c r="Z51" i="45" s="1"/>
  <c r="Y75" i="45"/>
  <c r="Z75" i="45" s="1"/>
  <c r="Y87" i="45"/>
  <c r="Z87" i="45" s="1"/>
  <c r="Y99" i="45"/>
  <c r="Z99" i="45" s="1"/>
  <c r="Y977" i="45"/>
  <c r="Z977" i="45" s="1"/>
  <c r="Y1000" i="45"/>
  <c r="Z1000" i="45" s="1"/>
  <c r="Y948" i="45"/>
  <c r="Z948" i="45" s="1"/>
  <c r="Y963" i="45"/>
  <c r="Z963" i="45" s="1"/>
  <c r="Y1021" i="45"/>
  <c r="Z1021" i="45" s="1"/>
  <c r="Y1041" i="45"/>
  <c r="Z1041" i="45" s="1"/>
  <c r="I9" i="11"/>
  <c r="J9" i="11" s="1"/>
  <c r="Y954" i="45" s="1"/>
  <c r="Z954" i="45" s="1"/>
  <c r="Y965" i="45"/>
  <c r="Z965" i="45" s="1"/>
  <c r="Y1034" i="45"/>
  <c r="Z1034" i="45" s="1"/>
  <c r="C13" i="18"/>
  <c r="C12" i="16"/>
  <c r="Y1166" i="45"/>
  <c r="Z1166" i="45" s="1"/>
  <c r="Y1178" i="45"/>
  <c r="Z1178" i="45" s="1"/>
  <c r="Y1190" i="45"/>
  <c r="Z1190" i="45" s="1"/>
  <c r="C13" i="16"/>
  <c r="Y1155" i="45"/>
  <c r="Z1155" i="45" s="1"/>
  <c r="Y1167" i="45"/>
  <c r="Z1167" i="45" s="1"/>
  <c r="Y1179" i="45"/>
  <c r="Z1179" i="45" s="1"/>
  <c r="S1182" i="45"/>
  <c r="T1182" i="45" s="1"/>
  <c r="Y5" i="45"/>
  <c r="Z5" i="45" s="1"/>
  <c r="Y17" i="45"/>
  <c r="Z17" i="45" s="1"/>
  <c r="Y28" i="45"/>
  <c r="Z28" i="45" s="1"/>
  <c r="I6" i="14"/>
  <c r="S6" i="45"/>
  <c r="T6" i="45" s="1"/>
  <c r="U54" i="45"/>
  <c r="V54" i="45" s="1"/>
  <c r="D7" i="14"/>
  <c r="S90" i="45"/>
  <c r="T90" i="45" s="1"/>
  <c r="U102" i="45"/>
  <c r="V102" i="45" s="1"/>
  <c r="Y981" i="45"/>
  <c r="Z981" i="45" s="1"/>
  <c r="Y1003" i="45"/>
  <c r="Z1003" i="45" s="1"/>
  <c r="Y941" i="45"/>
  <c r="Z941" i="45" s="1"/>
  <c r="Y991" i="45"/>
  <c r="Z991" i="45" s="1"/>
  <c r="Y980" i="45"/>
  <c r="Z980" i="45" s="1"/>
  <c r="Y1046" i="45"/>
  <c r="Z1046" i="45" s="1"/>
  <c r="I11" i="11"/>
  <c r="J11" i="11" s="1"/>
  <c r="Y958" i="45" s="1"/>
  <c r="Z958" i="45" s="1"/>
  <c r="Y1013" i="45"/>
  <c r="Z1013" i="45" s="1"/>
  <c r="Y1030" i="45"/>
  <c r="Z1030" i="45" s="1"/>
  <c r="Y1216" i="45"/>
  <c r="Z1216" i="45" s="1"/>
  <c r="S1183" i="45"/>
  <c r="T1183" i="45" s="1"/>
  <c r="Y66" i="45"/>
  <c r="Z66" i="45" s="1"/>
  <c r="I7" i="14"/>
  <c r="Y78" i="45" s="1"/>
  <c r="Z78" i="45" s="1"/>
  <c r="Y102" i="45"/>
  <c r="Z102" i="45" s="1"/>
  <c r="U19" i="45"/>
  <c r="V19" i="45" s="1"/>
  <c r="U31" i="45"/>
  <c r="V31" i="45" s="1"/>
  <c r="D8" i="14"/>
  <c r="S103" i="45"/>
  <c r="T103" i="45" s="1"/>
  <c r="C6" i="13"/>
  <c r="Y986" i="45"/>
  <c r="Z986" i="45" s="1"/>
  <c r="Y1005" i="45"/>
  <c r="Z1005" i="45" s="1"/>
  <c r="Y950" i="45"/>
  <c r="Z950" i="45" s="1"/>
  <c r="Y990" i="45"/>
  <c r="Z990" i="45" s="1"/>
  <c r="Y1052" i="45"/>
  <c r="Z1052" i="45" s="1"/>
  <c r="Y1011" i="45"/>
  <c r="Z1011" i="45" s="1"/>
  <c r="I12" i="11"/>
  <c r="J12" i="11" s="1"/>
  <c r="Y956" i="45" s="1"/>
  <c r="Z956" i="45" s="1"/>
  <c r="Y1014" i="45"/>
  <c r="Z1014" i="45" s="1"/>
  <c r="Y1033" i="45"/>
  <c r="Z1033" i="45" s="1"/>
  <c r="Y1169" i="45"/>
  <c r="Z1169" i="45" s="1"/>
  <c r="I13" i="15"/>
  <c r="Y1217" i="45"/>
  <c r="Z1217" i="45" s="1"/>
  <c r="U1171" i="45"/>
  <c r="V1171" i="45" s="1"/>
  <c r="S1184" i="45"/>
  <c r="T1184" i="45" s="1"/>
  <c r="U1208" i="45"/>
  <c r="V1208" i="45" s="1"/>
  <c r="Y31" i="45"/>
  <c r="Z31" i="45" s="1"/>
  <c r="Y67" i="45"/>
  <c r="Z67" i="45" s="1"/>
  <c r="I8" i="14"/>
  <c r="Y79" i="45" s="1"/>
  <c r="Z79" i="45" s="1"/>
  <c r="Y91" i="45"/>
  <c r="Z91" i="45" s="1"/>
  <c r="Y103" i="45"/>
  <c r="Z103" i="45" s="1"/>
  <c r="S68" i="45"/>
  <c r="T68" i="45" s="1"/>
  <c r="D9" i="14"/>
  <c r="G9" i="14" s="1"/>
  <c r="U80" i="45" s="1"/>
  <c r="V80" i="45" s="1"/>
  <c r="C7" i="13"/>
  <c r="Y1037" i="45"/>
  <c r="Z1037" i="45" s="1"/>
  <c r="Y982" i="45"/>
  <c r="Z982" i="45" s="1"/>
  <c r="Y997" i="45"/>
  <c r="Z997" i="45" s="1"/>
  <c r="Y943" i="45"/>
  <c r="Z943" i="45" s="1"/>
  <c r="Y992" i="45"/>
  <c r="Z992" i="45" s="1"/>
  <c r="Y1048" i="45"/>
  <c r="Z1048" i="45" s="1"/>
  <c r="Y1008" i="45"/>
  <c r="Z1008" i="45" s="1"/>
  <c r="I13" i="11"/>
  <c r="J13" i="11" s="1"/>
  <c r="Y957" i="45" s="1"/>
  <c r="Z957" i="45" s="1"/>
  <c r="Y1015" i="45"/>
  <c r="Z1015" i="45" s="1"/>
  <c r="Y1031" i="45"/>
  <c r="Z1031" i="45" s="1"/>
  <c r="Y1170" i="45"/>
  <c r="Z1170" i="45" s="1"/>
  <c r="Y1182" i="45"/>
  <c r="Z1182" i="45" s="1"/>
  <c r="Y32" i="45"/>
  <c r="Z32" i="45" s="1"/>
  <c r="Y44" i="45"/>
  <c r="Z44" i="45" s="1"/>
  <c r="Y56" i="45"/>
  <c r="Z56" i="45" s="1"/>
  <c r="Y68" i="45"/>
  <c r="Z68" i="45" s="1"/>
  <c r="I9" i="14"/>
  <c r="S33" i="45"/>
  <c r="T33" i="45" s="1"/>
  <c r="D10" i="14"/>
  <c r="L10" i="14" s="1"/>
  <c r="U93" i="45"/>
  <c r="V93" i="45" s="1"/>
  <c r="Y1159" i="45"/>
  <c r="Z1159" i="45" s="1"/>
  <c r="Y1172" i="45"/>
  <c r="Z1172" i="45" s="1"/>
  <c r="Y1195" i="45"/>
  <c r="Z1195" i="45" s="1"/>
  <c r="U1210" i="45"/>
  <c r="V1210" i="45" s="1"/>
  <c r="Y21" i="45"/>
  <c r="Z21" i="45" s="1"/>
  <c r="I10" i="14"/>
  <c r="Y105" i="45"/>
  <c r="Z105" i="45" s="1"/>
  <c r="S46" i="45"/>
  <c r="T46" i="45" s="1"/>
  <c r="S58" i="45"/>
  <c r="T58" i="45" s="1"/>
  <c r="D11" i="14"/>
  <c r="F11" i="14" s="1"/>
  <c r="S82" i="45" s="1"/>
  <c r="T82" i="45" s="1"/>
  <c r="C9" i="13"/>
  <c r="C8" i="18"/>
  <c r="C8" i="16"/>
  <c r="Y1174" i="45"/>
  <c r="Z1174" i="45" s="1"/>
  <c r="Y1198" i="45"/>
  <c r="Z1198" i="45" s="1"/>
  <c r="U1189" i="45"/>
  <c r="V1189" i="45" s="1"/>
  <c r="U1213" i="45"/>
  <c r="V1213" i="45" s="1"/>
  <c r="I13" i="14"/>
  <c r="Y108" i="45"/>
  <c r="Z108" i="45" s="1"/>
  <c r="U13" i="45"/>
  <c r="V13" i="45" s="1"/>
  <c r="S109" i="45"/>
  <c r="T109" i="45" s="1"/>
  <c r="C13" i="13"/>
  <c r="C10" i="18"/>
  <c r="C9" i="16"/>
  <c r="Y1187" i="45"/>
  <c r="Z1187" i="45" s="1"/>
  <c r="Y1199" i="45"/>
  <c r="Z1199" i="45" s="1"/>
  <c r="U1202" i="45"/>
  <c r="V1202" i="45" s="1"/>
  <c r="S1214" i="45"/>
  <c r="T1214" i="45" s="1"/>
  <c r="Y25" i="45"/>
  <c r="Z25" i="45" s="1"/>
  <c r="Y49" i="45"/>
  <c r="Z49" i="45" s="1"/>
  <c r="Y61" i="45"/>
  <c r="Z61" i="45" s="1"/>
  <c r="S74" i="45"/>
  <c r="T74" i="45" s="1"/>
  <c r="U86" i="45"/>
  <c r="V86" i="45" s="1"/>
  <c r="U98" i="45"/>
  <c r="V98" i="45" s="1"/>
  <c r="U1187" i="45"/>
  <c r="V1187" i="45" s="1"/>
  <c r="Y16" i="45"/>
  <c r="Z16" i="45" s="1"/>
  <c r="C11" i="13"/>
  <c r="Y978" i="45"/>
  <c r="Z978" i="45" s="1"/>
  <c r="Y1006" i="45"/>
  <c r="Z1006" i="45" s="1"/>
  <c r="Y959" i="45"/>
  <c r="Z959" i="45" s="1"/>
  <c r="Y1043" i="45"/>
  <c r="Z1043" i="45" s="1"/>
  <c r="I6" i="11"/>
  <c r="J6" i="11" s="1"/>
  <c r="Y955" i="45" s="1"/>
  <c r="Z955" i="45" s="1"/>
  <c r="Y996" i="45"/>
  <c r="Z996" i="45" s="1"/>
  <c r="D11" i="11"/>
  <c r="Y868" i="45"/>
  <c r="Z868" i="45" s="1"/>
  <c r="Y914" i="45"/>
  <c r="Z914" i="45" s="1"/>
  <c r="I13" i="10"/>
  <c r="Y918" i="45"/>
  <c r="Z918" i="45" s="1"/>
  <c r="Y845" i="45"/>
  <c r="Z845" i="45" s="1"/>
  <c r="D10" i="10"/>
  <c r="S1188" i="45"/>
  <c r="T1188" i="45" s="1"/>
  <c r="Y22" i="45"/>
  <c r="Z22" i="45" s="1"/>
  <c r="Y976" i="45"/>
  <c r="Z976" i="45" s="1"/>
  <c r="Y1004" i="45"/>
  <c r="Z1004" i="45" s="1"/>
  <c r="Y962" i="45"/>
  <c r="Z962" i="45" s="1"/>
  <c r="Y1050" i="45"/>
  <c r="Z1050" i="45" s="1"/>
  <c r="I7" i="11"/>
  <c r="J7" i="11" s="1"/>
  <c r="Y951" i="45" s="1"/>
  <c r="Z951" i="45" s="1"/>
  <c r="Y973" i="45"/>
  <c r="Z973" i="45" s="1"/>
  <c r="D12" i="11"/>
  <c r="Y864" i="45"/>
  <c r="Z864" i="45" s="1"/>
  <c r="Y838" i="45"/>
  <c r="Z838" i="45" s="1"/>
  <c r="D11" i="10"/>
  <c r="S1193" i="45"/>
  <c r="T1193" i="45" s="1"/>
  <c r="Y70" i="45"/>
  <c r="Z70" i="45" s="1"/>
  <c r="Y106" i="45"/>
  <c r="Z106" i="45" s="1"/>
  <c r="Y979" i="45"/>
  <c r="Z979" i="45" s="1"/>
  <c r="Y1023" i="45"/>
  <c r="Z1023" i="45" s="1"/>
  <c r="Y960" i="45"/>
  <c r="Z960" i="45" s="1"/>
  <c r="Y1049" i="45"/>
  <c r="Z1049" i="45" s="1"/>
  <c r="I8" i="11"/>
  <c r="J8" i="11" s="1"/>
  <c r="Y953" i="45" s="1"/>
  <c r="Z953" i="45" s="1"/>
  <c r="Y1016" i="45"/>
  <c r="Z1016" i="45" s="1"/>
  <c r="D13" i="11"/>
  <c r="Y852" i="45"/>
  <c r="Z852" i="45" s="1"/>
  <c r="Y915" i="45"/>
  <c r="Z915" i="45" s="1"/>
  <c r="Y897" i="45"/>
  <c r="Z897" i="45" s="1"/>
  <c r="Y840" i="45"/>
  <c r="Z840" i="45" s="1"/>
  <c r="D12" i="10"/>
  <c r="Y1208" i="45"/>
  <c r="Z1208" i="45" s="1"/>
  <c r="Y27" i="45"/>
  <c r="Z27" i="45" s="1"/>
  <c r="Y71" i="45"/>
  <c r="Z71" i="45" s="1"/>
  <c r="Y107" i="45"/>
  <c r="Z107" i="45" s="1"/>
  <c r="Y975" i="45"/>
  <c r="Z975" i="45" s="1"/>
  <c r="Y1025" i="45"/>
  <c r="Z1025" i="45" s="1"/>
  <c r="Y993" i="45"/>
  <c r="Z993" i="45" s="1"/>
  <c r="Y1044" i="45"/>
  <c r="Z1044" i="45" s="1"/>
  <c r="I10" i="11"/>
  <c r="J10" i="11" s="1"/>
  <c r="Y952" i="45" s="1"/>
  <c r="Z952" i="45" s="1"/>
  <c r="Y1017" i="45"/>
  <c r="Z1017" i="45" s="1"/>
  <c r="Y875" i="45"/>
  <c r="Z875" i="45" s="1"/>
  <c r="D13" i="10"/>
  <c r="C13" i="20"/>
  <c r="C6" i="16"/>
  <c r="Y74" i="45"/>
  <c r="Z74" i="45" s="1"/>
  <c r="Y984" i="45"/>
  <c r="Z984" i="45" s="1"/>
  <c r="Y1024" i="45"/>
  <c r="Z1024" i="45" s="1"/>
  <c r="Y988" i="45"/>
  <c r="Z988" i="45" s="1"/>
  <c r="Y1045" i="45"/>
  <c r="Z1045" i="45" s="1"/>
  <c r="Y970" i="45"/>
  <c r="Z970" i="45" s="1"/>
  <c r="Y974" i="45"/>
  <c r="Z974" i="45" s="1"/>
  <c r="Y872" i="45"/>
  <c r="Z872" i="45" s="1"/>
  <c r="Y835" i="45"/>
  <c r="Z835" i="45" s="1"/>
  <c r="Y879" i="45"/>
  <c r="Z879" i="45" s="1"/>
  <c r="C7" i="16"/>
  <c r="D13" i="15"/>
  <c r="L13" i="15" s="1"/>
  <c r="Y35" i="45"/>
  <c r="Z35" i="45" s="1"/>
  <c r="D6" i="14"/>
  <c r="Y985" i="45"/>
  <c r="Z985" i="45" s="1"/>
  <c r="Y949" i="45"/>
  <c r="Z949" i="45" s="1"/>
  <c r="Y994" i="45"/>
  <c r="Z994" i="45" s="1"/>
  <c r="Y1047" i="45"/>
  <c r="Z1047" i="45" s="1"/>
  <c r="Y971" i="45"/>
  <c r="Z971" i="45" s="1"/>
  <c r="Y1029" i="45"/>
  <c r="Z1029" i="45" s="1"/>
  <c r="I6" i="10"/>
  <c r="Y894" i="45"/>
  <c r="Z894" i="45" s="1"/>
  <c r="C6" i="12"/>
  <c r="I11" i="14"/>
  <c r="D12" i="14"/>
  <c r="Y987" i="45"/>
  <c r="Z987" i="45" s="1"/>
  <c r="Y942" i="45"/>
  <c r="Z942" i="45" s="1"/>
  <c r="Y995" i="45"/>
  <c r="Z995" i="45" s="1"/>
  <c r="Y1051" i="45"/>
  <c r="Z1051" i="45" s="1"/>
  <c r="Y972" i="45"/>
  <c r="Z972" i="45" s="1"/>
  <c r="Y1027" i="45"/>
  <c r="Z1027" i="45" s="1"/>
  <c r="Y889" i="45"/>
  <c r="Z889" i="45" s="1"/>
  <c r="Y847" i="45"/>
  <c r="Z847" i="45" s="1"/>
  <c r="I7" i="10"/>
  <c r="J7" i="10" s="1"/>
  <c r="Y935" i="45" s="1"/>
  <c r="Z935" i="45" s="1"/>
  <c r="C8" i="12"/>
  <c r="S1163" i="45"/>
  <c r="T1163" i="45" s="1"/>
  <c r="I12" i="14"/>
  <c r="D13" i="14"/>
  <c r="F13" i="14" s="1"/>
  <c r="S84" i="45" s="1"/>
  <c r="T84" i="45" s="1"/>
  <c r="Y983" i="45"/>
  <c r="Z983" i="45" s="1"/>
  <c r="Y945" i="45"/>
  <c r="Z945" i="45" s="1"/>
  <c r="Y989" i="45"/>
  <c r="Z989" i="45" s="1"/>
  <c r="Y1042" i="45"/>
  <c r="Z1042" i="45" s="1"/>
  <c r="Y968" i="45"/>
  <c r="Z968" i="45" s="1"/>
  <c r="Y1032" i="45"/>
  <c r="Z1032" i="45" s="1"/>
  <c r="D6" i="11"/>
  <c r="Y859" i="45"/>
  <c r="Z859" i="45" s="1"/>
  <c r="I8" i="10"/>
  <c r="J8" i="10" s="1"/>
  <c r="Y933" i="45" s="1"/>
  <c r="Z933" i="45" s="1"/>
  <c r="Y899" i="45"/>
  <c r="Z899" i="45" s="1"/>
  <c r="Y841" i="45"/>
  <c r="Z841" i="45" s="1"/>
  <c r="C9" i="12"/>
  <c r="Y1161" i="45"/>
  <c r="Z1161" i="45" s="1"/>
  <c r="Y86" i="45"/>
  <c r="Z86" i="45" s="1"/>
  <c r="Y1038" i="45"/>
  <c r="Z1038" i="45" s="1"/>
  <c r="Y998" i="45"/>
  <c r="Z998" i="45" s="1"/>
  <c r="Y946" i="45"/>
  <c r="Z946" i="45" s="1"/>
  <c r="Y1022" i="45"/>
  <c r="Z1022" i="45" s="1"/>
  <c r="Y1007" i="45"/>
  <c r="Z1007" i="45" s="1"/>
  <c r="Y967" i="45"/>
  <c r="Z967" i="45" s="1"/>
  <c r="Y1028" i="45"/>
  <c r="Z1028" i="45" s="1"/>
  <c r="D7" i="11"/>
  <c r="Y861" i="45"/>
  <c r="Z861" i="45" s="1"/>
  <c r="I9" i="10"/>
  <c r="J9" i="10" s="1"/>
  <c r="Y939" i="45" s="1"/>
  <c r="Z939" i="45" s="1"/>
  <c r="Y892" i="45"/>
  <c r="Z892" i="45" s="1"/>
  <c r="Y839" i="45"/>
  <c r="Z839" i="45" s="1"/>
  <c r="D6" i="10"/>
  <c r="C10" i="12"/>
  <c r="C6" i="18"/>
  <c r="Y1171" i="45"/>
  <c r="Z1171" i="45" s="1"/>
  <c r="Y4" i="45"/>
  <c r="Z4" i="45" s="1"/>
  <c r="Y1036" i="45"/>
  <c r="Z1036" i="45" s="1"/>
  <c r="Y999" i="45"/>
  <c r="Z999" i="45" s="1"/>
  <c r="Y947" i="45"/>
  <c r="Z947" i="45" s="1"/>
  <c r="Y1018" i="45"/>
  <c r="Z1018" i="45" s="1"/>
  <c r="Y1010" i="45"/>
  <c r="Z1010" i="45" s="1"/>
  <c r="Y966" i="45"/>
  <c r="Z966" i="45" s="1"/>
  <c r="Y1026" i="45"/>
  <c r="Z1026" i="45" s="1"/>
  <c r="D8" i="11"/>
  <c r="Y862" i="45"/>
  <c r="Z862" i="45" s="1"/>
  <c r="I10" i="10"/>
  <c r="J10" i="10" s="1"/>
  <c r="Y936" i="45" s="1"/>
  <c r="Z936" i="45" s="1"/>
  <c r="Y891" i="45"/>
  <c r="Z891" i="45" s="1"/>
  <c r="Y846" i="45"/>
  <c r="Z846" i="45" s="1"/>
  <c r="D7" i="10"/>
  <c r="C11" i="12"/>
  <c r="Y94" i="45"/>
  <c r="Z94" i="45" s="1"/>
  <c r="C8" i="13"/>
  <c r="Y1002" i="45"/>
  <c r="Z1002" i="45" s="1"/>
  <c r="D9" i="11"/>
  <c r="Y95" i="45"/>
  <c r="Z95" i="45" s="1"/>
  <c r="C10" i="13"/>
  <c r="Y944" i="45"/>
  <c r="Z944" i="45" s="1"/>
  <c r="D10" i="11"/>
  <c r="Y961" i="45"/>
  <c r="Z961" i="45" s="1"/>
  <c r="I11" i="10"/>
  <c r="J11" i="10" s="1"/>
  <c r="Y937" i="45" s="1"/>
  <c r="Z937" i="45" s="1"/>
  <c r="Y1020" i="45"/>
  <c r="Z1020" i="45" s="1"/>
  <c r="I12" i="10"/>
  <c r="J12" i="10" s="1"/>
  <c r="Y934" i="45" s="1"/>
  <c r="Z934" i="45" s="1"/>
  <c r="Y1019" i="45"/>
  <c r="Z1019" i="45" s="1"/>
  <c r="Y903" i="45"/>
  <c r="Z903" i="45" s="1"/>
  <c r="S60" i="45"/>
  <c r="T60" i="45" s="1"/>
  <c r="Y1009" i="45"/>
  <c r="Z1009" i="45" s="1"/>
  <c r="Y920" i="45"/>
  <c r="Z920" i="45" s="1"/>
  <c r="Y1012" i="45"/>
  <c r="Z1012" i="45" s="1"/>
  <c r="C13" i="12"/>
  <c r="Y924" i="45"/>
  <c r="Z924" i="45" s="1"/>
  <c r="Y969" i="45"/>
  <c r="Z969" i="45" s="1"/>
  <c r="Y842" i="45"/>
  <c r="Z842" i="45" s="1"/>
  <c r="Y964" i="45"/>
  <c r="Z964" i="45" s="1"/>
  <c r="Y881" i="45"/>
  <c r="Z881" i="45" s="1"/>
  <c r="D8" i="10"/>
  <c r="Y1001" i="45"/>
  <c r="Z1001" i="45" s="1"/>
  <c r="Y11" i="45"/>
  <c r="Z11" i="45" s="1"/>
  <c r="Y1040" i="45"/>
  <c r="Z1040" i="45" s="1"/>
  <c r="D9" i="10"/>
  <c r="Y58" i="45"/>
  <c r="Z58" i="45" s="1"/>
  <c r="Y1039" i="45"/>
  <c r="Z1039" i="45" s="1"/>
  <c r="I7" i="18"/>
  <c r="K7" i="18" s="1"/>
  <c r="N11" i="15"/>
  <c r="P11" i="15" s="1"/>
  <c r="N8" i="15"/>
  <c r="P8" i="15" s="1"/>
  <c r="N10" i="15"/>
  <c r="P10" i="15" s="1"/>
  <c r="E10" i="15"/>
  <c r="H10" i="15" s="1"/>
  <c r="K10" i="15" s="1"/>
  <c r="S6" i="25" s="1"/>
  <c r="N7" i="15"/>
  <c r="P9" i="15"/>
  <c r="E9" i="15" s="1"/>
  <c r="H9" i="15" s="1"/>
  <c r="K9" i="15" s="1"/>
  <c r="S5" i="25" s="1"/>
  <c r="P12" i="15"/>
  <c r="E12" i="15" s="1"/>
  <c r="H12" i="15" s="1"/>
  <c r="K12" i="15" s="1"/>
  <c r="S8" i="25" s="1"/>
  <c r="N6" i="15"/>
  <c r="P6" i="15" s="1"/>
  <c r="K7" i="12"/>
  <c r="D7" i="12" s="1"/>
  <c r="G7" i="12" s="1"/>
  <c r="N3" i="25" s="1"/>
  <c r="K7" i="20"/>
  <c r="I10" i="20"/>
  <c r="K12" i="20"/>
  <c r="I6" i="20"/>
  <c r="U810" i="45"/>
  <c r="V810" i="45" s="1"/>
  <c r="I13" i="8"/>
  <c r="I12" i="8"/>
  <c r="I8" i="8"/>
  <c r="K8" i="8" s="1"/>
  <c r="D8" i="8" s="1"/>
  <c r="G8" i="8" s="1"/>
  <c r="L4" i="25" s="1"/>
  <c r="K6" i="8"/>
  <c r="D6" i="8" s="1"/>
  <c r="G6" i="8" s="1"/>
  <c r="L2" i="25" s="1"/>
  <c r="I10" i="8"/>
  <c r="K10" i="8" s="1"/>
  <c r="D10" i="8" s="1"/>
  <c r="G10" i="8" s="1"/>
  <c r="L6" i="25" s="1"/>
  <c r="I9" i="8"/>
  <c r="K9" i="8" s="1"/>
  <c r="K13" i="8"/>
  <c r="D13" i="8" s="1"/>
  <c r="G13" i="8" s="1"/>
  <c r="L9" i="25" s="1"/>
  <c r="I7" i="8"/>
  <c r="K7" i="8" s="1"/>
  <c r="C11" i="9"/>
  <c r="C12" i="9"/>
  <c r="C13" i="9"/>
  <c r="C8" i="9"/>
  <c r="C10" i="9"/>
  <c r="C6" i="9"/>
  <c r="C7" i="9"/>
  <c r="C9" i="9"/>
  <c r="C12" i="7"/>
  <c r="C13" i="7"/>
  <c r="C10" i="7"/>
  <c r="C11" i="7"/>
  <c r="I9" i="7"/>
  <c r="K9" i="7" s="1"/>
  <c r="D9" i="7" s="1"/>
  <c r="G9" i="7" s="1"/>
  <c r="J5" i="25" s="1"/>
  <c r="I7" i="7"/>
  <c r="K7" i="7" s="1"/>
  <c r="D7" i="7" s="1"/>
  <c r="G7" i="7" s="1"/>
  <c r="J3" i="25" s="1"/>
  <c r="I8" i="7"/>
  <c r="K8" i="7" s="1"/>
  <c r="D8" i="7" s="1"/>
  <c r="G8" i="7" s="1"/>
  <c r="J4" i="25" s="1"/>
  <c r="Y360" i="45"/>
  <c r="Z360" i="45" s="1"/>
  <c r="Y372" i="45"/>
  <c r="Z372" i="45" s="1"/>
  <c r="Y406" i="45"/>
  <c r="Z406" i="45" s="1"/>
  <c r="Y349" i="45"/>
  <c r="Z349" i="45" s="1"/>
  <c r="Y361" i="45"/>
  <c r="Z361" i="45" s="1"/>
  <c r="Y385" i="45"/>
  <c r="Z385" i="45" s="1"/>
  <c r="Y374" i="45"/>
  <c r="Z374" i="45" s="1"/>
  <c r="Y386" i="45"/>
  <c r="Z386" i="45" s="1"/>
  <c r="Y410" i="45"/>
  <c r="Z410" i="45" s="1"/>
  <c r="Y375" i="45"/>
  <c r="Z375" i="45" s="1"/>
  <c r="Y399" i="45"/>
  <c r="Z399" i="45" s="1"/>
  <c r="D7" i="5"/>
  <c r="Y364" i="45"/>
  <c r="Z364" i="45" s="1"/>
  <c r="I7" i="5"/>
  <c r="Y358" i="45"/>
  <c r="Z358" i="45" s="1"/>
  <c r="Y365" i="45"/>
  <c r="Z365" i="45" s="1"/>
  <c r="Y377" i="45"/>
  <c r="Z377" i="45" s="1"/>
  <c r="Y389" i="45"/>
  <c r="Z389" i="45" s="1"/>
  <c r="Y413" i="45"/>
  <c r="Z413" i="45" s="1"/>
  <c r="Y354" i="45"/>
  <c r="Z354" i="45" s="1"/>
  <c r="Y366" i="45"/>
  <c r="Z366" i="45" s="1"/>
  <c r="Y378" i="45"/>
  <c r="Z378" i="45" s="1"/>
  <c r="Y402" i="45"/>
  <c r="Z402" i="45" s="1"/>
  <c r="Y355" i="45"/>
  <c r="Z355" i="45" s="1"/>
  <c r="Y367" i="45"/>
  <c r="Z367" i="45" s="1"/>
  <c r="Y391" i="45"/>
  <c r="Z391" i="45" s="1"/>
  <c r="Y403" i="45"/>
  <c r="Z403" i="45" s="1"/>
  <c r="Y415" i="45"/>
  <c r="Z415" i="45" s="1"/>
  <c r="Y356" i="45"/>
  <c r="Z356" i="45" s="1"/>
  <c r="Y392" i="45"/>
  <c r="Z392" i="45" s="1"/>
  <c r="Y404" i="45"/>
  <c r="Z404" i="45" s="1"/>
  <c r="Y416" i="45"/>
  <c r="Z416" i="45" s="1"/>
  <c r="Y418" i="45"/>
  <c r="Z418" i="45" s="1"/>
  <c r="Y369" i="45"/>
  <c r="Z369" i="45" s="1"/>
  <c r="Y393" i="45"/>
  <c r="Z393" i="45" s="1"/>
  <c r="Y405" i="45"/>
  <c r="Z405" i="45" s="1"/>
  <c r="Y417" i="45"/>
  <c r="Z417" i="45" s="1"/>
  <c r="Y359" i="45"/>
  <c r="Z359" i="45" s="1"/>
  <c r="Y371" i="45"/>
  <c r="Z371" i="45" s="1"/>
  <c r="Y383" i="45"/>
  <c r="Z383" i="45" s="1"/>
  <c r="Y432" i="45"/>
  <c r="Z432" i="45" s="1"/>
  <c r="Y443" i="45"/>
  <c r="Z443" i="45" s="1"/>
  <c r="Y455" i="45"/>
  <c r="Z455" i="45" s="1"/>
  <c r="Y466" i="45"/>
  <c r="Z466" i="45" s="1"/>
  <c r="Y1374" i="45"/>
  <c r="Z1374" i="45" s="1"/>
  <c r="Y1359" i="45"/>
  <c r="Z1359" i="45" s="1"/>
  <c r="Y1427" i="45"/>
  <c r="Z1427" i="45" s="1"/>
  <c r="Y1387" i="45"/>
  <c r="Z1387" i="45" s="1"/>
  <c r="Y1401" i="45"/>
  <c r="Z1401" i="45" s="1"/>
  <c r="Y1347" i="45"/>
  <c r="Z1347" i="45" s="1"/>
  <c r="Y423" i="45"/>
  <c r="Z423" i="45" s="1"/>
  <c r="Y458" i="45"/>
  <c r="Z458" i="45" s="1"/>
  <c r="Y1358" i="45"/>
  <c r="Z1358" i="45" s="1"/>
  <c r="Y1367" i="45"/>
  <c r="Z1367" i="45" s="1"/>
  <c r="Y1388" i="45"/>
  <c r="Z1388" i="45" s="1"/>
  <c r="Y1424" i="45"/>
  <c r="Z1424" i="45" s="1"/>
  <c r="Y1410" i="45"/>
  <c r="Z1410" i="45" s="1"/>
  <c r="Y436" i="45"/>
  <c r="Z436" i="45" s="1"/>
  <c r="Y459" i="45"/>
  <c r="Z459" i="45" s="1"/>
  <c r="Y470" i="45"/>
  <c r="Z470" i="45" s="1"/>
  <c r="Y1397" i="45"/>
  <c r="Z1397" i="45" s="1"/>
  <c r="Y1346" i="45"/>
  <c r="Z1346" i="45" s="1"/>
  <c r="Y1412" i="45"/>
  <c r="Z1412" i="45" s="1"/>
  <c r="I6" i="3"/>
  <c r="Y426" i="45"/>
  <c r="Z426" i="45" s="1"/>
  <c r="Y441" i="45"/>
  <c r="Z441" i="45" s="1"/>
  <c r="Y1662" i="45"/>
  <c r="Z1662" i="45" s="1"/>
  <c r="Y1392" i="45"/>
  <c r="Z1392" i="45" s="1"/>
  <c r="Y1337" i="45"/>
  <c r="Z1337" i="45" s="1"/>
  <c r="Y1380" i="45"/>
  <c r="Z1380" i="45" s="1"/>
  <c r="Y1420" i="45"/>
  <c r="Z1420" i="45" s="1"/>
  <c r="Y1350" i="45"/>
  <c r="Z1350" i="45" s="1"/>
  <c r="Y1660" i="45"/>
  <c r="Z1660" i="45" s="1"/>
  <c r="Y472" i="45"/>
  <c r="Z472" i="45" s="1"/>
  <c r="Y1395" i="45"/>
  <c r="Z1395" i="45" s="1"/>
  <c r="Y1434" i="45"/>
  <c r="Z1434" i="45" s="1"/>
  <c r="Y1348" i="45"/>
  <c r="Z1348" i="45" s="1"/>
  <c r="Y428" i="45"/>
  <c r="Z428" i="45" s="1"/>
  <c r="Y442" i="45"/>
  <c r="Z442" i="45" s="1"/>
  <c r="Y473" i="45"/>
  <c r="Z473" i="45" s="1"/>
  <c r="Y1338" i="45"/>
  <c r="Z1338" i="45" s="1"/>
  <c r="Y1390" i="45"/>
  <c r="Z1390" i="45" s="1"/>
  <c r="Y1415" i="45"/>
  <c r="Z1415" i="45" s="1"/>
  <c r="Y1336" i="45"/>
  <c r="Z1336" i="45" s="1"/>
  <c r="Y1402" i="45"/>
  <c r="Z1402" i="45" s="1"/>
  <c r="Y1416" i="45"/>
  <c r="Z1416" i="45" s="1"/>
  <c r="Y1354" i="45"/>
  <c r="Z1354" i="45" s="1"/>
  <c r="Y444" i="45"/>
  <c r="Z444" i="45" s="1"/>
  <c r="Y461" i="45"/>
  <c r="Z461" i="45" s="1"/>
  <c r="Y1394" i="45"/>
  <c r="Z1394" i="45" s="1"/>
  <c r="Y1411" i="45"/>
  <c r="Z1411" i="45" s="1"/>
  <c r="Y1403" i="45"/>
  <c r="Z1403" i="45" s="1"/>
  <c r="Y1352" i="45"/>
  <c r="Z1352" i="45" s="1"/>
  <c r="Y1414" i="45"/>
  <c r="Z1414" i="45" s="1"/>
  <c r="Y1418" i="45"/>
  <c r="Z1418" i="45" s="1"/>
  <c r="Y431" i="45"/>
  <c r="Z431" i="45" s="1"/>
  <c r="Y448" i="45"/>
  <c r="Z448" i="45" s="1"/>
  <c r="Y462" i="45"/>
  <c r="Z462" i="45" s="1"/>
  <c r="Y1362" i="45"/>
  <c r="Z1362" i="45" s="1"/>
  <c r="Y1382" i="45"/>
  <c r="Z1382" i="45" s="1"/>
  <c r="I7" i="3"/>
  <c r="J7" i="3" s="1"/>
  <c r="Y1437" i="45" s="1"/>
  <c r="Z1437" i="45" s="1"/>
  <c r="Y1417" i="45"/>
  <c r="Z1417" i="45" s="1"/>
  <c r="Y433" i="45"/>
  <c r="Z433" i="45" s="1"/>
  <c r="Y449" i="45"/>
  <c r="Z449" i="45" s="1"/>
  <c r="Y463" i="45"/>
  <c r="Z463" i="45" s="1"/>
  <c r="Y1356" i="45"/>
  <c r="Z1356" i="45" s="1"/>
  <c r="Y1432" i="45"/>
  <c r="Z1432" i="45" s="1"/>
  <c r="Y1378" i="45"/>
  <c r="Z1378" i="45" s="1"/>
  <c r="I8" i="3"/>
  <c r="J8" i="3" s="1"/>
  <c r="Y1440" i="45" s="1"/>
  <c r="Z1440" i="45" s="1"/>
  <c r="Y434" i="45"/>
  <c r="Z434" i="45" s="1"/>
  <c r="Y464" i="45"/>
  <c r="Z464" i="45" s="1"/>
  <c r="Y1360" i="45"/>
  <c r="Z1360" i="45" s="1"/>
  <c r="Y1429" i="45"/>
  <c r="Z1429" i="45" s="1"/>
  <c r="Y1368" i="45"/>
  <c r="Z1368" i="45" s="1"/>
  <c r="I9" i="3"/>
  <c r="Y1441" i="45" s="1"/>
  <c r="Z1441" i="45" s="1"/>
  <c r="Y1407" i="45"/>
  <c r="Z1407" i="45" s="1"/>
  <c r="Y420" i="45"/>
  <c r="Z420" i="45" s="1"/>
  <c r="Y451" i="45"/>
  <c r="Z451" i="45" s="1"/>
  <c r="Y465" i="45"/>
  <c r="Z465" i="45" s="1"/>
  <c r="Y1373" i="45"/>
  <c r="Z1373" i="45" s="1"/>
  <c r="Y1398" i="45"/>
  <c r="Z1398" i="45" s="1"/>
  <c r="Y1436" i="45"/>
  <c r="Z1436" i="45" s="1"/>
  <c r="Y1370" i="45"/>
  <c r="Z1370" i="45" s="1"/>
  <c r="Y1381" i="45"/>
  <c r="Z1381" i="45" s="1"/>
  <c r="I10" i="3"/>
  <c r="J10" i="3" s="1"/>
  <c r="Y1438" i="45" s="1"/>
  <c r="Z1438" i="45" s="1"/>
  <c r="Y1333" i="45"/>
  <c r="Z1333" i="45" s="1"/>
  <c r="Y1659" i="45"/>
  <c r="Z1659" i="45" s="1"/>
  <c r="Y438" i="45"/>
  <c r="Z438" i="45" s="1"/>
  <c r="Y452" i="45"/>
  <c r="Z452" i="45" s="1"/>
  <c r="Y1372" i="45"/>
  <c r="Z1372" i="45" s="1"/>
  <c r="Y1431" i="45"/>
  <c r="Z1431" i="45" s="1"/>
  <c r="Y1364" i="45"/>
  <c r="Z1364" i="45" s="1"/>
  <c r="Y1379" i="45"/>
  <c r="Z1379" i="45" s="1"/>
  <c r="I11" i="3"/>
  <c r="Y1439" i="45" s="1"/>
  <c r="Z1439" i="45" s="1"/>
  <c r="Y440" i="45"/>
  <c r="Z440" i="45" s="1"/>
  <c r="Y1391" i="45"/>
  <c r="Z1391" i="45" s="1"/>
  <c r="I13" i="3"/>
  <c r="J13" i="3" s="1"/>
  <c r="Y1444" i="45" s="1"/>
  <c r="Z1444" i="45" s="1"/>
  <c r="Y439" i="45"/>
  <c r="Z439" i="45" s="1"/>
  <c r="Y1435" i="45"/>
  <c r="Z1435" i="45" s="1"/>
  <c r="Y1365" i="45"/>
  <c r="Z1365" i="45" s="1"/>
  <c r="I12" i="3"/>
  <c r="Y1443" i="45" s="1"/>
  <c r="Z1443" i="45" s="1"/>
  <c r="Y425" i="45"/>
  <c r="Z425" i="45" s="1"/>
  <c r="Y1433" i="45"/>
  <c r="Z1433" i="45" s="1"/>
  <c r="Y1385" i="45"/>
  <c r="Z1385" i="45" s="1"/>
  <c r="N8" i="6"/>
  <c r="P8" i="6" s="1"/>
  <c r="E8" i="6" s="1"/>
  <c r="H8" i="6" s="1"/>
  <c r="K8" i="6" s="1"/>
  <c r="G4" i="25" s="1"/>
  <c r="N9" i="6"/>
  <c r="P9" i="6" s="1"/>
  <c r="E9" i="6" s="1"/>
  <c r="H9" i="6" s="1"/>
  <c r="K9" i="6" s="1"/>
  <c r="G5" i="25" s="1"/>
  <c r="N11" i="6"/>
  <c r="P11" i="6" s="1"/>
  <c r="E11" i="6" s="1"/>
  <c r="H11" i="6" s="1"/>
  <c r="K11" i="6" s="1"/>
  <c r="G7" i="25" s="1"/>
  <c r="N13" i="6"/>
  <c r="P13" i="6" s="1"/>
  <c r="E13" i="6" s="1"/>
  <c r="H13" i="6" s="1"/>
  <c r="K13" i="6" s="1"/>
  <c r="G9" i="25" s="1"/>
  <c r="N10" i="6"/>
  <c r="P10" i="6" s="1"/>
  <c r="E10" i="6" s="1"/>
  <c r="H10" i="6" s="1"/>
  <c r="K10" i="6" s="1"/>
  <c r="G6" i="25" s="1"/>
  <c r="N12" i="6"/>
  <c r="P12" i="6" s="1"/>
  <c r="E12" i="6" s="1"/>
  <c r="H12" i="6" s="1"/>
  <c r="K12" i="6" s="1"/>
  <c r="G8" i="25" s="1"/>
  <c r="C6" i="2"/>
  <c r="C7" i="2"/>
  <c r="C8" i="2"/>
  <c r="C9" i="2"/>
  <c r="C10" i="2"/>
  <c r="C11" i="2"/>
  <c r="C12" i="2"/>
  <c r="C13" i="2"/>
  <c r="Y269" i="45"/>
  <c r="Z269" i="45" s="1"/>
  <c r="C8" i="25"/>
  <c r="Y338" i="45"/>
  <c r="Z338" i="45" s="1"/>
  <c r="Y276" i="45"/>
  <c r="Z276" i="45" s="1"/>
  <c r="Y327" i="45"/>
  <c r="Z327" i="45" s="1"/>
  <c r="Y283" i="45"/>
  <c r="Z283" i="45" s="1"/>
  <c r="S314" i="45"/>
  <c r="T314" i="45" s="1"/>
  <c r="Y256" i="45"/>
  <c r="Z256" i="45" s="1"/>
  <c r="U11" i="45"/>
  <c r="V11" i="45" s="1"/>
  <c r="P6" i="6"/>
  <c r="E6" i="6" s="1"/>
  <c r="H6" i="6" s="1"/>
  <c r="K6" i="6" s="1"/>
  <c r="G2" i="25" s="1"/>
  <c r="Y3" i="45"/>
  <c r="Z3" i="45" s="1"/>
  <c r="Y6" i="45"/>
  <c r="Z6" i="45" s="1"/>
  <c r="Y2" i="45"/>
  <c r="Z2" i="45" s="1"/>
  <c r="Y8" i="45"/>
  <c r="Z8" i="45" s="1"/>
  <c r="U5" i="45"/>
  <c r="V5" i="45" s="1"/>
  <c r="Y7" i="45"/>
  <c r="Z7" i="45" s="1"/>
  <c r="S2" i="45"/>
  <c r="T2" i="45" s="1"/>
  <c r="Y9" i="45"/>
  <c r="Z9" i="45" s="1"/>
  <c r="D9" i="18"/>
  <c r="G9" i="18" s="1"/>
  <c r="U5" i="25" s="1"/>
  <c r="E11" i="15"/>
  <c r="H11" i="15" s="1"/>
  <c r="K11" i="15" s="1"/>
  <c r="S7" i="25" s="1"/>
  <c r="E8" i="15"/>
  <c r="H8" i="15" s="1"/>
  <c r="K8" i="15" s="1"/>
  <c r="S4" i="25" s="1"/>
  <c r="P7" i="15"/>
  <c r="E7" i="15" s="1"/>
  <c r="H7" i="15" s="1"/>
  <c r="K7" i="15" s="1"/>
  <c r="S3" i="25" s="1"/>
  <c r="K12" i="12"/>
  <c r="D12" i="12"/>
  <c r="G12" i="12" s="1"/>
  <c r="N8" i="25" s="1"/>
  <c r="D9" i="20"/>
  <c r="G9" i="20" s="1"/>
  <c r="M5" i="25" s="1"/>
  <c r="K11" i="20"/>
  <c r="D11" i="20" s="1"/>
  <c r="G11" i="20" s="1"/>
  <c r="M7" i="25" s="1"/>
  <c r="K6" i="20"/>
  <c r="D6" i="20" s="1"/>
  <c r="G6" i="20" s="1"/>
  <c r="M2" i="25" s="1"/>
  <c r="K10" i="20"/>
  <c r="D10" i="20" s="1"/>
  <c r="G10" i="20" s="1"/>
  <c r="M6" i="25" s="1"/>
  <c r="D12" i="20"/>
  <c r="G12" i="20" s="1"/>
  <c r="M8" i="25" s="1"/>
  <c r="D7" i="20"/>
  <c r="G7" i="20" s="1"/>
  <c r="M3" i="25" s="1"/>
  <c r="D8" i="20"/>
  <c r="G8" i="20" s="1"/>
  <c r="M4" i="25" s="1"/>
  <c r="K11" i="8"/>
  <c r="D11" i="8" s="1"/>
  <c r="G11" i="8" s="1"/>
  <c r="L7" i="25" s="1"/>
  <c r="K12" i="8"/>
  <c r="D12" i="8" s="1"/>
  <c r="G12" i="8" s="1"/>
  <c r="L8" i="25" s="1"/>
  <c r="D7" i="8"/>
  <c r="G7" i="8" s="1"/>
  <c r="L3" i="25" s="1"/>
  <c r="D9" i="8"/>
  <c r="G9" i="8" s="1"/>
  <c r="L5" i="25" s="1"/>
  <c r="BJ22" i="17"/>
  <c r="P7" i="6"/>
  <c r="E7" i="6" s="1"/>
  <c r="H7" i="6" s="1"/>
  <c r="K7" i="6" s="1"/>
  <c r="G3" i="25" s="1"/>
  <c r="S9" i="45"/>
  <c r="T9" i="45" s="1"/>
  <c r="Y10" i="45"/>
  <c r="Z10" i="45" s="1"/>
  <c r="K6" i="7"/>
  <c r="D6" i="7" s="1"/>
  <c r="G6" i="7" s="1"/>
  <c r="J2" i="25" s="1"/>
  <c r="U1422" i="45"/>
  <c r="V1422" i="45" s="1"/>
  <c r="U1353" i="45"/>
  <c r="V1353" i="45" s="1"/>
  <c r="Y12" i="45"/>
  <c r="Z12" i="45" s="1"/>
  <c r="Y689" i="45"/>
  <c r="Z689" i="45" s="1"/>
  <c r="Y631" i="45"/>
  <c r="Z631" i="45" s="1"/>
  <c r="U18" i="45"/>
  <c r="V18" i="45" s="1"/>
  <c r="U67" i="45"/>
  <c r="V67" i="45" s="1"/>
  <c r="U106" i="45"/>
  <c r="V106" i="45" s="1"/>
  <c r="Y1177" i="45"/>
  <c r="Z1177" i="45" s="1"/>
  <c r="Y36" i="45"/>
  <c r="Z36" i="45" s="1"/>
  <c r="Y40" i="45"/>
  <c r="Z40" i="45" s="1"/>
  <c r="Y1168" i="45"/>
  <c r="Z1168" i="45" s="1"/>
  <c r="Y876" i="45"/>
  <c r="Z876" i="45" s="1"/>
  <c r="U1166" i="45"/>
  <c r="V1166" i="45" s="1"/>
  <c r="U29" i="45"/>
  <c r="V29" i="45" s="1"/>
  <c r="U37" i="45"/>
  <c r="V37" i="45" s="1"/>
  <c r="Y80" i="45"/>
  <c r="Z80" i="45" s="1"/>
  <c r="Y1188" i="45"/>
  <c r="Z1188" i="45" s="1"/>
  <c r="Y47" i="45"/>
  <c r="Z47" i="45" s="1"/>
  <c r="Y1204" i="45"/>
  <c r="Z1204" i="45" s="1"/>
  <c r="Y73" i="45"/>
  <c r="Z73" i="45" s="1"/>
  <c r="Y866" i="45"/>
  <c r="Z866" i="45" s="1"/>
  <c r="Y904" i="45"/>
  <c r="Z904" i="45" s="1"/>
  <c r="U20" i="45"/>
  <c r="V20" i="45" s="1"/>
  <c r="S52" i="45"/>
  <c r="T52" i="45" s="1"/>
  <c r="U108" i="45"/>
  <c r="V108" i="45" s="1"/>
  <c r="Y92" i="45"/>
  <c r="Z92" i="45" s="1"/>
  <c r="Y23" i="45"/>
  <c r="Z23" i="45" s="1"/>
  <c r="Y53" i="45"/>
  <c r="Z53" i="45" s="1"/>
  <c r="Y1192" i="45"/>
  <c r="Z1192" i="45" s="1"/>
  <c r="Y870" i="45"/>
  <c r="Z870" i="45" s="1"/>
  <c r="Y857" i="45"/>
  <c r="Z857" i="45" s="1"/>
  <c r="U1162" i="45"/>
  <c r="V1162" i="45" s="1"/>
  <c r="S1177" i="45"/>
  <c r="T1177" i="45" s="1"/>
  <c r="U1206" i="45"/>
  <c r="V1206" i="45" s="1"/>
  <c r="U1211" i="45"/>
  <c r="V1211" i="45" s="1"/>
  <c r="S27" i="45"/>
  <c r="T27" i="45" s="1"/>
  <c r="S53" i="45"/>
  <c r="T53" i="45" s="1"/>
  <c r="Y34" i="45"/>
  <c r="Z34" i="45" s="1"/>
  <c r="Y1214" i="45"/>
  <c r="Z1214" i="45" s="1"/>
  <c r="Y14" i="45"/>
  <c r="Z14" i="45" s="1"/>
  <c r="Y1207" i="45"/>
  <c r="Z1207" i="45" s="1"/>
  <c r="Y1220" i="45"/>
  <c r="Z1220" i="45" s="1"/>
  <c r="Y1183" i="45"/>
  <c r="Z1183" i="45" s="1"/>
  <c r="Y880" i="45"/>
  <c r="Z880" i="45" s="1"/>
  <c r="Y906" i="45"/>
  <c r="Z906" i="45" s="1"/>
  <c r="Y911" i="45"/>
  <c r="Z911" i="45" s="1"/>
  <c r="S1152" i="45"/>
  <c r="T1152" i="45" s="1"/>
  <c r="S1190" i="45"/>
  <c r="T1190" i="45" s="1"/>
  <c r="U28" i="45"/>
  <c r="V28" i="45" s="1"/>
  <c r="G8" i="14"/>
  <c r="U79" i="45" s="1"/>
  <c r="V79" i="45" s="1"/>
  <c r="Y1184" i="45"/>
  <c r="Z1184" i="45" s="1"/>
  <c r="Y45" i="45"/>
  <c r="Z45" i="45" s="1"/>
  <c r="Y1153" i="45"/>
  <c r="Z1153" i="45" s="1"/>
  <c r="Y84" i="45"/>
  <c r="Z84" i="45" s="1"/>
  <c r="Y1191" i="45"/>
  <c r="Z1191" i="45" s="1"/>
  <c r="Y1218" i="45"/>
  <c r="Z1218" i="45" s="1"/>
  <c r="Y1196" i="45"/>
  <c r="Z1196" i="45" s="1"/>
  <c r="Y844" i="45"/>
  <c r="Z844" i="45" s="1"/>
  <c r="Y854" i="45"/>
  <c r="Z854" i="45" s="1"/>
  <c r="Y923" i="45"/>
  <c r="Z923" i="45" s="1"/>
  <c r="Y928" i="45"/>
  <c r="Z928" i="45" s="1"/>
  <c r="U55" i="45"/>
  <c r="V55" i="45" s="1"/>
  <c r="U71" i="45"/>
  <c r="V71" i="45" s="1"/>
  <c r="S100" i="45"/>
  <c r="T100" i="45" s="1"/>
  <c r="Y1197" i="45"/>
  <c r="Z1197" i="45" s="1"/>
  <c r="J10" i="14"/>
  <c r="Y81" i="45" s="1"/>
  <c r="Z81" i="45" s="1"/>
  <c r="Y57" i="45"/>
  <c r="Z57" i="45" s="1"/>
  <c r="Y24" i="45"/>
  <c r="Z24" i="45" s="1"/>
  <c r="Y37" i="45"/>
  <c r="Z37" i="45" s="1"/>
  <c r="Y18" i="45"/>
  <c r="Z18" i="45" s="1"/>
  <c r="U1154" i="45"/>
  <c r="V1154" i="45" s="1"/>
  <c r="S1181" i="45"/>
  <c r="T1181" i="45" s="1"/>
  <c r="U23" i="45"/>
  <c r="V23" i="45" s="1"/>
  <c r="U61" i="45"/>
  <c r="V61" i="45" s="1"/>
  <c r="U72" i="45"/>
  <c r="V72" i="45" s="1"/>
  <c r="Y1211" i="45"/>
  <c r="Z1211" i="45" s="1"/>
  <c r="Y65" i="45"/>
  <c r="Z65" i="45" s="1"/>
  <c r="Y69" i="45"/>
  <c r="Z69" i="45" s="1"/>
  <c r="Y109" i="45"/>
  <c r="Z109" i="45" s="1"/>
  <c r="Y48" i="45"/>
  <c r="Z48" i="45" s="1"/>
  <c r="Y1219" i="45"/>
  <c r="Z1219" i="45" s="1"/>
  <c r="Y19" i="45"/>
  <c r="Z19" i="45" s="1"/>
  <c r="Y858" i="45"/>
  <c r="Z858" i="45" s="1"/>
  <c r="S1194" i="45"/>
  <c r="T1194" i="45" s="1"/>
  <c r="U14" i="45"/>
  <c r="V14" i="45" s="1"/>
  <c r="U32" i="45"/>
  <c r="V32" i="45" s="1"/>
  <c r="U57" i="45"/>
  <c r="V57" i="45" s="1"/>
  <c r="Y1162" i="45"/>
  <c r="Z1162" i="45" s="1"/>
  <c r="Y82" i="45"/>
  <c r="Z82" i="45" s="1"/>
  <c r="Y63" i="45"/>
  <c r="Z63" i="45" s="1"/>
  <c r="Y41" i="45"/>
  <c r="Z41" i="45" s="1"/>
  <c r="Y925" i="45"/>
  <c r="Z925" i="45" s="1"/>
  <c r="Y912" i="45"/>
  <c r="Z912" i="45" s="1"/>
  <c r="U1203" i="45"/>
  <c r="V1203" i="45" s="1"/>
  <c r="L6" i="14"/>
  <c r="L12" i="14"/>
  <c r="U92" i="45"/>
  <c r="V92" i="45" s="1"/>
  <c r="Y1186" i="45"/>
  <c r="Z1186" i="45" s="1"/>
  <c r="Y1203" i="45"/>
  <c r="Z1203" i="45" s="1"/>
  <c r="Y42" i="45"/>
  <c r="Z42" i="45" s="1"/>
  <c r="Y15" i="45"/>
  <c r="Z15" i="45" s="1"/>
  <c r="Y88" i="45"/>
  <c r="Z88" i="45" s="1"/>
  <c r="Y104" i="45"/>
  <c r="Z104" i="45" s="1"/>
  <c r="Y52" i="45"/>
  <c r="Z52" i="45" s="1"/>
  <c r="Y871" i="45"/>
  <c r="Z871" i="45" s="1"/>
  <c r="Y877" i="45"/>
  <c r="Z877" i="45" s="1"/>
  <c r="Y910" i="45"/>
  <c r="Z910" i="45" s="1"/>
  <c r="Y836" i="45"/>
  <c r="Z836" i="45" s="1"/>
  <c r="Y1215" i="45"/>
  <c r="Z1215" i="45" s="1"/>
  <c r="Y1154" i="45"/>
  <c r="Z1154" i="45" s="1"/>
  <c r="Y29" i="45"/>
  <c r="Z29" i="45" s="1"/>
  <c r="Y50" i="45"/>
  <c r="Z50" i="45" s="1"/>
  <c r="Y1157" i="45"/>
  <c r="Z1157" i="45" s="1"/>
  <c r="Y64" i="45"/>
  <c r="Z64" i="45" s="1"/>
  <c r="Y905" i="45"/>
  <c r="Z905" i="45" s="1"/>
  <c r="U1158" i="45"/>
  <c r="V1158" i="45" s="1"/>
  <c r="U1173" i="45"/>
  <c r="V1173" i="45" s="1"/>
  <c r="U1185" i="45"/>
  <c r="V1185" i="45" s="1"/>
  <c r="U48" i="45"/>
  <c r="V48" i="45" s="1"/>
  <c r="U65" i="45"/>
  <c r="V65" i="45" s="1"/>
  <c r="U85" i="45"/>
  <c r="V85" i="45" s="1"/>
  <c r="Y43" i="45"/>
  <c r="Z43" i="45" s="1"/>
  <c r="J12" i="14"/>
  <c r="Y83" i="45" s="1"/>
  <c r="Z83" i="45" s="1"/>
  <c r="Y90" i="45"/>
  <c r="Z90" i="45" s="1"/>
  <c r="Y62" i="45"/>
  <c r="Z62" i="45" s="1"/>
  <c r="Y76" i="45"/>
  <c r="Z76" i="45" s="1"/>
  <c r="Y930" i="45"/>
  <c r="Z930" i="45" s="1"/>
  <c r="Y922" i="45"/>
  <c r="Z922" i="45" s="1"/>
  <c r="Y902" i="45"/>
  <c r="Z902" i="45" s="1"/>
  <c r="J13" i="10"/>
  <c r="Y938" i="45" s="1"/>
  <c r="Z938" i="45" s="1"/>
  <c r="Y690" i="45"/>
  <c r="Z690" i="45" s="1"/>
  <c r="Y601" i="45"/>
  <c r="Z601" i="45" s="1"/>
  <c r="Y592" i="45"/>
  <c r="Z592" i="45" s="1"/>
  <c r="Y645" i="45"/>
  <c r="Z645" i="45" s="1"/>
  <c r="Y594" i="45"/>
  <c r="Z594" i="45" s="1"/>
  <c r="Y611" i="45"/>
  <c r="Z611" i="45" s="1"/>
  <c r="Y633" i="45"/>
  <c r="Z633" i="45" s="1"/>
  <c r="Y661" i="45"/>
  <c r="Z661" i="45" s="1"/>
  <c r="Y89" i="45"/>
  <c r="Z89" i="45" s="1"/>
  <c r="Y929" i="45"/>
  <c r="Z929" i="45" s="1"/>
  <c r="I11" i="4"/>
  <c r="J11" i="4" s="1"/>
  <c r="Y639" i="45" s="1"/>
  <c r="Z639" i="45" s="1"/>
  <c r="Y681" i="45"/>
  <c r="Z681" i="45" s="1"/>
  <c r="Y688" i="45"/>
  <c r="Z688" i="45" s="1"/>
  <c r="Y657" i="45"/>
  <c r="Z657" i="45" s="1"/>
  <c r="Y608" i="45"/>
  <c r="Z608" i="45" s="1"/>
  <c r="Y655" i="45"/>
  <c r="Z655" i="45" s="1"/>
  <c r="Y607" i="45"/>
  <c r="Z607" i="45" s="1"/>
  <c r="U1197" i="45"/>
  <c r="V1197" i="45" s="1"/>
  <c r="Y853" i="45"/>
  <c r="Z853" i="45" s="1"/>
  <c r="Y831" i="45"/>
  <c r="Z831" i="45" s="1"/>
  <c r="Y890" i="45"/>
  <c r="Z890" i="45" s="1"/>
  <c r="Y351" i="45"/>
  <c r="Z351" i="45" s="1"/>
  <c r="Y353" i="45"/>
  <c r="Z353" i="45" s="1"/>
  <c r="D6" i="4"/>
  <c r="Y597" i="45"/>
  <c r="Z597" i="45" s="1"/>
  <c r="Y604" i="45"/>
  <c r="Z604" i="45" s="1"/>
  <c r="Y585" i="45"/>
  <c r="Z585" i="45" s="1"/>
  <c r="Y582" i="45"/>
  <c r="Z582" i="45" s="1"/>
  <c r="Y627" i="45"/>
  <c r="Z627" i="45" s="1"/>
  <c r="Y659" i="45"/>
  <c r="Z659" i="45" s="1"/>
  <c r="Y926" i="45"/>
  <c r="Z926" i="45" s="1"/>
  <c r="Y863" i="45"/>
  <c r="Z863" i="45" s="1"/>
  <c r="Y867" i="45"/>
  <c r="Z867" i="45" s="1"/>
  <c r="Y849" i="45"/>
  <c r="Z849" i="45" s="1"/>
  <c r="Y373" i="45"/>
  <c r="Z373" i="45" s="1"/>
  <c r="Y398" i="45"/>
  <c r="Z398" i="45" s="1"/>
  <c r="D12" i="4"/>
  <c r="I10" i="4"/>
  <c r="J10" i="4" s="1"/>
  <c r="Y642" i="45" s="1"/>
  <c r="Z642" i="45" s="1"/>
  <c r="Y652" i="45"/>
  <c r="Z652" i="45" s="1"/>
  <c r="Y634" i="45"/>
  <c r="Z634" i="45" s="1"/>
  <c r="Y618" i="45"/>
  <c r="Z618" i="45" s="1"/>
  <c r="Y599" i="45"/>
  <c r="Z599" i="45" s="1"/>
  <c r="I9" i="4"/>
  <c r="J9" i="4" s="1"/>
  <c r="Y637" i="45" s="1"/>
  <c r="Z637" i="45" s="1"/>
  <c r="Y600" i="45"/>
  <c r="Z600" i="45" s="1"/>
  <c r="Y617" i="45"/>
  <c r="Z617" i="45" s="1"/>
  <c r="I8" i="4"/>
  <c r="J8" i="4" s="1"/>
  <c r="Y643" i="45" s="1"/>
  <c r="Z643" i="45" s="1"/>
  <c r="Y883" i="45"/>
  <c r="Z883" i="45" s="1"/>
  <c r="Y362" i="45"/>
  <c r="Z362" i="45" s="1"/>
  <c r="Y376" i="45"/>
  <c r="Z376" i="45" s="1"/>
  <c r="Y666" i="45"/>
  <c r="Z666" i="45" s="1"/>
  <c r="Y588" i="45"/>
  <c r="Z588" i="45" s="1"/>
  <c r="Y692" i="45"/>
  <c r="Z692" i="45" s="1"/>
  <c r="Y662" i="45"/>
  <c r="Z662" i="45" s="1"/>
  <c r="Y615" i="45"/>
  <c r="Z615" i="45" s="1"/>
  <c r="Y663" i="45"/>
  <c r="Z663" i="45" s="1"/>
  <c r="Y680" i="45"/>
  <c r="Z680" i="45" s="1"/>
  <c r="Y649" i="45"/>
  <c r="Z649" i="45" s="1"/>
  <c r="Y873" i="45"/>
  <c r="Z873" i="45" s="1"/>
  <c r="Y869" i="45"/>
  <c r="Z869" i="45" s="1"/>
  <c r="Y896" i="45"/>
  <c r="Z896" i="45" s="1"/>
  <c r="Y832" i="45"/>
  <c r="Z832" i="45" s="1"/>
  <c r="Y387" i="45"/>
  <c r="Z387" i="45" s="1"/>
  <c r="Y654" i="45"/>
  <c r="Z654" i="45" s="1"/>
  <c r="Y682" i="45"/>
  <c r="Z682" i="45" s="1"/>
  <c r="Y593" i="45"/>
  <c r="Z593" i="45" s="1"/>
  <c r="Y664" i="45"/>
  <c r="Z664" i="45" s="1"/>
  <c r="I7" i="4"/>
  <c r="J7" i="4" s="1"/>
  <c r="Y641" i="45" s="1"/>
  <c r="Z641" i="45" s="1"/>
  <c r="Y635" i="45"/>
  <c r="Z635" i="45" s="1"/>
  <c r="Y55" i="45"/>
  <c r="Z55" i="45" s="1"/>
  <c r="Y917" i="45"/>
  <c r="Z917" i="45" s="1"/>
  <c r="Y887" i="45"/>
  <c r="Z887" i="45" s="1"/>
  <c r="Y907" i="45"/>
  <c r="Z907" i="45" s="1"/>
  <c r="D8" i="4"/>
  <c r="Y587" i="45"/>
  <c r="Z587" i="45" s="1"/>
  <c r="I12" i="4"/>
  <c r="J12" i="4" s="1"/>
  <c r="Y640" i="45" s="1"/>
  <c r="Z640" i="45" s="1"/>
  <c r="Y619" i="45"/>
  <c r="Z619" i="45" s="1"/>
  <c r="Y691" i="45"/>
  <c r="Z691" i="45" s="1"/>
  <c r="Y625" i="45"/>
  <c r="Z625" i="45" s="1"/>
  <c r="Y678" i="45"/>
  <c r="Z678" i="45" s="1"/>
  <c r="Y672" i="45"/>
  <c r="Z672" i="45" s="1"/>
  <c r="Y674" i="45"/>
  <c r="Z674" i="45" s="1"/>
  <c r="Y596" i="45"/>
  <c r="Z596" i="45" s="1"/>
  <c r="Y447" i="45"/>
  <c r="Z447" i="45" s="1"/>
  <c r="Y878" i="45"/>
  <c r="Z878" i="45" s="1"/>
  <c r="Y898" i="45"/>
  <c r="Z898" i="45" s="1"/>
  <c r="Y931" i="45"/>
  <c r="Z931" i="45" s="1"/>
  <c r="Y927" i="45"/>
  <c r="Z927" i="45" s="1"/>
  <c r="D7" i="4"/>
  <c r="Y684" i="45"/>
  <c r="Z684" i="45" s="1"/>
  <c r="Y589" i="45"/>
  <c r="Z589" i="45" s="1"/>
  <c r="Y668" i="45"/>
  <c r="Z668" i="45" s="1"/>
  <c r="Y644" i="45"/>
  <c r="Z644" i="45" s="1"/>
  <c r="Y660" i="45"/>
  <c r="Z660" i="45" s="1"/>
  <c r="Y686" i="45"/>
  <c r="Z686" i="45" s="1"/>
  <c r="Y583" i="45"/>
  <c r="Z583" i="45" s="1"/>
  <c r="Y614" i="45"/>
  <c r="Z614" i="45" s="1"/>
  <c r="Y650" i="45"/>
  <c r="Z650" i="45" s="1"/>
  <c r="Y895" i="45"/>
  <c r="Z895" i="45" s="1"/>
  <c r="Y886" i="45"/>
  <c r="Z886" i="45" s="1"/>
  <c r="Y382" i="45"/>
  <c r="Z382" i="45" s="1"/>
  <c r="Y609" i="45"/>
  <c r="Z609" i="45" s="1"/>
  <c r="Y603" i="45"/>
  <c r="Z603" i="45" s="1"/>
  <c r="I6" i="4"/>
  <c r="Y621" i="45"/>
  <c r="Z621" i="45" s="1"/>
  <c r="Y669" i="45"/>
  <c r="Z669" i="45" s="1"/>
  <c r="Y632" i="45"/>
  <c r="Z632" i="45" s="1"/>
  <c r="Y687" i="45"/>
  <c r="Z687" i="45" s="1"/>
  <c r="Y848" i="45"/>
  <c r="Z848" i="45" s="1"/>
  <c r="Y851" i="45"/>
  <c r="Z851" i="45" s="1"/>
  <c r="Y397" i="45"/>
  <c r="Z397" i="45" s="1"/>
  <c r="Y379" i="45"/>
  <c r="Z379" i="45" s="1"/>
  <c r="Y679" i="45"/>
  <c r="Z679" i="45" s="1"/>
  <c r="Y626" i="45"/>
  <c r="Z626" i="45" s="1"/>
  <c r="Y653" i="45"/>
  <c r="Z653" i="45" s="1"/>
  <c r="Y648" i="45"/>
  <c r="Z648" i="45" s="1"/>
  <c r="Y598" i="45"/>
  <c r="Z598" i="45" s="1"/>
  <c r="Y610" i="45"/>
  <c r="Z610" i="45" s="1"/>
  <c r="Y656" i="45"/>
  <c r="Z656" i="45" s="1"/>
  <c r="Y623" i="45"/>
  <c r="Z623" i="45" s="1"/>
  <c r="Y667" i="45"/>
  <c r="Z667" i="45" s="1"/>
  <c r="Y1428" i="45"/>
  <c r="Z1428" i="45" s="1"/>
  <c r="Y1383" i="45"/>
  <c r="Z1383" i="45" s="1"/>
  <c r="Y1344" i="45"/>
  <c r="Z1344" i="45" s="1"/>
  <c r="Y1423" i="45"/>
  <c r="Z1423" i="45" s="1"/>
  <c r="Y381" i="45"/>
  <c r="Z381" i="45" s="1"/>
  <c r="Y629" i="45"/>
  <c r="Z629" i="45" s="1"/>
  <c r="Y586" i="45"/>
  <c r="Z586" i="45" s="1"/>
  <c r="Y429" i="45"/>
  <c r="Z429" i="45" s="1"/>
  <c r="Y1396" i="45"/>
  <c r="Z1396" i="45" s="1"/>
  <c r="D10" i="3"/>
  <c r="Y1405" i="45"/>
  <c r="Z1405" i="45" s="1"/>
  <c r="Y1340" i="45"/>
  <c r="Z1340" i="45" s="1"/>
  <c r="Y1369" i="45"/>
  <c r="Z1369" i="45" s="1"/>
  <c r="Y882" i="45"/>
  <c r="Z882" i="45" s="1"/>
  <c r="Y409" i="45"/>
  <c r="Z409" i="45" s="1"/>
  <c r="Y616" i="45"/>
  <c r="Z616" i="45" s="1"/>
  <c r="Y602" i="45"/>
  <c r="Z602" i="45" s="1"/>
  <c r="D12" i="3"/>
  <c r="Y606" i="45"/>
  <c r="Z606" i="45" s="1"/>
  <c r="Y1366" i="45"/>
  <c r="Z1366" i="45" s="1"/>
  <c r="D9" i="3"/>
  <c r="Y396" i="45"/>
  <c r="Z396" i="45" s="1"/>
  <c r="D11" i="4"/>
  <c r="I13" i="4"/>
  <c r="J13" i="4" s="1"/>
  <c r="Y636" i="45" s="1"/>
  <c r="Z636" i="45" s="1"/>
  <c r="Y1400" i="45"/>
  <c r="Z1400" i="45" s="1"/>
  <c r="Y1421" i="45"/>
  <c r="Z1421" i="45" s="1"/>
  <c r="U35" i="45"/>
  <c r="V35" i="45" s="1"/>
  <c r="D13" i="4"/>
  <c r="Y673" i="45"/>
  <c r="Z673" i="45" s="1"/>
  <c r="D7" i="3"/>
  <c r="Y1339" i="45"/>
  <c r="Z1339" i="45" s="1"/>
  <c r="Y830" i="45"/>
  <c r="Z830" i="45" s="1"/>
  <c r="D9" i="4"/>
  <c r="Y613" i="45"/>
  <c r="Z613" i="45" s="1"/>
  <c r="Y422" i="45"/>
  <c r="Z422" i="45" s="1"/>
  <c r="Y445" i="45"/>
  <c r="Z445" i="45" s="1"/>
  <c r="Y474" i="45"/>
  <c r="Z474" i="45" s="1"/>
  <c r="Y1349" i="45"/>
  <c r="Z1349" i="45" s="1"/>
  <c r="Y1361" i="45"/>
  <c r="Z1361" i="45" s="1"/>
  <c r="Y865" i="45"/>
  <c r="Z865" i="45" s="1"/>
  <c r="D10" i="4"/>
  <c r="Y456" i="45"/>
  <c r="Z456" i="45" s="1"/>
  <c r="D8" i="3"/>
  <c r="Y1377" i="45"/>
  <c r="Z1377" i="45" s="1"/>
  <c r="Y913" i="45"/>
  <c r="Z913" i="45" s="1"/>
  <c r="Y630" i="45"/>
  <c r="Z630" i="45" s="1"/>
  <c r="Y833" i="45"/>
  <c r="Z833" i="45" s="1"/>
  <c r="Y394" i="45"/>
  <c r="Z394" i="45" s="1"/>
  <c r="Y605" i="45"/>
  <c r="Z605" i="45" s="1"/>
  <c r="Y647" i="45"/>
  <c r="Z647" i="45" s="1"/>
  <c r="Y1335" i="45"/>
  <c r="Z1335" i="45" s="1"/>
  <c r="D13" i="3"/>
  <c r="Y1342" i="45"/>
  <c r="Z1342" i="45" s="1"/>
  <c r="Y1399" i="45"/>
  <c r="Z1399" i="45" s="1"/>
  <c r="D6" i="3"/>
  <c r="Y1384" i="45"/>
  <c r="Z1384" i="45" s="1"/>
  <c r="Y1386" i="45"/>
  <c r="Z1386" i="45" s="1"/>
  <c r="Y460" i="45"/>
  <c r="Z460" i="45" s="1"/>
  <c r="Y407" i="45"/>
  <c r="Z407" i="45" s="1"/>
  <c r="D11" i="3"/>
  <c r="Y1355" i="45"/>
  <c r="Z1355" i="45" s="1"/>
  <c r="Y908" i="45"/>
  <c r="Z908" i="45" s="1"/>
  <c r="Y676" i="45"/>
  <c r="Z676" i="45" s="1"/>
  <c r="U12" i="45"/>
  <c r="V12" i="45" s="1"/>
  <c r="S12" i="45"/>
  <c r="T12" i="45" s="1"/>
  <c r="U1157" i="45"/>
  <c r="V1157" i="45" s="1"/>
  <c r="D7" i="18" l="1"/>
  <c r="G7" i="18" s="1"/>
  <c r="U3" i="25" s="1"/>
  <c r="S1180" i="45"/>
  <c r="T1180" i="45" s="1"/>
  <c r="U39" i="45"/>
  <c r="V39" i="45" s="1"/>
  <c r="S1110" i="45"/>
  <c r="T1110" i="45" s="1"/>
  <c r="U1110" i="45"/>
  <c r="V1110" i="45" s="1"/>
  <c r="S1195" i="45"/>
  <c r="T1195" i="45" s="1"/>
  <c r="U1195" i="45"/>
  <c r="V1195" i="45" s="1"/>
  <c r="S1199" i="45"/>
  <c r="T1199" i="45" s="1"/>
  <c r="U1199" i="45"/>
  <c r="V1199" i="45" s="1"/>
  <c r="S1073" i="45"/>
  <c r="T1073" i="45" s="1"/>
  <c r="U1073" i="45"/>
  <c r="V1073" i="45" s="1"/>
  <c r="S125" i="45"/>
  <c r="T125" i="45" s="1"/>
  <c r="U125" i="45"/>
  <c r="V125" i="45" s="1"/>
  <c r="H11" i="18"/>
  <c r="J11" i="18"/>
  <c r="E11" i="18"/>
  <c r="S1631" i="45" s="1"/>
  <c r="T1631" i="45" s="1"/>
  <c r="F11" i="18"/>
  <c r="U1631" i="45" s="1"/>
  <c r="V1631" i="45" s="1"/>
  <c r="S1174" i="45"/>
  <c r="T1174" i="45" s="1"/>
  <c r="U131" i="45"/>
  <c r="V131" i="45" s="1"/>
  <c r="S131" i="45"/>
  <c r="T131" i="45" s="1"/>
  <c r="S124" i="45"/>
  <c r="T124" i="45" s="1"/>
  <c r="U124" i="45"/>
  <c r="V124" i="45" s="1"/>
  <c r="S1169" i="45"/>
  <c r="T1169" i="45" s="1"/>
  <c r="U1169" i="45"/>
  <c r="V1169" i="45" s="1"/>
  <c r="S1560" i="45"/>
  <c r="T1560" i="45" s="1"/>
  <c r="U1560" i="45"/>
  <c r="V1560" i="45" s="1"/>
  <c r="S148" i="45"/>
  <c r="T148" i="45" s="1"/>
  <c r="U148" i="45"/>
  <c r="V148" i="45" s="1"/>
  <c r="U155" i="45"/>
  <c r="V155" i="45" s="1"/>
  <c r="S155" i="45"/>
  <c r="T155" i="45" s="1"/>
  <c r="U1152" i="45"/>
  <c r="V1152" i="45" s="1"/>
  <c r="E6" i="15"/>
  <c r="H6" i="15" s="1"/>
  <c r="K6" i="15" s="1"/>
  <c r="S2" i="25" s="1"/>
  <c r="BP6" i="17"/>
  <c r="S26" i="45"/>
  <c r="T26" i="45" s="1"/>
  <c r="U62" i="45"/>
  <c r="V62" i="45" s="1"/>
  <c r="U534" i="45"/>
  <c r="V534" i="45" s="1"/>
  <c r="S534" i="45"/>
  <c r="T534" i="45" s="1"/>
  <c r="U26" i="45"/>
  <c r="V26" i="45" s="1"/>
  <c r="U1164" i="45"/>
  <c r="V1164" i="45" s="1"/>
  <c r="S1187" i="45"/>
  <c r="T1187" i="45" s="1"/>
  <c r="S11" i="45"/>
  <c r="T11" i="45" s="1"/>
  <c r="U1170" i="45"/>
  <c r="V1170" i="45" s="1"/>
  <c r="L8" i="14"/>
  <c r="U53" i="45"/>
  <c r="V53" i="45" s="1"/>
  <c r="U7" i="45"/>
  <c r="V7" i="45" s="1"/>
  <c r="S36" i="45"/>
  <c r="T36" i="45" s="1"/>
  <c r="U3" i="45"/>
  <c r="V3" i="45" s="1"/>
  <c r="S1185" i="45"/>
  <c r="T1185" i="45" s="1"/>
  <c r="S1162" i="45"/>
  <c r="T1162" i="45" s="1"/>
  <c r="U99" i="45"/>
  <c r="V99" i="45" s="1"/>
  <c r="U33" i="45"/>
  <c r="V33" i="45" s="1"/>
  <c r="S62" i="45"/>
  <c r="T62" i="45" s="1"/>
  <c r="S31" i="45"/>
  <c r="T31" i="45" s="1"/>
  <c r="U22" i="45"/>
  <c r="V22" i="45" s="1"/>
  <c r="U6" i="45"/>
  <c r="V6" i="45" s="1"/>
  <c r="S107" i="45"/>
  <c r="T107" i="45" s="1"/>
  <c r="S4" i="45"/>
  <c r="T4" i="45" s="1"/>
  <c r="U4" i="45"/>
  <c r="V4" i="45" s="1"/>
  <c r="U1176" i="45"/>
  <c r="V1176" i="45" s="1"/>
  <c r="U63" i="45"/>
  <c r="V63" i="45" s="1"/>
  <c r="U70" i="45"/>
  <c r="V70" i="45" s="1"/>
  <c r="M9" i="14"/>
  <c r="S449" i="45"/>
  <c r="U449" i="45"/>
  <c r="V449" i="45" s="1"/>
  <c r="S433" i="45"/>
  <c r="U433" i="45"/>
  <c r="V433" i="45" s="1"/>
  <c r="U466" i="45"/>
  <c r="V466" i="45" s="1"/>
  <c r="S466" i="45"/>
  <c r="S14" i="45"/>
  <c r="T14" i="45" s="1"/>
  <c r="F9" i="14"/>
  <c r="S80" i="45" s="1"/>
  <c r="T80" i="45" s="1"/>
  <c r="S431" i="45"/>
  <c r="U431" i="45"/>
  <c r="V431" i="45" s="1"/>
  <c r="U51" i="45"/>
  <c r="V51" i="45" s="1"/>
  <c r="S70" i="45"/>
  <c r="T70" i="45" s="1"/>
  <c r="S51" i="45"/>
  <c r="T51" i="45" s="1"/>
  <c r="U27" i="45"/>
  <c r="V27" i="45" s="1"/>
  <c r="S432" i="45"/>
  <c r="U432" i="45"/>
  <c r="V432" i="45" s="1"/>
  <c r="S452" i="45"/>
  <c r="U452" i="45"/>
  <c r="V452" i="45" s="1"/>
  <c r="S461" i="45"/>
  <c r="U461" i="45"/>
  <c r="V461" i="45" s="1"/>
  <c r="S1176" i="45"/>
  <c r="T1176" i="45" s="1"/>
  <c r="S465" i="45"/>
  <c r="U465" i="45"/>
  <c r="V465" i="45" s="1"/>
  <c r="S1192" i="45"/>
  <c r="T1192" i="45" s="1"/>
  <c r="S85" i="45"/>
  <c r="T85" i="45" s="1"/>
  <c r="S95" i="45"/>
  <c r="T95" i="45" s="1"/>
  <c r="L7" i="14"/>
  <c r="M7" i="14"/>
  <c r="F7" i="14"/>
  <c r="S78" i="45" s="1"/>
  <c r="T78" i="45" s="1"/>
  <c r="G7" i="14"/>
  <c r="U78" i="45" s="1"/>
  <c r="V78" i="45" s="1"/>
  <c r="C7" i="14"/>
  <c r="Y254" i="45"/>
  <c r="Z254" i="45" s="1"/>
  <c r="Y322" i="45"/>
  <c r="Z322" i="45" s="1"/>
  <c r="Y313" i="45"/>
  <c r="Z313" i="45" s="1"/>
  <c r="Y298" i="45"/>
  <c r="Z298" i="45" s="1"/>
  <c r="Y323" i="45"/>
  <c r="Z323" i="45" s="1"/>
  <c r="Y304" i="45"/>
  <c r="Z304" i="45" s="1"/>
  <c r="Y258" i="45"/>
  <c r="Z258" i="45" s="1"/>
  <c r="Y286" i="45"/>
  <c r="Z286" i="45" s="1"/>
  <c r="Y268" i="45"/>
  <c r="Z268" i="45" s="1"/>
  <c r="Y314" i="45"/>
  <c r="Z314" i="45" s="1"/>
  <c r="Y291" i="45"/>
  <c r="Z291" i="45" s="1"/>
  <c r="Y293" i="45"/>
  <c r="Z293" i="45" s="1"/>
  <c r="Y340" i="45"/>
  <c r="Z340" i="45" s="1"/>
  <c r="Y329" i="45"/>
  <c r="Z329" i="45" s="1"/>
  <c r="Y239" i="45"/>
  <c r="Z239" i="45" s="1"/>
  <c r="Y267" i="45"/>
  <c r="Z267" i="45" s="1"/>
  <c r="Y242" i="45"/>
  <c r="Z242" i="45" s="1"/>
  <c r="Y273" i="45"/>
  <c r="Z273" i="45" s="1"/>
  <c r="Y249" i="45"/>
  <c r="Z249" i="45" s="1"/>
  <c r="Y252" i="45"/>
  <c r="Z252" i="45" s="1"/>
  <c r="Y264" i="45"/>
  <c r="Z264" i="45" s="1"/>
  <c r="Y300" i="45"/>
  <c r="Z300" i="45" s="1"/>
  <c r="Y259" i="45"/>
  <c r="Z259" i="45" s="1"/>
  <c r="Y335" i="45"/>
  <c r="Z335" i="45" s="1"/>
  <c r="Y266" i="45"/>
  <c r="Z266" i="45" s="1"/>
  <c r="Y316" i="45"/>
  <c r="Z316" i="45" s="1"/>
  <c r="Y262" i="45"/>
  <c r="Z262" i="45" s="1"/>
  <c r="Y247" i="45"/>
  <c r="Z247" i="45" s="1"/>
  <c r="Y299" i="45"/>
  <c r="Z299" i="45" s="1"/>
  <c r="Y306" i="45"/>
  <c r="Z306" i="45" s="1"/>
  <c r="Y309" i="45"/>
  <c r="Z309" i="45" s="1"/>
  <c r="Y272" i="45"/>
  <c r="Z272" i="45" s="1"/>
  <c r="Y318" i="45"/>
  <c r="Z318" i="45" s="1"/>
  <c r="Y337" i="45"/>
  <c r="Z337" i="45" s="1"/>
  <c r="Y332" i="45"/>
  <c r="Z332" i="45" s="1"/>
  <c r="Y296" i="45"/>
  <c r="Z296" i="45" s="1"/>
  <c r="Y285" i="45"/>
  <c r="Z285" i="45" s="1"/>
  <c r="Y274" i="45"/>
  <c r="Z274" i="45" s="1"/>
  <c r="Y250" i="45"/>
  <c r="Z250" i="45" s="1"/>
  <c r="Y290" i="45"/>
  <c r="Z290" i="45" s="1"/>
  <c r="Y288" i="45"/>
  <c r="Z288" i="45" s="1"/>
  <c r="Y321" i="45"/>
  <c r="Z321" i="45" s="1"/>
  <c r="Y343" i="45"/>
  <c r="Z343" i="45" s="1"/>
  <c r="Y253" i="45"/>
  <c r="Z253" i="45" s="1"/>
  <c r="Y310" i="45"/>
  <c r="Z310" i="45" s="1"/>
  <c r="Y320" i="45"/>
  <c r="Z320" i="45" s="1"/>
  <c r="Y245" i="45"/>
  <c r="Z245" i="45" s="1"/>
  <c r="Y282" i="45"/>
  <c r="Z282" i="45" s="1"/>
  <c r="Y294" i="45"/>
  <c r="Z294" i="45" s="1"/>
  <c r="Y248" i="45"/>
  <c r="Z248" i="45" s="1"/>
  <c r="Y240" i="45"/>
  <c r="Z240" i="45" s="1"/>
  <c r="Y263" i="45"/>
  <c r="Z263" i="45" s="1"/>
  <c r="Y237" i="45"/>
  <c r="Z237" i="45" s="1"/>
  <c r="Y341" i="45"/>
  <c r="Z341" i="45" s="1"/>
  <c r="Y295" i="45"/>
  <c r="Z295" i="45" s="1"/>
  <c r="Y280" i="45"/>
  <c r="Z280" i="45" s="1"/>
  <c r="Y260" i="45"/>
  <c r="Z260" i="45" s="1"/>
  <c r="Y311" i="45"/>
  <c r="Z311" i="45" s="1"/>
  <c r="Y336" i="45"/>
  <c r="Z336" i="45" s="1"/>
  <c r="Y271" i="45"/>
  <c r="Z271" i="45" s="1"/>
  <c r="Y265" i="45"/>
  <c r="Z265" i="45" s="1"/>
  <c r="Y278" i="45"/>
  <c r="Z278" i="45" s="1"/>
  <c r="Y251" i="45"/>
  <c r="Z251" i="45" s="1"/>
  <c r="Y255" i="45"/>
  <c r="Z255" i="45" s="1"/>
  <c r="Y308" i="45"/>
  <c r="Z308" i="45" s="1"/>
  <c r="Y315" i="45"/>
  <c r="Z315" i="45" s="1"/>
  <c r="Y307" i="45"/>
  <c r="Z307" i="45" s="1"/>
  <c r="Y346" i="45"/>
  <c r="Z346" i="45" s="1"/>
  <c r="Y317" i="45"/>
  <c r="Z317" i="45" s="1"/>
  <c r="Y301" i="45"/>
  <c r="Z301" i="45" s="1"/>
  <c r="Y333" i="45"/>
  <c r="Z333" i="45" s="1"/>
  <c r="Y347" i="45"/>
  <c r="Z347" i="45" s="1"/>
  <c r="Y277" i="45"/>
  <c r="Z277" i="45" s="1"/>
  <c r="Y330" i="45"/>
  <c r="Z330" i="45" s="1"/>
  <c r="Y284" i="45"/>
  <c r="Z284" i="45" s="1"/>
  <c r="Y344" i="45"/>
  <c r="Z344" i="45" s="1"/>
  <c r="Y339" i="45"/>
  <c r="Z339" i="45" s="1"/>
  <c r="Y281" i="45"/>
  <c r="Z281" i="45" s="1"/>
  <c r="Y297" i="45"/>
  <c r="Z297" i="45" s="1"/>
  <c r="U1198" i="45"/>
  <c r="V1198" i="45" s="1"/>
  <c r="S13" i="45"/>
  <c r="T13" i="45" s="1"/>
  <c r="U1183" i="45"/>
  <c r="V1183" i="45" s="1"/>
  <c r="S1161" i="45"/>
  <c r="T1161" i="45" s="1"/>
  <c r="U97" i="45"/>
  <c r="V97" i="45" s="1"/>
  <c r="U107" i="45"/>
  <c r="V107" i="45" s="1"/>
  <c r="S92" i="45"/>
  <c r="T92" i="45" s="1"/>
  <c r="S3" i="45"/>
  <c r="T3" i="45" s="1"/>
  <c r="F8" i="14"/>
  <c r="S79" i="45" s="1"/>
  <c r="T79" i="45" s="1"/>
  <c r="U1219" i="45"/>
  <c r="V1219" i="45" s="1"/>
  <c r="C8" i="5"/>
  <c r="F8" i="5"/>
  <c r="G8" i="5"/>
  <c r="L8" i="5"/>
  <c r="M8" i="5"/>
  <c r="G12" i="5"/>
  <c r="L12" i="5"/>
  <c r="F12" i="5"/>
  <c r="M12" i="5"/>
  <c r="C12" i="5"/>
  <c r="C9" i="5"/>
  <c r="F9" i="5"/>
  <c r="G9" i="5"/>
  <c r="L9" i="5"/>
  <c r="M9" i="5"/>
  <c r="S101" i="45"/>
  <c r="T101" i="45" s="1"/>
  <c r="S1219" i="45"/>
  <c r="T1219" i="45" s="1"/>
  <c r="U101" i="45"/>
  <c r="V101" i="45" s="1"/>
  <c r="S87" i="45"/>
  <c r="T87" i="45" s="1"/>
  <c r="G11" i="5"/>
  <c r="L11" i="5"/>
  <c r="M11" i="5"/>
  <c r="C11" i="5"/>
  <c r="F11" i="5"/>
  <c r="S399" i="45"/>
  <c r="T399" i="45" s="1"/>
  <c r="U399" i="45"/>
  <c r="V399" i="45" s="1"/>
  <c r="U389" i="45"/>
  <c r="V389" i="45" s="1"/>
  <c r="S389" i="45"/>
  <c r="T389" i="45" s="1"/>
  <c r="S1210" i="45"/>
  <c r="T1210" i="45" s="1"/>
  <c r="F6" i="5"/>
  <c r="G6" i="5"/>
  <c r="C6" i="5"/>
  <c r="L6" i="5"/>
  <c r="M6" i="5"/>
  <c r="F13" i="5"/>
  <c r="G13" i="5"/>
  <c r="L13" i="5"/>
  <c r="M13" i="5"/>
  <c r="C13" i="5"/>
  <c r="L10" i="5"/>
  <c r="C10" i="5"/>
  <c r="F10" i="5"/>
  <c r="G10" i="5"/>
  <c r="M10" i="5"/>
  <c r="S392" i="45"/>
  <c r="T392" i="45" s="1"/>
  <c r="U392" i="45"/>
  <c r="V392" i="45" s="1"/>
  <c r="S16" i="45"/>
  <c r="T16" i="45" s="1"/>
  <c r="S1200" i="45"/>
  <c r="T1200" i="45" s="1"/>
  <c r="U103" i="45"/>
  <c r="V103" i="45" s="1"/>
  <c r="U16" i="45"/>
  <c r="V16" i="45" s="1"/>
  <c r="U1161" i="45"/>
  <c r="V1161" i="45" s="1"/>
  <c r="U49" i="45"/>
  <c r="V49" i="45" s="1"/>
  <c r="S28" i="45"/>
  <c r="T28" i="45" s="1"/>
  <c r="U68" i="45"/>
  <c r="V68" i="45" s="1"/>
  <c r="U95" i="45"/>
  <c r="V95" i="45" s="1"/>
  <c r="S94" i="45"/>
  <c r="T94" i="45" s="1"/>
  <c r="U1214" i="45"/>
  <c r="V1214" i="45" s="1"/>
  <c r="U94" i="45"/>
  <c r="V94" i="45" s="1"/>
  <c r="S1191" i="45"/>
  <c r="T1191" i="45" s="1"/>
  <c r="U24" i="45"/>
  <c r="V24" i="45" s="1"/>
  <c r="S301" i="45"/>
  <c r="T301" i="45" s="1"/>
  <c r="U301" i="45"/>
  <c r="V301" i="45" s="1"/>
  <c r="S293" i="45"/>
  <c r="T293" i="45" s="1"/>
  <c r="U293" i="45"/>
  <c r="V293" i="45" s="1"/>
  <c r="S294" i="45"/>
  <c r="T294" i="45" s="1"/>
  <c r="U294" i="45"/>
  <c r="V294" i="45" s="1"/>
  <c r="S296" i="45"/>
  <c r="T296" i="45" s="1"/>
  <c r="U296" i="45"/>
  <c r="V296" i="45" s="1"/>
  <c r="S297" i="45"/>
  <c r="T297" i="45" s="1"/>
  <c r="U297" i="45"/>
  <c r="V297" i="45" s="1"/>
  <c r="U295" i="45"/>
  <c r="V295" i="45" s="1"/>
  <c r="S295" i="45"/>
  <c r="T295" i="45" s="1"/>
  <c r="S299" i="45"/>
  <c r="T299" i="45" s="1"/>
  <c r="U299" i="45"/>
  <c r="V299" i="45" s="1"/>
  <c r="S327" i="45"/>
  <c r="T327" i="45" s="1"/>
  <c r="U327" i="45"/>
  <c r="V327" i="45" s="1"/>
  <c r="S298" i="45"/>
  <c r="T298" i="45" s="1"/>
  <c r="U298" i="45"/>
  <c r="V298" i="45" s="1"/>
  <c r="S300" i="45"/>
  <c r="T300" i="45" s="1"/>
  <c r="U300" i="45"/>
  <c r="V300" i="45" s="1"/>
  <c r="S1211" i="45"/>
  <c r="T1211" i="45" s="1"/>
  <c r="BJ16" i="17"/>
  <c r="S104" i="45"/>
  <c r="T104" i="45" s="1"/>
  <c r="S1215" i="45"/>
  <c r="T1215" i="45" s="1"/>
  <c r="M10" i="14"/>
  <c r="S5" i="45"/>
  <c r="T5" i="45" s="1"/>
  <c r="S1153" i="45"/>
  <c r="T1153" i="45" s="1"/>
  <c r="U75" i="45"/>
  <c r="V75" i="45" s="1"/>
  <c r="U58" i="45"/>
  <c r="V58" i="45" s="1"/>
  <c r="S75" i="45"/>
  <c r="T75" i="45" s="1"/>
  <c r="S1171" i="45"/>
  <c r="T1171" i="45" s="1"/>
  <c r="U1181" i="45"/>
  <c r="V1181" i="45" s="1"/>
  <c r="U1153" i="45"/>
  <c r="V1153" i="45" s="1"/>
  <c r="S1165" i="45"/>
  <c r="T1165" i="45" s="1"/>
  <c r="U104" i="45"/>
  <c r="V104" i="45" s="1"/>
  <c r="S1216" i="45"/>
  <c r="T1216" i="45" s="1"/>
  <c r="S54" i="45"/>
  <c r="T54" i="45" s="1"/>
  <c r="S37" i="45"/>
  <c r="T37" i="45" s="1"/>
  <c r="F10" i="14"/>
  <c r="S81" i="45" s="1"/>
  <c r="T81" i="45" s="1"/>
  <c r="U1216" i="45"/>
  <c r="V1216" i="45" s="1"/>
  <c r="U1165" i="45"/>
  <c r="V1165" i="45" s="1"/>
  <c r="U1160" i="45"/>
  <c r="V1160" i="45" s="1"/>
  <c r="S34" i="45"/>
  <c r="T34" i="45" s="1"/>
  <c r="U9" i="45"/>
  <c r="V9" i="45" s="1"/>
  <c r="S55" i="45"/>
  <c r="T55" i="45" s="1"/>
  <c r="S10" i="45"/>
  <c r="T10" i="45" s="1"/>
  <c r="U10" i="45"/>
  <c r="V10" i="45" s="1"/>
  <c r="S64" i="45"/>
  <c r="T64" i="45" s="1"/>
  <c r="S19" i="45"/>
  <c r="T19" i="45" s="1"/>
  <c r="L13" i="14"/>
  <c r="U69" i="45"/>
  <c r="V69" i="45" s="1"/>
  <c r="S8" i="45"/>
  <c r="T8" i="45" s="1"/>
  <c r="U8" i="45"/>
  <c r="V8" i="45" s="1"/>
  <c r="S1155" i="45"/>
  <c r="T1155" i="45" s="1"/>
  <c r="S17" i="45"/>
  <c r="T17" i="45" s="1"/>
  <c r="S91" i="45"/>
  <c r="T91" i="45" s="1"/>
  <c r="U91" i="45"/>
  <c r="V91" i="45" s="1"/>
  <c r="U1186" i="45"/>
  <c r="V1186" i="45" s="1"/>
  <c r="S1186" i="45"/>
  <c r="T1186" i="45" s="1"/>
  <c r="S76" i="45"/>
  <c r="T76" i="45" s="1"/>
  <c r="S1154" i="45"/>
  <c r="T1154" i="45" s="1"/>
  <c r="S71" i="45"/>
  <c r="T71" i="45" s="1"/>
  <c r="M13" i="14"/>
  <c r="S40" i="45"/>
  <c r="T40" i="45" s="1"/>
  <c r="U1194" i="45"/>
  <c r="V1194" i="45" s="1"/>
  <c r="S1160" i="45"/>
  <c r="T1160" i="45" s="1"/>
  <c r="S15" i="45"/>
  <c r="T15" i="45" s="1"/>
  <c r="S1197" i="45"/>
  <c r="T1197" i="45" s="1"/>
  <c r="S1202" i="45"/>
  <c r="T1202" i="45" s="1"/>
  <c r="U41" i="45"/>
  <c r="V41" i="45" s="1"/>
  <c r="S88" i="45"/>
  <c r="T88" i="45" s="1"/>
  <c r="U15" i="45"/>
  <c r="V15" i="45" s="1"/>
  <c r="S1159" i="45"/>
  <c r="T1159" i="45" s="1"/>
  <c r="U47" i="45"/>
  <c r="V47" i="45" s="1"/>
  <c r="U1159" i="45"/>
  <c r="V1159" i="45" s="1"/>
  <c r="S1196" i="45"/>
  <c r="T1196" i="45" s="1"/>
  <c r="S1175" i="45"/>
  <c r="T1175" i="45" s="1"/>
  <c r="S73" i="45"/>
  <c r="T73" i="45" s="1"/>
  <c r="S1168" i="45"/>
  <c r="T1168" i="45" s="1"/>
  <c r="S1166" i="45"/>
  <c r="T1166" i="45" s="1"/>
  <c r="S1173" i="45"/>
  <c r="T1173" i="45" s="1"/>
  <c r="S106" i="45"/>
  <c r="T106" i="45" s="1"/>
  <c r="S30" i="45"/>
  <c r="T30" i="45" s="1"/>
  <c r="BP19" i="17"/>
  <c r="BP9" i="17"/>
  <c r="BP22" i="17"/>
  <c r="BO4" i="17"/>
  <c r="BO5" i="17"/>
  <c r="BO6" i="17"/>
  <c r="BO22" i="17"/>
  <c r="BO16" i="17"/>
  <c r="BJ20" i="17"/>
  <c r="U43" i="45"/>
  <c r="V43" i="45" s="1"/>
  <c r="S61" i="45"/>
  <c r="T61" i="45" s="1"/>
  <c r="S67" i="45"/>
  <c r="T67" i="45" s="1"/>
  <c r="U1218" i="45"/>
  <c r="V1218" i="45" s="1"/>
  <c r="S42" i="45"/>
  <c r="T42" i="45" s="1"/>
  <c r="S1147" i="45"/>
  <c r="T1147" i="45" s="1"/>
  <c r="S1218" i="45"/>
  <c r="T1218" i="45" s="1"/>
  <c r="M12" i="14"/>
  <c r="S1201" i="45"/>
  <c r="T1201" i="45" s="1"/>
  <c r="U60" i="45"/>
  <c r="V60" i="45" s="1"/>
  <c r="U1147" i="45"/>
  <c r="V1147" i="45" s="1"/>
  <c r="U1190" i="45"/>
  <c r="V1190" i="45" s="1"/>
  <c r="G12" i="14"/>
  <c r="U83" i="45" s="1"/>
  <c r="V83" i="45" s="1"/>
  <c r="U52" i="45"/>
  <c r="V52" i="45" s="1"/>
  <c r="S23" i="45"/>
  <c r="T23" i="45" s="1"/>
  <c r="U42" i="45"/>
  <c r="V42" i="45" s="1"/>
  <c r="U109" i="45"/>
  <c r="V109" i="45" s="1"/>
  <c r="U50" i="45"/>
  <c r="V50" i="45" s="1"/>
  <c r="U1179" i="45"/>
  <c r="V1179" i="45" s="1"/>
  <c r="S35" i="45"/>
  <c r="T35" i="45" s="1"/>
  <c r="BV19" i="17"/>
  <c r="M11" i="14"/>
  <c r="U1172" i="45"/>
  <c r="V1172" i="45" s="1"/>
  <c r="S1158" i="45"/>
  <c r="T1158" i="45" s="1"/>
  <c r="U21" i="45"/>
  <c r="V21" i="45" s="1"/>
  <c r="S1422" i="45"/>
  <c r="T1422" i="45" s="1"/>
  <c r="F13" i="15"/>
  <c r="G11" i="14"/>
  <c r="U82" i="45" s="1"/>
  <c r="V82" i="45" s="1"/>
  <c r="M13" i="15"/>
  <c r="S1167" i="45"/>
  <c r="T1167" i="45" s="1"/>
  <c r="S1353" i="45"/>
  <c r="T1353" i="45" s="1"/>
  <c r="S810" i="45"/>
  <c r="T810" i="45" s="1"/>
  <c r="S1220" i="45"/>
  <c r="T1220" i="45" s="1"/>
  <c r="S1189" i="45"/>
  <c r="T1189" i="45" s="1"/>
  <c r="S44" i="45"/>
  <c r="T44" i="45" s="1"/>
  <c r="S98" i="45"/>
  <c r="T98" i="45" s="1"/>
  <c r="M6" i="14"/>
  <c r="S1179" i="45"/>
  <c r="T1179" i="45" s="1"/>
  <c r="U1184" i="45"/>
  <c r="V1184" i="45" s="1"/>
  <c r="S1213" i="45"/>
  <c r="T1213" i="45" s="1"/>
  <c r="S38" i="45"/>
  <c r="T38" i="45" s="1"/>
  <c r="S89" i="45"/>
  <c r="T89" i="45" s="1"/>
  <c r="U66" i="45"/>
  <c r="V66" i="45" s="1"/>
  <c r="F6" i="14"/>
  <c r="S77" i="45" s="1"/>
  <c r="T77" i="45" s="1"/>
  <c r="U1295" i="45"/>
  <c r="V1295" i="45" s="1"/>
  <c r="S1295" i="45"/>
  <c r="T1295" i="45" s="1"/>
  <c r="S345" i="45"/>
  <c r="T345" i="45" s="1"/>
  <c r="U345" i="45"/>
  <c r="V345" i="45" s="1"/>
  <c r="C6" i="25"/>
  <c r="U1409" i="45"/>
  <c r="V1409" i="45" s="1"/>
  <c r="S427" i="45"/>
  <c r="U427" i="45"/>
  <c r="V427" i="45" s="1"/>
  <c r="S1265" i="45"/>
  <c r="T1265" i="45" s="1"/>
  <c r="U1265" i="45"/>
  <c r="V1265" i="45" s="1"/>
  <c r="U1314" i="45"/>
  <c r="V1314" i="45" s="1"/>
  <c r="S1314" i="45"/>
  <c r="T1314" i="45" s="1"/>
  <c r="U1406" i="45"/>
  <c r="V1406" i="45" s="1"/>
  <c r="U1242" i="45"/>
  <c r="V1242" i="45" s="1"/>
  <c r="S1242" i="45"/>
  <c r="T1242" i="45" s="1"/>
  <c r="U707" i="45"/>
  <c r="V707" i="45" s="1"/>
  <c r="S707" i="45"/>
  <c r="T707" i="45" s="1"/>
  <c r="S65" i="45"/>
  <c r="T65" i="45" s="1"/>
  <c r="S57" i="45"/>
  <c r="T57" i="45" s="1"/>
  <c r="C4" i="25"/>
  <c r="S1204" i="45"/>
  <c r="T1204" i="45" s="1"/>
  <c r="E11" i="2"/>
  <c r="S1235" i="45" s="1"/>
  <c r="T1235" i="45" s="1"/>
  <c r="F11" i="2"/>
  <c r="U1235" i="45" s="1"/>
  <c r="V1235" i="45" s="1"/>
  <c r="H11" i="2"/>
  <c r="J11" i="2"/>
  <c r="S325" i="45"/>
  <c r="T325" i="45" s="1"/>
  <c r="U325" i="45"/>
  <c r="V325" i="45" s="1"/>
  <c r="S510" i="45"/>
  <c r="T510" i="45" s="1"/>
  <c r="U510" i="45"/>
  <c r="V510" i="45" s="1"/>
  <c r="C11" i="3"/>
  <c r="F11" i="3"/>
  <c r="S1439" i="45" s="1"/>
  <c r="T1439" i="45" s="1"/>
  <c r="M11" i="3"/>
  <c r="L11" i="3"/>
  <c r="G11" i="3"/>
  <c r="U1439" i="45" s="1"/>
  <c r="V1439" i="45" s="1"/>
  <c r="S237" i="45"/>
  <c r="T237" i="45" s="1"/>
  <c r="U237" i="45"/>
  <c r="V237" i="45" s="1"/>
  <c r="U777" i="45"/>
  <c r="V777" i="45" s="1"/>
  <c r="S777" i="45"/>
  <c r="T777" i="45" s="1"/>
  <c r="S1259" i="45"/>
  <c r="T1259" i="45" s="1"/>
  <c r="U1259" i="45"/>
  <c r="V1259" i="45" s="1"/>
  <c r="U1376" i="45"/>
  <c r="V1376" i="45" s="1"/>
  <c r="U1386" i="45"/>
  <c r="V1386" i="45" s="1"/>
  <c r="U1531" i="45"/>
  <c r="V1531" i="45" s="1"/>
  <c r="S1531" i="45"/>
  <c r="T1531" i="45" s="1"/>
  <c r="F11" i="7"/>
  <c r="U537" i="45" s="1"/>
  <c r="V537" i="45" s="1"/>
  <c r="J11" i="7"/>
  <c r="E11" i="7"/>
  <c r="S537" i="45" s="1"/>
  <c r="T537" i="45" s="1"/>
  <c r="H11" i="7"/>
  <c r="U815" i="45"/>
  <c r="V815" i="45" s="1"/>
  <c r="S815" i="45"/>
  <c r="T815" i="45" s="1"/>
  <c r="U1305" i="45"/>
  <c r="V1305" i="45" s="1"/>
  <c r="S1305" i="45"/>
  <c r="T1305" i="45" s="1"/>
  <c r="U801" i="45"/>
  <c r="V801" i="45" s="1"/>
  <c r="S801" i="45"/>
  <c r="T801" i="45" s="1"/>
  <c r="U1357" i="45"/>
  <c r="V1357" i="45" s="1"/>
  <c r="S843" i="45"/>
  <c r="T843" i="45" s="1"/>
  <c r="U843" i="45"/>
  <c r="V843" i="45" s="1"/>
  <c r="U1384" i="45"/>
  <c r="V1384" i="45" s="1"/>
  <c r="S1384" i="45"/>
  <c r="T1384" i="45" s="1"/>
  <c r="U1287" i="45"/>
  <c r="V1287" i="45" s="1"/>
  <c r="S1287" i="45"/>
  <c r="T1287" i="45" s="1"/>
  <c r="S852" i="45"/>
  <c r="T852" i="45" s="1"/>
  <c r="U852" i="45"/>
  <c r="V852" i="45" s="1"/>
  <c r="S598" i="45"/>
  <c r="T598" i="45" s="1"/>
  <c r="U598" i="45"/>
  <c r="V598" i="45" s="1"/>
  <c r="S429" i="45"/>
  <c r="U429" i="45"/>
  <c r="V429" i="45" s="1"/>
  <c r="S662" i="45"/>
  <c r="T662" i="45" s="1"/>
  <c r="U662" i="45"/>
  <c r="V662" i="45" s="1"/>
  <c r="S618" i="45"/>
  <c r="T618" i="45" s="1"/>
  <c r="U618" i="45"/>
  <c r="V618" i="45" s="1"/>
  <c r="U749" i="45"/>
  <c r="V749" i="45" s="1"/>
  <c r="S749" i="45"/>
  <c r="T749" i="45" s="1"/>
  <c r="U1336" i="45"/>
  <c r="V1336" i="45" s="1"/>
  <c r="S1336" i="45"/>
  <c r="T1336" i="45" s="1"/>
  <c r="U239" i="45"/>
  <c r="V239" i="45" s="1"/>
  <c r="S239" i="45"/>
  <c r="T239" i="45" s="1"/>
  <c r="U434" i="45"/>
  <c r="V434" i="45" s="1"/>
  <c r="S434" i="45"/>
  <c r="S811" i="45"/>
  <c r="T811" i="45" s="1"/>
  <c r="U811" i="45"/>
  <c r="V811" i="45" s="1"/>
  <c r="S650" i="45"/>
  <c r="T650" i="45" s="1"/>
  <c r="U650" i="45"/>
  <c r="V650" i="45" s="1"/>
  <c r="U700" i="45"/>
  <c r="V700" i="45" s="1"/>
  <c r="S700" i="45"/>
  <c r="T700" i="45" s="1"/>
  <c r="U742" i="45"/>
  <c r="V742" i="45" s="1"/>
  <c r="S742" i="45"/>
  <c r="T742" i="45" s="1"/>
  <c r="S1300" i="45"/>
  <c r="T1300" i="45" s="1"/>
  <c r="U1300" i="45"/>
  <c r="V1300" i="45" s="1"/>
  <c r="U814" i="45"/>
  <c r="V814" i="45" s="1"/>
  <c r="S814" i="45"/>
  <c r="T814" i="45" s="1"/>
  <c r="U1418" i="45"/>
  <c r="V1418" i="45" s="1"/>
  <c r="S1418" i="45"/>
  <c r="T1418" i="45" s="1"/>
  <c r="U1465" i="45"/>
  <c r="V1465" i="45" s="1"/>
  <c r="S1465" i="45"/>
  <c r="T1465" i="45" s="1"/>
  <c r="U566" i="45"/>
  <c r="V566" i="45" s="1"/>
  <c r="S566" i="45"/>
  <c r="T566" i="45" s="1"/>
  <c r="S658" i="45"/>
  <c r="T658" i="45" s="1"/>
  <c r="U658" i="45"/>
  <c r="V658" i="45" s="1"/>
  <c r="S112" i="45"/>
  <c r="T112" i="45" s="1"/>
  <c r="U112" i="45"/>
  <c r="V112" i="45" s="1"/>
  <c r="U457" i="45"/>
  <c r="V457" i="45" s="1"/>
  <c r="S457" i="45"/>
  <c r="E13" i="2"/>
  <c r="S1233" i="45" s="1"/>
  <c r="T1233" i="45" s="1"/>
  <c r="J13" i="2"/>
  <c r="F13" i="2"/>
  <c r="U1233" i="45" s="1"/>
  <c r="V1233" i="45" s="1"/>
  <c r="H13" i="2"/>
  <c r="U1333" i="45"/>
  <c r="V1333" i="45" s="1"/>
  <c r="U732" i="45"/>
  <c r="V732" i="45" s="1"/>
  <c r="S732" i="45"/>
  <c r="T732" i="45" s="1"/>
  <c r="U356" i="45"/>
  <c r="V356" i="45" s="1"/>
  <c r="S356" i="45"/>
  <c r="T356" i="45" s="1"/>
  <c r="S369" i="45"/>
  <c r="T369" i="45" s="1"/>
  <c r="U369" i="45"/>
  <c r="V369" i="45" s="1"/>
  <c r="S1044" i="45"/>
  <c r="T1044" i="45" s="1"/>
  <c r="U1044" i="45"/>
  <c r="V1044" i="45" s="1"/>
  <c r="S1275" i="45"/>
  <c r="T1275" i="45" s="1"/>
  <c r="U1275" i="45"/>
  <c r="V1275" i="45" s="1"/>
  <c r="S513" i="45"/>
  <c r="T513" i="45" s="1"/>
  <c r="U513" i="45"/>
  <c r="V513" i="45" s="1"/>
  <c r="U498" i="45"/>
  <c r="V498" i="45" s="1"/>
  <c r="S498" i="45"/>
  <c r="T498" i="45" s="1"/>
  <c r="U1514" i="45"/>
  <c r="V1514" i="45" s="1"/>
  <c r="S1514" i="45"/>
  <c r="T1514" i="45" s="1"/>
  <c r="S1482" i="45"/>
  <c r="T1482" i="45" s="1"/>
  <c r="U1482" i="45"/>
  <c r="V1482" i="45" s="1"/>
  <c r="U836" i="45"/>
  <c r="V836" i="45" s="1"/>
  <c r="S836" i="45"/>
  <c r="T836" i="45" s="1"/>
  <c r="S895" i="45"/>
  <c r="T895" i="45" s="1"/>
  <c r="U895" i="45"/>
  <c r="V895" i="45" s="1"/>
  <c r="E8" i="2"/>
  <c r="S1236" i="45" s="1"/>
  <c r="T1236" i="45" s="1"/>
  <c r="F8" i="2"/>
  <c r="U1236" i="45" s="1"/>
  <c r="V1236" i="45" s="1"/>
  <c r="H8" i="2"/>
  <c r="J8" i="2"/>
  <c r="U1307" i="45"/>
  <c r="V1307" i="45" s="1"/>
  <c r="S1307" i="45"/>
  <c r="T1307" i="45" s="1"/>
  <c r="U710" i="45"/>
  <c r="V710" i="45" s="1"/>
  <c r="S710" i="45"/>
  <c r="T710" i="45" s="1"/>
  <c r="U721" i="45"/>
  <c r="V721" i="45" s="1"/>
  <c r="S721" i="45"/>
  <c r="T721" i="45" s="1"/>
  <c r="U1380" i="45"/>
  <c r="V1380" i="45" s="1"/>
  <c r="S1380" i="45"/>
  <c r="T1380" i="45" s="1"/>
  <c r="S847" i="45"/>
  <c r="T847" i="45" s="1"/>
  <c r="U847" i="45"/>
  <c r="V847" i="45" s="1"/>
  <c r="L8" i="11"/>
  <c r="M8" i="11"/>
  <c r="F8" i="11"/>
  <c r="S953" i="45" s="1"/>
  <c r="T953" i="45" s="1"/>
  <c r="G8" i="11"/>
  <c r="U953" i="45" s="1"/>
  <c r="V953" i="45" s="1"/>
  <c r="C8" i="11"/>
  <c r="U1341" i="45"/>
  <c r="V1341" i="45" s="1"/>
  <c r="S323" i="45"/>
  <c r="T323" i="45" s="1"/>
  <c r="U323" i="45"/>
  <c r="V323" i="45" s="1"/>
  <c r="U497" i="45"/>
  <c r="V497" i="45" s="1"/>
  <c r="S497" i="45"/>
  <c r="T497" i="45" s="1"/>
  <c r="S594" i="45"/>
  <c r="T594" i="45" s="1"/>
  <c r="U594" i="45"/>
  <c r="V594" i="45" s="1"/>
  <c r="U1319" i="45"/>
  <c r="V1319" i="45" s="1"/>
  <c r="S1319" i="45"/>
  <c r="T1319" i="45" s="1"/>
  <c r="U920" i="45"/>
  <c r="V920" i="45" s="1"/>
  <c r="S920" i="45"/>
  <c r="T920" i="45" s="1"/>
  <c r="S928" i="45"/>
  <c r="T928" i="45" s="1"/>
  <c r="U928" i="45"/>
  <c r="V928" i="45" s="1"/>
  <c r="Y303" i="45"/>
  <c r="Z303" i="45" s="1"/>
  <c r="S1286" i="45"/>
  <c r="T1286" i="45" s="1"/>
  <c r="U1286" i="45"/>
  <c r="V1286" i="45" s="1"/>
  <c r="U516" i="45"/>
  <c r="V516" i="45" s="1"/>
  <c r="S516" i="45"/>
  <c r="T516" i="45" s="1"/>
  <c r="S1484" i="45"/>
  <c r="T1484" i="45" s="1"/>
  <c r="U1484" i="45"/>
  <c r="V1484" i="45" s="1"/>
  <c r="U304" i="45"/>
  <c r="V304" i="45" s="1"/>
  <c r="S304" i="45"/>
  <c r="T304" i="45" s="1"/>
  <c r="S340" i="45"/>
  <c r="T340" i="45" s="1"/>
  <c r="U340" i="45"/>
  <c r="V340" i="45" s="1"/>
  <c r="C9" i="25"/>
  <c r="S334" i="45"/>
  <c r="T334" i="45" s="1"/>
  <c r="U334" i="45"/>
  <c r="V334" i="45" s="1"/>
  <c r="U1452" i="45"/>
  <c r="V1452" i="45" s="1"/>
  <c r="S1452" i="45"/>
  <c r="T1452" i="45" s="1"/>
  <c r="S1226" i="45"/>
  <c r="T1226" i="45" s="1"/>
  <c r="U1226" i="45"/>
  <c r="V1226" i="45" s="1"/>
  <c r="S424" i="45"/>
  <c r="U424" i="45"/>
  <c r="V424" i="45" s="1"/>
  <c r="U279" i="45"/>
  <c r="V279" i="45" s="1"/>
  <c r="S279" i="45"/>
  <c r="T279" i="45" s="1"/>
  <c r="S1388" i="45"/>
  <c r="T1388" i="45" s="1"/>
  <c r="U1388" i="45"/>
  <c r="V1388" i="45" s="1"/>
  <c r="F6" i="2"/>
  <c r="U1238" i="45" s="1"/>
  <c r="V1238" i="45" s="1"/>
  <c r="J6" i="2"/>
  <c r="E6" i="2"/>
  <c r="S1238" i="45" s="1"/>
  <c r="T1238" i="45" s="1"/>
  <c r="H6" i="2"/>
  <c r="S292" i="45"/>
  <c r="T292" i="45" s="1"/>
  <c r="U292" i="45"/>
  <c r="V292" i="45" s="1"/>
  <c r="U265" i="45"/>
  <c r="V265" i="45" s="1"/>
  <c r="S265" i="45"/>
  <c r="T265" i="45" s="1"/>
  <c r="S653" i="45"/>
  <c r="T653" i="45" s="1"/>
  <c r="U653" i="45"/>
  <c r="V653" i="45" s="1"/>
  <c r="S337" i="45"/>
  <c r="T337" i="45" s="1"/>
  <c r="U337" i="45"/>
  <c r="V337" i="45" s="1"/>
  <c r="U1427" i="45"/>
  <c r="V1427" i="45" s="1"/>
  <c r="S1004" i="45"/>
  <c r="T1004" i="45" s="1"/>
  <c r="U1004" i="45"/>
  <c r="V1004" i="45" s="1"/>
  <c r="S716" i="45"/>
  <c r="T716" i="45" s="1"/>
  <c r="U716" i="45"/>
  <c r="V716" i="45" s="1"/>
  <c r="S584" i="45"/>
  <c r="T584" i="45" s="1"/>
  <c r="U584" i="45"/>
  <c r="V584" i="45" s="1"/>
  <c r="S929" i="45"/>
  <c r="T929" i="45" s="1"/>
  <c r="U929" i="45"/>
  <c r="V929" i="45" s="1"/>
  <c r="S1043" i="45"/>
  <c r="T1043" i="45" s="1"/>
  <c r="U1043" i="45"/>
  <c r="V1043" i="45" s="1"/>
  <c r="U1644" i="45"/>
  <c r="V1644" i="45" s="1"/>
  <c r="S1644" i="45"/>
  <c r="T1644" i="45" s="1"/>
  <c r="S1145" i="45"/>
  <c r="T1145" i="45" s="1"/>
  <c r="U1145" i="45"/>
  <c r="V1145" i="45" s="1"/>
  <c r="U73" i="45"/>
  <c r="V73" i="45" s="1"/>
  <c r="U1130" i="45"/>
  <c r="V1130" i="45" s="1"/>
  <c r="S1130" i="45"/>
  <c r="T1130" i="45" s="1"/>
  <c r="S41" i="45"/>
  <c r="T41" i="45" s="1"/>
  <c r="U1643" i="45"/>
  <c r="V1643" i="45" s="1"/>
  <c r="S1643" i="45"/>
  <c r="T1643" i="45" s="1"/>
  <c r="S1596" i="45"/>
  <c r="T1596" i="45" s="1"/>
  <c r="U1596" i="45"/>
  <c r="V1596" i="45" s="1"/>
  <c r="S1066" i="45"/>
  <c r="T1066" i="45" s="1"/>
  <c r="U1066" i="45"/>
  <c r="V1066" i="45" s="1"/>
  <c r="S216" i="45"/>
  <c r="T216" i="45" s="1"/>
  <c r="U216" i="45"/>
  <c r="V216" i="45" s="1"/>
  <c r="U1591" i="45"/>
  <c r="V1591" i="45" s="1"/>
  <c r="S1591" i="45"/>
  <c r="T1591" i="45" s="1"/>
  <c r="U838" i="45"/>
  <c r="V838" i="45" s="1"/>
  <c r="S838" i="45"/>
  <c r="T838" i="45" s="1"/>
  <c r="S982" i="45"/>
  <c r="T982" i="45" s="1"/>
  <c r="U982" i="45"/>
  <c r="V982" i="45" s="1"/>
  <c r="U406" i="45"/>
  <c r="V406" i="45" s="1"/>
  <c r="S406" i="45"/>
  <c r="T406" i="45" s="1"/>
  <c r="S1448" i="45"/>
  <c r="T1448" i="45" s="1"/>
  <c r="U1448" i="45"/>
  <c r="V1448" i="45" s="1"/>
  <c r="J6" i="10"/>
  <c r="S960" i="45"/>
  <c r="T960" i="45" s="1"/>
  <c r="U960" i="45"/>
  <c r="V960" i="45" s="1"/>
  <c r="U145" i="45"/>
  <c r="V145" i="45" s="1"/>
  <c r="S145" i="45"/>
  <c r="T145" i="45" s="1"/>
  <c r="S978" i="45"/>
  <c r="T978" i="45" s="1"/>
  <c r="U978" i="45"/>
  <c r="V978" i="45" s="1"/>
  <c r="S862" i="45"/>
  <c r="T862" i="45" s="1"/>
  <c r="U862" i="45"/>
  <c r="V862" i="45" s="1"/>
  <c r="U1217" i="45"/>
  <c r="V1217" i="45" s="1"/>
  <c r="S1217" i="45"/>
  <c r="T1217" i="45" s="1"/>
  <c r="U983" i="45"/>
  <c r="V983" i="45" s="1"/>
  <c r="S983" i="45"/>
  <c r="T983" i="45" s="1"/>
  <c r="S661" i="45"/>
  <c r="T661" i="45" s="1"/>
  <c r="U661" i="45"/>
  <c r="V661" i="45" s="1"/>
  <c r="U833" i="45"/>
  <c r="V833" i="45" s="1"/>
  <c r="S833" i="45"/>
  <c r="T833" i="45" s="1"/>
  <c r="S386" i="45"/>
  <c r="T386" i="45" s="1"/>
  <c r="U386" i="45"/>
  <c r="V386" i="45" s="1"/>
  <c r="S871" i="45"/>
  <c r="T871" i="45" s="1"/>
  <c r="U871" i="45"/>
  <c r="V871" i="45" s="1"/>
  <c r="S867" i="45"/>
  <c r="T867" i="45" s="1"/>
  <c r="U867" i="45"/>
  <c r="V867" i="45" s="1"/>
  <c r="S1013" i="45"/>
  <c r="T1013" i="45" s="1"/>
  <c r="U1013" i="45"/>
  <c r="V1013" i="45" s="1"/>
  <c r="U1100" i="45"/>
  <c r="V1100" i="45" s="1"/>
  <c r="S1100" i="45"/>
  <c r="T1100" i="45" s="1"/>
  <c r="S965" i="45"/>
  <c r="T965" i="45" s="1"/>
  <c r="U965" i="45"/>
  <c r="V965" i="45" s="1"/>
  <c r="U1177" i="45"/>
  <c r="V1177" i="45" s="1"/>
  <c r="U913" i="45"/>
  <c r="V913" i="45" s="1"/>
  <c r="S913" i="45"/>
  <c r="T913" i="45" s="1"/>
  <c r="S890" i="45"/>
  <c r="T890" i="45" s="1"/>
  <c r="U890" i="45"/>
  <c r="V890" i="45" s="1"/>
  <c r="U521" i="45"/>
  <c r="V521" i="45" s="1"/>
  <c r="S521" i="45"/>
  <c r="T521" i="45" s="1"/>
  <c r="S1051" i="45"/>
  <c r="T1051" i="45" s="1"/>
  <c r="U1051" i="45"/>
  <c r="V1051" i="45" s="1"/>
  <c r="S181" i="45"/>
  <c r="T181" i="45" s="1"/>
  <c r="U181" i="45"/>
  <c r="V181" i="45" s="1"/>
  <c r="S105" i="45"/>
  <c r="T105" i="45" s="1"/>
  <c r="U105" i="45"/>
  <c r="V105" i="45" s="1"/>
  <c r="S1069" i="45"/>
  <c r="T1069" i="45" s="1"/>
  <c r="U1069" i="45"/>
  <c r="V1069" i="45" s="1"/>
  <c r="S1072" i="45"/>
  <c r="T1072" i="45" s="1"/>
  <c r="U1072" i="45"/>
  <c r="V1072" i="45" s="1"/>
  <c r="S709" i="45"/>
  <c r="T709" i="45" s="1"/>
  <c r="U709" i="45"/>
  <c r="V709" i="45" s="1"/>
  <c r="U763" i="45"/>
  <c r="V763" i="45" s="1"/>
  <c r="S763" i="45"/>
  <c r="T763" i="45" s="1"/>
  <c r="U1647" i="45"/>
  <c r="V1647" i="45" s="1"/>
  <c r="S1647" i="45"/>
  <c r="T1647" i="45" s="1"/>
  <c r="S138" i="45"/>
  <c r="T138" i="45" s="1"/>
  <c r="U138" i="45"/>
  <c r="V138" i="45" s="1"/>
  <c r="S1203" i="45"/>
  <c r="T1203" i="45" s="1"/>
  <c r="S173" i="45"/>
  <c r="T173" i="45" s="1"/>
  <c r="U173" i="45"/>
  <c r="V173" i="45" s="1"/>
  <c r="U1648" i="45"/>
  <c r="V1648" i="45" s="1"/>
  <c r="S1648" i="45"/>
  <c r="T1648" i="45" s="1"/>
  <c r="U1636" i="45"/>
  <c r="V1636" i="45" s="1"/>
  <c r="S1636" i="45"/>
  <c r="T1636" i="45" s="1"/>
  <c r="S541" i="45"/>
  <c r="T541" i="45" s="1"/>
  <c r="U541" i="45"/>
  <c r="V541" i="45" s="1"/>
  <c r="S1260" i="45"/>
  <c r="T1260" i="45" s="1"/>
  <c r="U1260" i="45"/>
  <c r="V1260" i="45" s="1"/>
  <c r="U446" i="45"/>
  <c r="V446" i="45" s="1"/>
  <c r="S446" i="45"/>
  <c r="U525" i="45"/>
  <c r="V525" i="45" s="1"/>
  <c r="S525" i="45"/>
  <c r="T525" i="45" s="1"/>
  <c r="Y1351" i="45"/>
  <c r="Z1351" i="45" s="1"/>
  <c r="U1348" i="45"/>
  <c r="V1348" i="45" s="1"/>
  <c r="S450" i="45"/>
  <c r="U450" i="45"/>
  <c r="V450" i="45" s="1"/>
  <c r="U238" i="45"/>
  <c r="V238" i="45" s="1"/>
  <c r="S238" i="45"/>
  <c r="T238" i="45" s="1"/>
  <c r="S321" i="45"/>
  <c r="T321" i="45" s="1"/>
  <c r="U321" i="45"/>
  <c r="V321" i="45" s="1"/>
  <c r="S1241" i="45"/>
  <c r="T1241" i="45" s="1"/>
  <c r="U1241" i="45"/>
  <c r="V1241" i="45" s="1"/>
  <c r="U1395" i="45"/>
  <c r="V1395" i="45" s="1"/>
  <c r="S1395" i="45"/>
  <c r="T1395" i="45" s="1"/>
  <c r="S347" i="45"/>
  <c r="T347" i="45" s="1"/>
  <c r="U347" i="45"/>
  <c r="V347" i="45" s="1"/>
  <c r="S56" i="45"/>
  <c r="T56" i="45" s="1"/>
  <c r="U1424" i="45"/>
  <c r="V1424" i="45" s="1"/>
  <c r="U1410" i="45"/>
  <c r="V1410" i="45" s="1"/>
  <c r="S276" i="45"/>
  <c r="T276" i="45" s="1"/>
  <c r="U276" i="45"/>
  <c r="V276" i="45" s="1"/>
  <c r="S315" i="45"/>
  <c r="T315" i="45" s="1"/>
  <c r="U315" i="45"/>
  <c r="V315" i="45" s="1"/>
  <c r="U331" i="45"/>
  <c r="V331" i="45" s="1"/>
  <c r="S331" i="45"/>
  <c r="T331" i="45" s="1"/>
  <c r="Y279" i="45"/>
  <c r="Z279" i="45" s="1"/>
  <c r="U1405" i="45"/>
  <c r="V1405" i="45" s="1"/>
  <c r="S1323" i="45"/>
  <c r="T1323" i="45" s="1"/>
  <c r="U1323" i="45"/>
  <c r="V1323" i="45" s="1"/>
  <c r="U562" i="45"/>
  <c r="V562" i="45" s="1"/>
  <c r="S562" i="45"/>
  <c r="T562" i="45" s="1"/>
  <c r="Y319" i="45"/>
  <c r="Z319" i="45" s="1"/>
  <c r="Y261" i="45"/>
  <c r="Z261" i="45" s="1"/>
  <c r="S289" i="45"/>
  <c r="T289" i="45" s="1"/>
  <c r="U289" i="45"/>
  <c r="V289" i="45" s="1"/>
  <c r="S256" i="45"/>
  <c r="T256" i="45" s="1"/>
  <c r="U256" i="45"/>
  <c r="V256" i="45" s="1"/>
  <c r="S245" i="45"/>
  <c r="T245" i="45" s="1"/>
  <c r="U245" i="45"/>
  <c r="V245" i="45" s="1"/>
  <c r="U1310" i="45"/>
  <c r="V1310" i="45" s="1"/>
  <c r="S1310" i="45"/>
  <c r="T1310" i="45" s="1"/>
  <c r="S404" i="45"/>
  <c r="T404" i="45" s="1"/>
  <c r="U404" i="45"/>
  <c r="V404" i="45" s="1"/>
  <c r="S1367" i="45"/>
  <c r="T1367" i="45" s="1"/>
  <c r="U1367" i="45"/>
  <c r="V1367" i="45" s="1"/>
  <c r="S1318" i="45"/>
  <c r="T1318" i="45" s="1"/>
  <c r="U1318" i="45"/>
  <c r="V1318" i="45" s="1"/>
  <c r="S1351" i="45"/>
  <c r="T1351" i="45" s="1"/>
  <c r="U1351" i="45"/>
  <c r="V1351" i="45" s="1"/>
  <c r="S390" i="45"/>
  <c r="T390" i="45" s="1"/>
  <c r="U390" i="45"/>
  <c r="V390" i="45" s="1"/>
  <c r="S319" i="45"/>
  <c r="T319" i="45" s="1"/>
  <c r="U319" i="45"/>
  <c r="V319" i="45" s="1"/>
  <c r="U308" i="45"/>
  <c r="V308" i="45" s="1"/>
  <c r="S308" i="45"/>
  <c r="T308" i="45" s="1"/>
  <c r="S271" i="45"/>
  <c r="T271" i="45" s="1"/>
  <c r="U271" i="45"/>
  <c r="V271" i="45" s="1"/>
  <c r="S1504" i="45"/>
  <c r="T1504" i="45" s="1"/>
  <c r="U1504" i="45"/>
  <c r="V1504" i="45" s="1"/>
  <c r="S440" i="45"/>
  <c r="U440" i="45"/>
  <c r="V440" i="45" s="1"/>
  <c r="S186" i="45"/>
  <c r="T186" i="45" s="1"/>
  <c r="U186" i="45"/>
  <c r="V186" i="45" s="1"/>
  <c r="S1118" i="45"/>
  <c r="T1118" i="45" s="1"/>
  <c r="U1118" i="45"/>
  <c r="V1118" i="45" s="1"/>
  <c r="S886" i="45"/>
  <c r="T886" i="45" s="1"/>
  <c r="U886" i="45"/>
  <c r="V886" i="45" s="1"/>
  <c r="U184" i="45"/>
  <c r="V184" i="45" s="1"/>
  <c r="S184" i="45"/>
  <c r="T184" i="45" s="1"/>
  <c r="U1594" i="45"/>
  <c r="V1594" i="45" s="1"/>
  <c r="S1594" i="45"/>
  <c r="T1594" i="45" s="1"/>
  <c r="S1055" i="45"/>
  <c r="T1055" i="45" s="1"/>
  <c r="U1055" i="45"/>
  <c r="V1055" i="45" s="1"/>
  <c r="U314" i="45"/>
  <c r="V314" i="45" s="1"/>
  <c r="C9" i="10"/>
  <c r="L9" i="10"/>
  <c r="F9" i="10"/>
  <c r="S939" i="45" s="1"/>
  <c r="T939" i="45" s="1"/>
  <c r="G9" i="10"/>
  <c r="U939" i="45" s="1"/>
  <c r="V939" i="45" s="1"/>
  <c r="M9" i="10"/>
  <c r="S272" i="45"/>
  <c r="T272" i="45" s="1"/>
  <c r="U272" i="45"/>
  <c r="V272" i="45" s="1"/>
  <c r="S1248" i="45"/>
  <c r="T1248" i="45" s="1"/>
  <c r="U1248" i="45"/>
  <c r="V1248" i="45" s="1"/>
  <c r="U1404" i="45"/>
  <c r="V1404" i="45" s="1"/>
  <c r="S1404" i="45"/>
  <c r="T1404" i="45" s="1"/>
  <c r="U1254" i="45"/>
  <c r="V1254" i="45" s="1"/>
  <c r="U394" i="45"/>
  <c r="V394" i="45" s="1"/>
  <c r="S394" i="45"/>
  <c r="T394" i="45" s="1"/>
  <c r="S253" i="45"/>
  <c r="T253" i="45" s="1"/>
  <c r="U253" i="45"/>
  <c r="V253" i="45" s="1"/>
  <c r="U1339" i="45"/>
  <c r="V1339" i="45" s="1"/>
  <c r="U1436" i="45"/>
  <c r="V1436" i="45" s="1"/>
  <c r="S425" i="45"/>
  <c r="U425" i="45"/>
  <c r="V425" i="45" s="1"/>
  <c r="U128" i="45"/>
  <c r="V128" i="45" s="1"/>
  <c r="S128" i="45"/>
  <c r="T128" i="45" s="1"/>
  <c r="S277" i="45"/>
  <c r="T277" i="45" s="1"/>
  <c r="U277" i="45"/>
  <c r="V277" i="45" s="1"/>
  <c r="U1335" i="45"/>
  <c r="V1335" i="45" s="1"/>
  <c r="S554" i="45"/>
  <c r="T554" i="45" s="1"/>
  <c r="U554" i="45"/>
  <c r="V554" i="45" s="1"/>
  <c r="U542" i="45"/>
  <c r="V542" i="45" s="1"/>
  <c r="S542" i="45"/>
  <c r="T542" i="45" s="1"/>
  <c r="S405" i="45"/>
  <c r="T405" i="45" s="1"/>
  <c r="U405" i="45"/>
  <c r="V405" i="45" s="1"/>
  <c r="S366" i="45"/>
  <c r="T366" i="45" s="1"/>
  <c r="U366" i="45"/>
  <c r="V366" i="45" s="1"/>
  <c r="U1363" i="45"/>
  <c r="V1363" i="45" s="1"/>
  <c r="J6" i="3"/>
  <c r="U287" i="45"/>
  <c r="V287" i="45" s="1"/>
  <c r="S287" i="45"/>
  <c r="T287" i="45" s="1"/>
  <c r="M13" i="3"/>
  <c r="L13" i="3"/>
  <c r="F13" i="3"/>
  <c r="S1444" i="45" s="1"/>
  <c r="T1444" i="45" s="1"/>
  <c r="C13" i="3"/>
  <c r="G13" i="3"/>
  <c r="U1444" i="45" s="1"/>
  <c r="V1444" i="45" s="1"/>
  <c r="U1350" i="45"/>
  <c r="V1350" i="45" s="1"/>
  <c r="U288" i="45"/>
  <c r="V288" i="45" s="1"/>
  <c r="S288" i="45"/>
  <c r="T288" i="45" s="1"/>
  <c r="Y241" i="45"/>
  <c r="Z241" i="45" s="1"/>
  <c r="U1383" i="45"/>
  <c r="V1383" i="45" s="1"/>
  <c r="S1383" i="45"/>
  <c r="T1383" i="45" s="1"/>
  <c r="S1247" i="45"/>
  <c r="T1247" i="45" s="1"/>
  <c r="U1247" i="45"/>
  <c r="V1247" i="45" s="1"/>
  <c r="S469" i="45"/>
  <c r="U469" i="45"/>
  <c r="V469" i="45" s="1"/>
  <c r="S702" i="45"/>
  <c r="T702" i="45" s="1"/>
  <c r="U702" i="45"/>
  <c r="V702" i="45" s="1"/>
  <c r="U1365" i="45"/>
  <c r="V1365" i="45" s="1"/>
  <c r="S1257" i="45"/>
  <c r="T1257" i="45" s="1"/>
  <c r="U1257" i="45"/>
  <c r="V1257" i="45" s="1"/>
  <c r="S454" i="45"/>
  <c r="U454" i="45"/>
  <c r="V454" i="45" s="1"/>
  <c r="S724" i="45"/>
  <c r="T724" i="45" s="1"/>
  <c r="U724" i="45"/>
  <c r="V724" i="45" s="1"/>
  <c r="U310" i="45"/>
  <c r="V310" i="45" s="1"/>
  <c r="S310" i="45"/>
  <c r="T310" i="45" s="1"/>
  <c r="Y302" i="45"/>
  <c r="Z302" i="45" s="1"/>
  <c r="U1370" i="45"/>
  <c r="V1370" i="45" s="1"/>
  <c r="S1370" i="45"/>
  <c r="T1370" i="45" s="1"/>
  <c r="U1379" i="45"/>
  <c r="V1379" i="45" s="1"/>
  <c r="C9" i="4"/>
  <c r="G9" i="4"/>
  <c r="U637" i="45" s="1"/>
  <c r="V637" i="45" s="1"/>
  <c r="L9" i="4"/>
  <c r="M9" i="4"/>
  <c r="F9" i="4"/>
  <c r="S637" i="45" s="1"/>
  <c r="T637" i="45" s="1"/>
  <c r="S203" i="45"/>
  <c r="T203" i="45" s="1"/>
  <c r="U203" i="45"/>
  <c r="V203" i="45" s="1"/>
  <c r="U1378" i="45"/>
  <c r="V1378" i="45" s="1"/>
  <c r="S715" i="45"/>
  <c r="T715" i="45" s="1"/>
  <c r="U715" i="45"/>
  <c r="V715" i="45" s="1"/>
  <c r="S240" i="45"/>
  <c r="T240" i="45" s="1"/>
  <c r="U240" i="45"/>
  <c r="V240" i="45" s="1"/>
  <c r="U904" i="45"/>
  <c r="V904" i="45" s="1"/>
  <c r="S904" i="45"/>
  <c r="T904" i="45" s="1"/>
  <c r="S1245" i="45"/>
  <c r="T1245" i="45" s="1"/>
  <c r="U1245" i="45"/>
  <c r="V1245" i="45" s="1"/>
  <c r="U490" i="45"/>
  <c r="V490" i="45" s="1"/>
  <c r="S490" i="45"/>
  <c r="T490" i="45" s="1"/>
  <c r="Y305" i="45"/>
  <c r="Z305" i="45" s="1"/>
  <c r="U1240" i="45"/>
  <c r="V1240" i="45" s="1"/>
  <c r="S1240" i="45"/>
  <c r="T1240" i="45" s="1"/>
  <c r="U1362" i="45"/>
  <c r="V1362" i="45" s="1"/>
  <c r="U792" i="45"/>
  <c r="V792" i="45" s="1"/>
  <c r="S792" i="45"/>
  <c r="T792" i="45" s="1"/>
  <c r="S328" i="45"/>
  <c r="T328" i="45" s="1"/>
  <c r="U328" i="45"/>
  <c r="V328" i="45" s="1"/>
  <c r="Y1353" i="45"/>
  <c r="Z1353" i="45" s="1"/>
  <c r="S628" i="45"/>
  <c r="T628" i="45" s="1"/>
  <c r="U628" i="45"/>
  <c r="V628" i="45" s="1"/>
  <c r="S438" i="45"/>
  <c r="U438" i="45"/>
  <c r="V438" i="45" s="1"/>
  <c r="S529" i="45"/>
  <c r="T529" i="45" s="1"/>
  <c r="U529" i="45"/>
  <c r="V529" i="45" s="1"/>
  <c r="U735" i="45"/>
  <c r="V735" i="45" s="1"/>
  <c r="S735" i="45"/>
  <c r="T735" i="45" s="1"/>
  <c r="S1546" i="45"/>
  <c r="T1546" i="45" s="1"/>
  <c r="U1546" i="45"/>
  <c r="V1546" i="45" s="1"/>
  <c r="S911" i="45"/>
  <c r="T911" i="45" s="1"/>
  <c r="U911" i="45"/>
  <c r="V911" i="45" s="1"/>
  <c r="S460" i="45"/>
  <c r="U460" i="45"/>
  <c r="V460" i="45" s="1"/>
  <c r="S585" i="45"/>
  <c r="T585" i="45" s="1"/>
  <c r="U585" i="45"/>
  <c r="V585" i="45" s="1"/>
  <c r="U515" i="45"/>
  <c r="V515" i="45" s="1"/>
  <c r="S515" i="45"/>
  <c r="T515" i="45" s="1"/>
  <c r="S569" i="45"/>
  <c r="T569" i="45" s="1"/>
  <c r="U569" i="45"/>
  <c r="V569" i="45" s="1"/>
  <c r="U1462" i="45"/>
  <c r="V1462" i="45" s="1"/>
  <c r="S1462" i="45"/>
  <c r="T1462" i="45" s="1"/>
  <c r="S648" i="45"/>
  <c r="T648" i="45" s="1"/>
  <c r="U648" i="45"/>
  <c r="V648" i="45" s="1"/>
  <c r="S368" i="45"/>
  <c r="T368" i="45" s="1"/>
  <c r="U368" i="45"/>
  <c r="V368" i="45" s="1"/>
  <c r="U765" i="45"/>
  <c r="V765" i="45" s="1"/>
  <c r="S765" i="45"/>
  <c r="T765" i="45" s="1"/>
  <c r="S1494" i="45"/>
  <c r="T1494" i="45" s="1"/>
  <c r="U1494" i="45"/>
  <c r="V1494" i="45" s="1"/>
  <c r="U599" i="45"/>
  <c r="V599" i="45" s="1"/>
  <c r="S599" i="45"/>
  <c r="T599" i="45" s="1"/>
  <c r="U766" i="45"/>
  <c r="V766" i="45" s="1"/>
  <c r="S766" i="45"/>
  <c r="T766" i="45" s="1"/>
  <c r="S803" i="45"/>
  <c r="T803" i="45" s="1"/>
  <c r="U803" i="45"/>
  <c r="V803" i="45" s="1"/>
  <c r="U850" i="45"/>
  <c r="V850" i="45" s="1"/>
  <c r="S850" i="45"/>
  <c r="T850" i="45" s="1"/>
  <c r="S651" i="45"/>
  <c r="T651" i="45" s="1"/>
  <c r="U651" i="45"/>
  <c r="V651" i="45" s="1"/>
  <c r="U489" i="45"/>
  <c r="V489" i="45" s="1"/>
  <c r="S489" i="45"/>
  <c r="T489" i="45" s="1"/>
  <c r="U817" i="45"/>
  <c r="V817" i="45" s="1"/>
  <c r="S817" i="45"/>
  <c r="T817" i="45" s="1"/>
  <c r="S1507" i="45"/>
  <c r="T1507" i="45" s="1"/>
  <c r="U1507" i="45"/>
  <c r="V1507" i="45" s="1"/>
  <c r="U624" i="45"/>
  <c r="V624" i="45" s="1"/>
  <c r="S624" i="45"/>
  <c r="T624" i="45" s="1"/>
  <c r="S580" i="45"/>
  <c r="T580" i="45" s="1"/>
  <c r="U580" i="45"/>
  <c r="V580" i="45" s="1"/>
  <c r="S922" i="45"/>
  <c r="T922" i="45" s="1"/>
  <c r="U922" i="45"/>
  <c r="V922" i="45" s="1"/>
  <c r="U1040" i="45"/>
  <c r="V1040" i="45" s="1"/>
  <c r="S1040" i="45"/>
  <c r="T1040" i="45" s="1"/>
  <c r="S680" i="45"/>
  <c r="T680" i="45" s="1"/>
  <c r="U680" i="45"/>
  <c r="V680" i="45" s="1"/>
  <c r="U713" i="45"/>
  <c r="V713" i="45" s="1"/>
  <c r="S713" i="45"/>
  <c r="T713" i="45" s="1"/>
  <c r="U121" i="45"/>
  <c r="V121" i="45" s="1"/>
  <c r="S121" i="45"/>
  <c r="T121" i="45" s="1"/>
  <c r="S591" i="45"/>
  <c r="T591" i="45" s="1"/>
  <c r="U591" i="45"/>
  <c r="V591" i="45" s="1"/>
  <c r="U767" i="45"/>
  <c r="V767" i="45" s="1"/>
  <c r="S767" i="45"/>
  <c r="T767" i="45" s="1"/>
  <c r="U1445" i="45"/>
  <c r="V1445" i="45" s="1"/>
  <c r="S1445" i="45"/>
  <c r="T1445" i="45" s="1"/>
  <c r="S675" i="45"/>
  <c r="T675" i="45" s="1"/>
  <c r="U675" i="45"/>
  <c r="V675" i="45" s="1"/>
  <c r="S694" i="45"/>
  <c r="T694" i="45" s="1"/>
  <c r="U694" i="45"/>
  <c r="V694" i="45" s="1"/>
  <c r="U119" i="45"/>
  <c r="V119" i="45" s="1"/>
  <c r="S119" i="45"/>
  <c r="T119" i="45" s="1"/>
  <c r="S582" i="45"/>
  <c r="T582" i="45" s="1"/>
  <c r="U582" i="45"/>
  <c r="V582" i="45" s="1"/>
  <c r="U393" i="45"/>
  <c r="V393" i="45" s="1"/>
  <c r="S393" i="45"/>
  <c r="T393" i="45" s="1"/>
  <c r="U568" i="45"/>
  <c r="V568" i="45" s="1"/>
  <c r="S568" i="45"/>
  <c r="T568" i="45" s="1"/>
  <c r="U576" i="45"/>
  <c r="V576" i="45" s="1"/>
  <c r="S576" i="45"/>
  <c r="T576" i="45" s="1"/>
  <c r="S191" i="45"/>
  <c r="T191" i="45" s="1"/>
  <c r="U191" i="45"/>
  <c r="V191" i="45" s="1"/>
  <c r="U1554" i="45"/>
  <c r="V1554" i="45" s="1"/>
  <c r="S1554" i="45"/>
  <c r="T1554" i="45" s="1"/>
  <c r="S961" i="45"/>
  <c r="T961" i="45" s="1"/>
  <c r="U961" i="45"/>
  <c r="V961" i="45" s="1"/>
  <c r="U1598" i="45"/>
  <c r="V1598" i="45" s="1"/>
  <c r="S1598" i="45"/>
  <c r="T1598" i="45" s="1"/>
  <c r="S1109" i="45"/>
  <c r="T1109" i="45" s="1"/>
  <c r="U1109" i="45"/>
  <c r="V1109" i="45" s="1"/>
  <c r="S159" i="45"/>
  <c r="T159" i="45" s="1"/>
  <c r="U159" i="45"/>
  <c r="V159" i="45" s="1"/>
  <c r="F12" i="18"/>
  <c r="U1632" i="45" s="1"/>
  <c r="V1632" i="45" s="1"/>
  <c r="E12" i="18"/>
  <c r="S1632" i="45" s="1"/>
  <c r="T1632" i="45" s="1"/>
  <c r="H12" i="18"/>
  <c r="J12" i="18"/>
  <c r="U1200" i="45"/>
  <c r="V1200" i="45" s="1"/>
  <c r="U1047" i="45"/>
  <c r="V1047" i="45" s="1"/>
  <c r="S1047" i="45"/>
  <c r="T1047" i="45" s="1"/>
  <c r="U140" i="45"/>
  <c r="V140" i="45" s="1"/>
  <c r="S140" i="45"/>
  <c r="T140" i="45" s="1"/>
  <c r="U1131" i="45"/>
  <c r="V1131" i="45" s="1"/>
  <c r="S1131" i="45"/>
  <c r="T1131" i="45" s="1"/>
  <c r="S891" i="45"/>
  <c r="T891" i="45" s="1"/>
  <c r="U891" i="45"/>
  <c r="V891" i="45" s="1"/>
  <c r="U1003" i="45"/>
  <c r="V1003" i="45" s="1"/>
  <c r="S1003" i="45"/>
  <c r="T1003" i="45" s="1"/>
  <c r="S1103" i="45"/>
  <c r="T1103" i="45" s="1"/>
  <c r="U1103" i="45"/>
  <c r="V1103" i="45" s="1"/>
  <c r="U45" i="45"/>
  <c r="V45" i="45" s="1"/>
  <c r="S45" i="45"/>
  <c r="T45" i="45" s="1"/>
  <c r="S991" i="45"/>
  <c r="T991" i="45" s="1"/>
  <c r="U991" i="45"/>
  <c r="V991" i="45" s="1"/>
  <c r="S1634" i="45"/>
  <c r="T1634" i="45" s="1"/>
  <c r="U1634" i="45"/>
  <c r="V1634" i="45" s="1"/>
  <c r="S1091" i="45"/>
  <c r="T1091" i="45" s="1"/>
  <c r="U1091" i="45"/>
  <c r="V1091" i="45" s="1"/>
  <c r="U1034" i="45"/>
  <c r="V1034" i="45" s="1"/>
  <c r="S1034" i="45"/>
  <c r="T1034" i="45" s="1"/>
  <c r="S183" i="45"/>
  <c r="T183" i="45" s="1"/>
  <c r="U183" i="45"/>
  <c r="V183" i="45" s="1"/>
  <c r="E8" i="18"/>
  <c r="S1629" i="45" s="1"/>
  <c r="T1629" i="45" s="1"/>
  <c r="H8" i="18"/>
  <c r="F8" i="18"/>
  <c r="U1629" i="45" s="1"/>
  <c r="V1629" i="45" s="1"/>
  <c r="J8" i="18"/>
  <c r="S902" i="45"/>
  <c r="T902" i="45" s="1"/>
  <c r="U902" i="45"/>
  <c r="V902" i="45" s="1"/>
  <c r="F10" i="18"/>
  <c r="U1630" i="45" s="1"/>
  <c r="V1630" i="45" s="1"/>
  <c r="E10" i="18"/>
  <c r="S1630" i="45" s="1"/>
  <c r="T1630" i="45" s="1"/>
  <c r="J10" i="18"/>
  <c r="H10" i="18"/>
  <c r="U1088" i="45"/>
  <c r="V1088" i="45" s="1"/>
  <c r="S1088" i="45"/>
  <c r="T1088" i="45" s="1"/>
  <c r="L13" i="11"/>
  <c r="M13" i="11"/>
  <c r="F13" i="11"/>
  <c r="S957" i="45" s="1"/>
  <c r="T957" i="45" s="1"/>
  <c r="G13" i="11"/>
  <c r="U957" i="45" s="1"/>
  <c r="V957" i="45" s="1"/>
  <c r="C13" i="11"/>
  <c r="U979" i="45"/>
  <c r="V979" i="45" s="1"/>
  <c r="S979" i="45"/>
  <c r="T979" i="45" s="1"/>
  <c r="S179" i="45"/>
  <c r="T179" i="45" s="1"/>
  <c r="U179" i="45"/>
  <c r="V179" i="45" s="1"/>
  <c r="S1601" i="45"/>
  <c r="T1601" i="45" s="1"/>
  <c r="U1601" i="45"/>
  <c r="V1601" i="45" s="1"/>
  <c r="U88" i="45"/>
  <c r="V88" i="45" s="1"/>
  <c r="U930" i="45"/>
  <c r="V930" i="45" s="1"/>
  <c r="S930" i="45"/>
  <c r="T930" i="45" s="1"/>
  <c r="S968" i="45"/>
  <c r="T968" i="45" s="1"/>
  <c r="U968" i="45"/>
  <c r="V968" i="45" s="1"/>
  <c r="U1587" i="45"/>
  <c r="V1587" i="45" s="1"/>
  <c r="S1587" i="45"/>
  <c r="T1587" i="45" s="1"/>
  <c r="U1092" i="45"/>
  <c r="V1092" i="45" s="1"/>
  <c r="S1092" i="45"/>
  <c r="T1092" i="45" s="1"/>
  <c r="S969" i="45"/>
  <c r="T969" i="45" s="1"/>
  <c r="U969" i="45"/>
  <c r="V969" i="45" s="1"/>
  <c r="U193" i="45"/>
  <c r="V193" i="45" s="1"/>
  <c r="S193" i="45"/>
  <c r="T193" i="45" s="1"/>
  <c r="S1581" i="45"/>
  <c r="T1581" i="45" s="1"/>
  <c r="U1581" i="45"/>
  <c r="V1581" i="45" s="1"/>
  <c r="E7" i="13"/>
  <c r="S1123" i="45" s="1"/>
  <c r="T1123" i="45" s="1"/>
  <c r="F7" i="13"/>
  <c r="U1123" i="45" s="1"/>
  <c r="V1123" i="45" s="1"/>
  <c r="H7" i="13"/>
  <c r="J7" i="13"/>
  <c r="S444" i="45"/>
  <c r="U444" i="45"/>
  <c r="V444" i="45" s="1"/>
  <c r="U439" i="45"/>
  <c r="V439" i="45" s="1"/>
  <c r="S439" i="45"/>
  <c r="S451" i="45"/>
  <c r="U451" i="45"/>
  <c r="V451" i="45" s="1"/>
  <c r="U1428" i="45"/>
  <c r="V1428" i="45" s="1"/>
  <c r="S260" i="45"/>
  <c r="T260" i="45" s="1"/>
  <c r="U260" i="45"/>
  <c r="V260" i="45" s="1"/>
  <c r="M6" i="3"/>
  <c r="G6" i="3"/>
  <c r="U1442" i="45" s="1"/>
  <c r="V1442" i="45" s="1"/>
  <c r="L6" i="3"/>
  <c r="C6" i="3"/>
  <c r="F6" i="3"/>
  <c r="S1442" i="45" s="1"/>
  <c r="T1442" i="45" s="1"/>
  <c r="C5" i="25"/>
  <c r="S346" i="45"/>
  <c r="T346" i="45" s="1"/>
  <c r="U346" i="45"/>
  <c r="V346" i="45" s="1"/>
  <c r="U1392" i="45"/>
  <c r="V1392" i="45" s="1"/>
  <c r="S135" i="45"/>
  <c r="T135" i="45" s="1"/>
  <c r="U135" i="45"/>
  <c r="V135" i="45" s="1"/>
  <c r="U1361" i="45"/>
  <c r="V1361" i="45" s="1"/>
  <c r="S266" i="45"/>
  <c r="T266" i="45" s="1"/>
  <c r="U266" i="45"/>
  <c r="V266" i="45" s="1"/>
  <c r="S1398" i="45"/>
  <c r="T1398" i="45" s="1"/>
  <c r="U1398" i="45"/>
  <c r="V1398" i="45" s="1"/>
  <c r="S616" i="45"/>
  <c r="T616" i="45" s="1"/>
  <c r="U616" i="45"/>
  <c r="V616" i="45" s="1"/>
  <c r="S343" i="45"/>
  <c r="T343" i="45" s="1"/>
  <c r="U343" i="45"/>
  <c r="V343" i="45" s="1"/>
  <c r="Y331" i="45"/>
  <c r="Z331" i="45" s="1"/>
  <c r="U1345" i="45"/>
  <c r="V1345" i="45" s="1"/>
  <c r="U1285" i="45"/>
  <c r="V1285" i="45" s="1"/>
  <c r="S1285" i="45"/>
  <c r="T1285" i="45" s="1"/>
  <c r="S426" i="45"/>
  <c r="U426" i="45"/>
  <c r="V426" i="45" s="1"/>
  <c r="S738" i="45"/>
  <c r="T738" i="45" s="1"/>
  <c r="U738" i="45"/>
  <c r="V738" i="45" s="1"/>
  <c r="S317" i="45"/>
  <c r="T317" i="45" s="1"/>
  <c r="U317" i="45"/>
  <c r="V317" i="45" s="1"/>
  <c r="S1330" i="45"/>
  <c r="T1330" i="45" s="1"/>
  <c r="U1330" i="45"/>
  <c r="V1330" i="45" s="1"/>
  <c r="S1296" i="45"/>
  <c r="T1296" i="45" s="1"/>
  <c r="U1296" i="45"/>
  <c r="V1296" i="45" s="1"/>
  <c r="U1555" i="45"/>
  <c r="V1555" i="45" s="1"/>
  <c r="S1555" i="45"/>
  <c r="T1555" i="45" s="1"/>
  <c r="S1221" i="45"/>
  <c r="T1221" i="45" s="1"/>
  <c r="U1221" i="45"/>
  <c r="V1221" i="45" s="1"/>
  <c r="S1223" i="45"/>
  <c r="T1223" i="45" s="1"/>
  <c r="U1223" i="45"/>
  <c r="V1223" i="45" s="1"/>
  <c r="U428" i="45"/>
  <c r="V428" i="45" s="1"/>
  <c r="S428" i="45"/>
  <c r="S813" i="45"/>
  <c r="T813" i="45" s="1"/>
  <c r="U813" i="45"/>
  <c r="V813" i="45" s="1"/>
  <c r="S264" i="45"/>
  <c r="T264" i="45" s="1"/>
  <c r="U264" i="45"/>
  <c r="V264" i="45" s="1"/>
  <c r="S1222" i="45"/>
  <c r="T1222" i="45" s="1"/>
  <c r="U1222" i="45"/>
  <c r="V1222" i="45" s="1"/>
  <c r="S1251" i="45"/>
  <c r="T1251" i="45" s="1"/>
  <c r="U1251" i="45"/>
  <c r="V1251" i="45" s="1"/>
  <c r="S309" i="45"/>
  <c r="T309" i="45" s="1"/>
  <c r="U309" i="45"/>
  <c r="V309" i="45" s="1"/>
  <c r="C10" i="3"/>
  <c r="F10" i="3"/>
  <c r="S1438" i="45" s="1"/>
  <c r="T1438" i="45" s="1"/>
  <c r="G10" i="3"/>
  <c r="U1438" i="45" s="1"/>
  <c r="V1438" i="45" s="1"/>
  <c r="M10" i="3"/>
  <c r="L10" i="3"/>
  <c r="S698" i="45"/>
  <c r="T698" i="45" s="1"/>
  <c r="U698" i="45"/>
  <c r="V698" i="45" s="1"/>
  <c r="S312" i="45"/>
  <c r="T312" i="45" s="1"/>
  <c r="U312" i="45"/>
  <c r="V312" i="45" s="1"/>
  <c r="S1320" i="45"/>
  <c r="T1320" i="45" s="1"/>
  <c r="U1320" i="45"/>
  <c r="V1320" i="45" s="1"/>
  <c r="S422" i="45"/>
  <c r="U422" i="45"/>
  <c r="V422" i="45" s="1"/>
  <c r="S528" i="45"/>
  <c r="T528" i="45" s="1"/>
  <c r="U528" i="45"/>
  <c r="V528" i="45" s="1"/>
  <c r="U570" i="45"/>
  <c r="V570" i="45" s="1"/>
  <c r="S570" i="45"/>
  <c r="T570" i="45" s="1"/>
  <c r="U1468" i="45"/>
  <c r="V1468" i="45" s="1"/>
  <c r="S1468" i="45"/>
  <c r="T1468" i="45" s="1"/>
  <c r="U864" i="45"/>
  <c r="V864" i="45" s="1"/>
  <c r="S864" i="45"/>
  <c r="T864" i="45" s="1"/>
  <c r="S649" i="45"/>
  <c r="T649" i="45" s="1"/>
  <c r="U649" i="45"/>
  <c r="V649" i="45" s="1"/>
  <c r="U492" i="45"/>
  <c r="V492" i="45" s="1"/>
  <c r="S492" i="45"/>
  <c r="T492" i="45" s="1"/>
  <c r="S729" i="45"/>
  <c r="T729" i="45" s="1"/>
  <c r="U729" i="45"/>
  <c r="V729" i="45" s="1"/>
  <c r="H6" i="12"/>
  <c r="F6" i="12"/>
  <c r="U1520" i="45" s="1"/>
  <c r="V1520" i="45" s="1"/>
  <c r="E6" i="12"/>
  <c r="S1520" i="45" s="1"/>
  <c r="T1520" i="45" s="1"/>
  <c r="J6" i="12"/>
  <c r="U615" i="45"/>
  <c r="V615" i="45" s="1"/>
  <c r="S615" i="45"/>
  <c r="T615" i="45" s="1"/>
  <c r="J13" i="9"/>
  <c r="F13" i="9"/>
  <c r="U697" i="45" s="1"/>
  <c r="V697" i="45" s="1"/>
  <c r="E13" i="9"/>
  <c r="S697" i="45" s="1"/>
  <c r="T697" i="45" s="1"/>
  <c r="H13" i="9"/>
  <c r="S821" i="45"/>
  <c r="T821" i="45" s="1"/>
  <c r="U821" i="45"/>
  <c r="V821" i="45" s="1"/>
  <c r="U863" i="45"/>
  <c r="V863" i="45" s="1"/>
  <c r="S863" i="45"/>
  <c r="T863" i="45" s="1"/>
  <c r="S660" i="45"/>
  <c r="T660" i="45" s="1"/>
  <c r="U660" i="45"/>
  <c r="V660" i="45" s="1"/>
  <c r="F12" i="9"/>
  <c r="U725" i="45" s="1"/>
  <c r="V725" i="45" s="1"/>
  <c r="E12" i="9"/>
  <c r="S725" i="45" s="1"/>
  <c r="T725" i="45" s="1"/>
  <c r="H12" i="9"/>
  <c r="J12" i="9"/>
  <c r="U123" i="45"/>
  <c r="V123" i="45" s="1"/>
  <c r="S123" i="45"/>
  <c r="T123" i="45" s="1"/>
  <c r="S1046" i="45"/>
  <c r="T1046" i="45" s="1"/>
  <c r="U1046" i="45"/>
  <c r="V1046" i="45" s="1"/>
  <c r="S621" i="45"/>
  <c r="T621" i="45" s="1"/>
  <c r="U621" i="45"/>
  <c r="V621" i="45" s="1"/>
  <c r="U740" i="45"/>
  <c r="V740" i="45" s="1"/>
  <c r="S740" i="45"/>
  <c r="T740" i="45" s="1"/>
  <c r="S1469" i="45"/>
  <c r="T1469" i="45" s="1"/>
  <c r="U1469" i="45"/>
  <c r="V1469" i="45" s="1"/>
  <c r="S610" i="45"/>
  <c r="T610" i="45" s="1"/>
  <c r="U610" i="45"/>
  <c r="V610" i="45" s="1"/>
  <c r="S768" i="45"/>
  <c r="T768" i="45" s="1"/>
  <c r="U768" i="45"/>
  <c r="V768" i="45" s="1"/>
  <c r="L12" i="4"/>
  <c r="F12" i="4"/>
  <c r="S640" i="45" s="1"/>
  <c r="T640" i="45" s="1"/>
  <c r="M12" i="4"/>
  <c r="G12" i="4"/>
  <c r="U640" i="45" s="1"/>
  <c r="V640" i="45" s="1"/>
  <c r="C12" i="4"/>
  <c r="U350" i="45"/>
  <c r="V350" i="45" s="1"/>
  <c r="S350" i="45"/>
  <c r="T350" i="45" s="1"/>
  <c r="S565" i="45"/>
  <c r="T565" i="45" s="1"/>
  <c r="U565" i="45"/>
  <c r="V565" i="45" s="1"/>
  <c r="U1528" i="45"/>
  <c r="V1528" i="45" s="1"/>
  <c r="S1528" i="45"/>
  <c r="T1528" i="45" s="1"/>
  <c r="S839" i="45"/>
  <c r="T839" i="45" s="1"/>
  <c r="U839" i="45"/>
  <c r="V839" i="45" s="1"/>
  <c r="U1595" i="45"/>
  <c r="V1595" i="45" s="1"/>
  <c r="S1595" i="45"/>
  <c r="T1595" i="45" s="1"/>
  <c r="U595" i="45"/>
  <c r="V595" i="45" s="1"/>
  <c r="S595" i="45"/>
  <c r="T595" i="45" s="1"/>
  <c r="U401" i="45"/>
  <c r="V401" i="45" s="1"/>
  <c r="S401" i="45"/>
  <c r="T401" i="45" s="1"/>
  <c r="S723" i="45"/>
  <c r="T723" i="45" s="1"/>
  <c r="U723" i="45"/>
  <c r="V723" i="45" s="1"/>
  <c r="S1471" i="45"/>
  <c r="T1471" i="45" s="1"/>
  <c r="U1471" i="45"/>
  <c r="V1471" i="45" s="1"/>
  <c r="S861" i="45"/>
  <c r="T861" i="45" s="1"/>
  <c r="U861" i="45"/>
  <c r="V861" i="45" s="1"/>
  <c r="S195" i="45"/>
  <c r="T195" i="45" s="1"/>
  <c r="U195" i="45"/>
  <c r="V195" i="45" s="1"/>
  <c r="S604" i="45"/>
  <c r="T604" i="45" s="1"/>
  <c r="U604" i="45"/>
  <c r="V604" i="45" s="1"/>
  <c r="U774" i="45"/>
  <c r="V774" i="45" s="1"/>
  <c r="S774" i="45"/>
  <c r="T774" i="45" s="1"/>
  <c r="U865" i="45"/>
  <c r="V865" i="45" s="1"/>
  <c r="S865" i="45"/>
  <c r="T865" i="45" s="1"/>
  <c r="U647" i="45"/>
  <c r="V647" i="45" s="1"/>
  <c r="S647" i="45"/>
  <c r="T647" i="45" s="1"/>
  <c r="S417" i="45"/>
  <c r="T417" i="45" s="1"/>
  <c r="U417" i="45"/>
  <c r="V417" i="45" s="1"/>
  <c r="S802" i="45"/>
  <c r="T802" i="45" s="1"/>
  <c r="U802" i="45"/>
  <c r="V802" i="45" s="1"/>
  <c r="S129" i="45"/>
  <c r="T129" i="45" s="1"/>
  <c r="U129" i="45"/>
  <c r="V129" i="45" s="1"/>
  <c r="S963" i="45"/>
  <c r="T963" i="45" s="1"/>
  <c r="U963" i="45"/>
  <c r="V963" i="45" s="1"/>
  <c r="S1005" i="45"/>
  <c r="T1005" i="45" s="1"/>
  <c r="U1005" i="45"/>
  <c r="V1005" i="45" s="1"/>
  <c r="S197" i="45"/>
  <c r="T197" i="45" s="1"/>
  <c r="U197" i="45"/>
  <c r="V197" i="45" s="1"/>
  <c r="S1553" i="45"/>
  <c r="T1553" i="45" s="1"/>
  <c r="U1553" i="45"/>
  <c r="V1553" i="45" s="1"/>
  <c r="S1019" i="45"/>
  <c r="T1019" i="45" s="1"/>
  <c r="U1019" i="45"/>
  <c r="V1019" i="45" s="1"/>
  <c r="U1586" i="45"/>
  <c r="V1586" i="45" s="1"/>
  <c r="S1586" i="45"/>
  <c r="T1586" i="45" s="1"/>
  <c r="S1138" i="45"/>
  <c r="T1138" i="45" s="1"/>
  <c r="U1138" i="45"/>
  <c r="V1138" i="45" s="1"/>
  <c r="U1006" i="45"/>
  <c r="V1006" i="45" s="1"/>
  <c r="S1006" i="45"/>
  <c r="T1006" i="45" s="1"/>
  <c r="S966" i="45"/>
  <c r="T966" i="45" s="1"/>
  <c r="U966" i="45"/>
  <c r="V966" i="45" s="1"/>
  <c r="S168" i="45"/>
  <c r="T168" i="45" s="1"/>
  <c r="U168" i="45"/>
  <c r="V168" i="45" s="1"/>
  <c r="S1602" i="45"/>
  <c r="T1602" i="45" s="1"/>
  <c r="U1602" i="45"/>
  <c r="V1602" i="45" s="1"/>
  <c r="H12" i="16"/>
  <c r="E12" i="16"/>
  <c r="S211" i="45" s="1"/>
  <c r="T211" i="45" s="1"/>
  <c r="F12" i="16"/>
  <c r="U211" i="45" s="1"/>
  <c r="V211" i="45" s="1"/>
  <c r="J12" i="16"/>
  <c r="S1060" i="45"/>
  <c r="T1060" i="45" s="1"/>
  <c r="U1060" i="45"/>
  <c r="V1060" i="45" s="1"/>
  <c r="H13" i="18"/>
  <c r="J13" i="18"/>
  <c r="F13" i="18"/>
  <c r="U1633" i="45" s="1"/>
  <c r="V1633" i="45" s="1"/>
  <c r="E13" i="18"/>
  <c r="S1633" i="45" s="1"/>
  <c r="T1633" i="45" s="1"/>
  <c r="S1102" i="45"/>
  <c r="T1102" i="45" s="1"/>
  <c r="U1102" i="45"/>
  <c r="V1102" i="45" s="1"/>
  <c r="U981" i="45"/>
  <c r="V981" i="45" s="1"/>
  <c r="S981" i="45"/>
  <c r="T981" i="45" s="1"/>
  <c r="S1620" i="45"/>
  <c r="T1620" i="45" s="1"/>
  <c r="U1620" i="45"/>
  <c r="V1620" i="45" s="1"/>
  <c r="S1090" i="45"/>
  <c r="T1090" i="45" s="1"/>
  <c r="U1090" i="45"/>
  <c r="V1090" i="45" s="1"/>
  <c r="S22" i="45"/>
  <c r="T22" i="45" s="1"/>
  <c r="S228" i="45"/>
  <c r="T228" i="45" s="1"/>
  <c r="U228" i="45"/>
  <c r="V228" i="45" s="1"/>
  <c r="S1616" i="45"/>
  <c r="T1616" i="45" s="1"/>
  <c r="U1616" i="45"/>
  <c r="V1616" i="45" s="1"/>
  <c r="S99" i="45"/>
  <c r="T99" i="45" s="1"/>
  <c r="S1207" i="45"/>
  <c r="T1207" i="45" s="1"/>
  <c r="U171" i="45"/>
  <c r="V171" i="45" s="1"/>
  <c r="S171" i="45"/>
  <c r="T171" i="45" s="1"/>
  <c r="S1617" i="45"/>
  <c r="T1617" i="45" s="1"/>
  <c r="U1617" i="45"/>
  <c r="V1617" i="45" s="1"/>
  <c r="S1054" i="45"/>
  <c r="T1054" i="45" s="1"/>
  <c r="U1054" i="45"/>
  <c r="V1054" i="45" s="1"/>
  <c r="U201" i="45"/>
  <c r="V201" i="45" s="1"/>
  <c r="S201" i="45"/>
  <c r="T201" i="45" s="1"/>
  <c r="U1600" i="45"/>
  <c r="V1600" i="45" s="1"/>
  <c r="S1600" i="45"/>
  <c r="T1600" i="45" s="1"/>
  <c r="S69" i="45"/>
  <c r="T69" i="45" s="1"/>
  <c r="U1032" i="45"/>
  <c r="V1032" i="45" s="1"/>
  <c r="S1032" i="45"/>
  <c r="T1032" i="45" s="1"/>
  <c r="S1585" i="45"/>
  <c r="T1585" i="45" s="1"/>
  <c r="U1585" i="45"/>
  <c r="V1585" i="45" s="1"/>
  <c r="S1101" i="45"/>
  <c r="T1101" i="45" s="1"/>
  <c r="U1101" i="45"/>
  <c r="V1101" i="45" s="1"/>
  <c r="U1188" i="45"/>
  <c r="V1188" i="45" s="1"/>
  <c r="U204" i="45"/>
  <c r="V204" i="45" s="1"/>
  <c r="S204" i="45"/>
  <c r="T204" i="45" s="1"/>
  <c r="S1569" i="45"/>
  <c r="T1569" i="45" s="1"/>
  <c r="U1569" i="45"/>
  <c r="V1569" i="45" s="1"/>
  <c r="S1284" i="45"/>
  <c r="T1284" i="45" s="1"/>
  <c r="U1284" i="45"/>
  <c r="V1284" i="45" s="1"/>
  <c r="U1342" i="45"/>
  <c r="V1342" i="45" s="1"/>
  <c r="S1289" i="45"/>
  <c r="T1289" i="45" s="1"/>
  <c r="U1289" i="45"/>
  <c r="V1289" i="45" s="1"/>
  <c r="S1230" i="45"/>
  <c r="T1230" i="45" s="1"/>
  <c r="U1230" i="45"/>
  <c r="V1230" i="45" s="1"/>
  <c r="U1313" i="45"/>
  <c r="V1313" i="45" s="1"/>
  <c r="S1313" i="45"/>
  <c r="T1313" i="45" s="1"/>
  <c r="S267" i="45"/>
  <c r="T267" i="45" s="1"/>
  <c r="U267" i="45"/>
  <c r="V267" i="45" s="1"/>
  <c r="S1277" i="45"/>
  <c r="T1277" i="45" s="1"/>
  <c r="U1277" i="45"/>
  <c r="V1277" i="45" s="1"/>
  <c r="S1253" i="45"/>
  <c r="T1253" i="45" s="1"/>
  <c r="U1253" i="45"/>
  <c r="V1253" i="45" s="1"/>
  <c r="E7" i="2"/>
  <c r="S1231" i="45" s="1"/>
  <c r="T1231" i="45" s="1"/>
  <c r="F7" i="2"/>
  <c r="U1231" i="45" s="1"/>
  <c r="V1231" i="45" s="1"/>
  <c r="H7" i="2"/>
  <c r="J7" i="2"/>
  <c r="S257" i="45"/>
  <c r="T257" i="45" s="1"/>
  <c r="U257" i="45"/>
  <c r="V257" i="45" s="1"/>
  <c r="S1278" i="45"/>
  <c r="T1278" i="45" s="1"/>
  <c r="U1278" i="45"/>
  <c r="V1278" i="45" s="1"/>
  <c r="U1227" i="45"/>
  <c r="V1227" i="45" s="1"/>
  <c r="S1227" i="45"/>
  <c r="T1227" i="45" s="1"/>
  <c r="U442" i="45"/>
  <c r="V442" i="45" s="1"/>
  <c r="S442" i="45"/>
  <c r="S1497" i="45"/>
  <c r="T1497" i="45" s="1"/>
  <c r="U1497" i="45"/>
  <c r="V1497" i="45" s="1"/>
  <c r="H9" i="2"/>
  <c r="E9" i="2"/>
  <c r="S1237" i="45" s="1"/>
  <c r="T1237" i="45" s="1"/>
  <c r="J9" i="2"/>
  <c r="F9" i="2"/>
  <c r="U1237" i="45" s="1"/>
  <c r="V1237" i="45" s="1"/>
  <c r="S1485" i="45"/>
  <c r="T1485" i="45" s="1"/>
  <c r="U1485" i="45"/>
  <c r="V1485" i="45" s="1"/>
  <c r="S1297" i="45"/>
  <c r="T1297" i="45" s="1"/>
  <c r="U1297" i="45"/>
  <c r="V1297" i="45" s="1"/>
  <c r="U1258" i="45"/>
  <c r="V1258" i="45" s="1"/>
  <c r="S1258" i="45"/>
  <c r="T1258" i="45" s="1"/>
  <c r="S409" i="45"/>
  <c r="T409" i="45" s="1"/>
  <c r="U409" i="45"/>
  <c r="V409" i="45" s="1"/>
  <c r="S274" i="45"/>
  <c r="T274" i="45" s="1"/>
  <c r="U274" i="45"/>
  <c r="V274" i="45" s="1"/>
  <c r="S1293" i="45"/>
  <c r="T1293" i="45" s="1"/>
  <c r="U1293" i="45"/>
  <c r="V1293" i="45" s="1"/>
  <c r="U1455" i="45"/>
  <c r="V1455" i="45" s="1"/>
  <c r="S1455" i="45"/>
  <c r="T1455" i="45" s="1"/>
  <c r="U262" i="45"/>
  <c r="V262" i="45" s="1"/>
  <c r="S262" i="45"/>
  <c r="T262" i="45" s="1"/>
  <c r="U1411" i="45"/>
  <c r="V1411" i="45" s="1"/>
  <c r="S1411" i="45"/>
  <c r="T1411" i="45" s="1"/>
  <c r="S676" i="45"/>
  <c r="T676" i="45" s="1"/>
  <c r="U676" i="45"/>
  <c r="V676" i="45" s="1"/>
  <c r="S284" i="45"/>
  <c r="T284" i="45" s="1"/>
  <c r="U284" i="45"/>
  <c r="V284" i="45" s="1"/>
  <c r="U1377" i="45"/>
  <c r="V1377" i="45" s="1"/>
  <c r="U1354" i="45"/>
  <c r="V1354" i="45" s="1"/>
  <c r="U701" i="45"/>
  <c r="V701" i="45" s="1"/>
  <c r="S701" i="45"/>
  <c r="T701" i="45" s="1"/>
  <c r="U324" i="45"/>
  <c r="V324" i="45" s="1"/>
  <c r="S324" i="45"/>
  <c r="T324" i="45" s="1"/>
  <c r="S1326" i="45"/>
  <c r="T1326" i="45" s="1"/>
  <c r="U1326" i="45"/>
  <c r="V1326" i="45" s="1"/>
  <c r="U1374" i="45"/>
  <c r="V1374" i="45" s="1"/>
  <c r="S1374" i="45"/>
  <c r="T1374" i="45" s="1"/>
  <c r="U1399" i="45"/>
  <c r="V1399" i="45" s="1"/>
  <c r="S657" i="45"/>
  <c r="T657" i="45" s="1"/>
  <c r="U657" i="45"/>
  <c r="V657" i="45" s="1"/>
  <c r="U307" i="45"/>
  <c r="V307" i="45" s="1"/>
  <c r="S307" i="45"/>
  <c r="T307" i="45" s="1"/>
  <c r="S1394" i="45"/>
  <c r="T1394" i="45" s="1"/>
  <c r="U1394" i="45"/>
  <c r="V1394" i="45" s="1"/>
  <c r="S1662" i="45"/>
  <c r="U1662" i="45"/>
  <c r="V1662" i="45" s="1"/>
  <c r="S1476" i="45"/>
  <c r="T1476" i="45" s="1"/>
  <c r="U1476" i="45"/>
  <c r="V1476" i="45" s="1"/>
  <c r="S305" i="45"/>
  <c r="T305" i="45" s="1"/>
  <c r="U305" i="45"/>
  <c r="V305" i="45" s="1"/>
  <c r="S1312" i="45"/>
  <c r="T1312" i="45" s="1"/>
  <c r="U1312" i="45"/>
  <c r="V1312" i="45" s="1"/>
  <c r="S1250" i="45"/>
  <c r="T1250" i="45" s="1"/>
  <c r="U1250" i="45"/>
  <c r="V1250" i="45" s="1"/>
  <c r="U378" i="45"/>
  <c r="V378" i="45" s="1"/>
  <c r="S378" i="45"/>
  <c r="T378" i="45" s="1"/>
  <c r="S474" i="45"/>
  <c r="U474" i="45"/>
  <c r="V474" i="45" s="1"/>
  <c r="S597" i="45"/>
  <c r="T597" i="45" s="1"/>
  <c r="U597" i="45"/>
  <c r="V597" i="45" s="1"/>
  <c r="U527" i="45"/>
  <c r="V527" i="45" s="1"/>
  <c r="S527" i="45"/>
  <c r="T527" i="45" s="1"/>
  <c r="E7" i="9"/>
  <c r="S770" i="45" s="1"/>
  <c r="T770" i="45" s="1"/>
  <c r="F7" i="9"/>
  <c r="U770" i="45" s="1"/>
  <c r="V770" i="45" s="1"/>
  <c r="J7" i="9"/>
  <c r="H7" i="9"/>
  <c r="S1473" i="45"/>
  <c r="T1473" i="45" s="1"/>
  <c r="U1473" i="45"/>
  <c r="V1473" i="45" s="1"/>
  <c r="U603" i="45"/>
  <c r="V603" i="45" s="1"/>
  <c r="S603" i="45"/>
  <c r="T603" i="45" s="1"/>
  <c r="S355" i="45"/>
  <c r="T355" i="45" s="1"/>
  <c r="U355" i="45"/>
  <c r="V355" i="45" s="1"/>
  <c r="U522" i="45"/>
  <c r="V522" i="45" s="1"/>
  <c r="S522" i="45"/>
  <c r="T522" i="45" s="1"/>
  <c r="U762" i="45"/>
  <c r="V762" i="45" s="1"/>
  <c r="S762" i="45"/>
  <c r="T762" i="45" s="1"/>
  <c r="U1543" i="45"/>
  <c r="V1543" i="45" s="1"/>
  <c r="S1543" i="45"/>
  <c r="T1543" i="45" s="1"/>
  <c r="G7" i="4"/>
  <c r="U641" i="45" s="1"/>
  <c r="V641" i="45" s="1"/>
  <c r="C7" i="4"/>
  <c r="L7" i="4"/>
  <c r="F7" i="4"/>
  <c r="S641" i="45" s="1"/>
  <c r="T641" i="45" s="1"/>
  <c r="M7" i="4"/>
  <c r="U353" i="45"/>
  <c r="V353" i="45" s="1"/>
  <c r="S353" i="45"/>
  <c r="T353" i="45" s="1"/>
  <c r="S718" i="45"/>
  <c r="T718" i="45" s="1"/>
  <c r="U718" i="45"/>
  <c r="V718" i="45" s="1"/>
  <c r="S691" i="45"/>
  <c r="T691" i="45" s="1"/>
  <c r="U691" i="45"/>
  <c r="V691" i="45" s="1"/>
  <c r="U722" i="45"/>
  <c r="V722" i="45" s="1"/>
  <c r="S722" i="45"/>
  <c r="T722" i="45" s="1"/>
  <c r="U113" i="45"/>
  <c r="V113" i="45" s="1"/>
  <c r="S113" i="45"/>
  <c r="T113" i="45" s="1"/>
  <c r="S688" i="45"/>
  <c r="T688" i="45" s="1"/>
  <c r="U688" i="45"/>
  <c r="V688" i="45" s="1"/>
  <c r="S826" i="45"/>
  <c r="T826" i="45" s="1"/>
  <c r="U826" i="45"/>
  <c r="V826" i="45" s="1"/>
  <c r="U887" i="45"/>
  <c r="V887" i="45" s="1"/>
  <c r="S887" i="45"/>
  <c r="T887" i="45" s="1"/>
  <c r="U1015" i="45"/>
  <c r="V1015" i="45" s="1"/>
  <c r="S1015" i="45"/>
  <c r="T1015" i="45" s="1"/>
  <c r="S687" i="45"/>
  <c r="T687" i="45" s="1"/>
  <c r="U687" i="45"/>
  <c r="V687" i="45" s="1"/>
  <c r="U706" i="45"/>
  <c r="V706" i="45" s="1"/>
  <c r="S706" i="45"/>
  <c r="T706" i="45" s="1"/>
  <c r="S1458" i="45"/>
  <c r="T1458" i="45" s="1"/>
  <c r="U1458" i="45"/>
  <c r="V1458" i="45" s="1"/>
  <c r="S1562" i="45"/>
  <c r="T1562" i="45" s="1"/>
  <c r="U1562" i="45"/>
  <c r="V1562" i="45" s="1"/>
  <c r="U486" i="45"/>
  <c r="V486" i="45" s="1"/>
  <c r="S486" i="45"/>
  <c r="T486" i="45" s="1"/>
  <c r="U748" i="45"/>
  <c r="V748" i="45" s="1"/>
  <c r="S748" i="45"/>
  <c r="T748" i="45" s="1"/>
  <c r="U1536" i="45"/>
  <c r="V1536" i="45" s="1"/>
  <c r="S1536" i="45"/>
  <c r="T1536" i="45" s="1"/>
  <c r="U837" i="45"/>
  <c r="V837" i="45" s="1"/>
  <c r="S837" i="45"/>
  <c r="T837" i="45" s="1"/>
  <c r="S1089" i="45"/>
  <c r="T1089" i="45" s="1"/>
  <c r="U1089" i="45"/>
  <c r="V1089" i="45" s="1"/>
  <c r="U556" i="45"/>
  <c r="V556" i="45" s="1"/>
  <c r="S556" i="45"/>
  <c r="T556" i="45" s="1"/>
  <c r="S761" i="45"/>
  <c r="T761" i="45" s="1"/>
  <c r="U761" i="45"/>
  <c r="V761" i="45" s="1"/>
  <c r="H11" i="12"/>
  <c r="E11" i="12"/>
  <c r="S1524" i="45" s="1"/>
  <c r="T1524" i="45" s="1"/>
  <c r="F11" i="12"/>
  <c r="U1524" i="45" s="1"/>
  <c r="V1524" i="45" s="1"/>
  <c r="J11" i="12"/>
  <c r="U872" i="45"/>
  <c r="V872" i="45" s="1"/>
  <c r="S872" i="45"/>
  <c r="T872" i="45" s="1"/>
  <c r="S1582" i="45"/>
  <c r="T1582" i="45" s="1"/>
  <c r="U1582" i="45"/>
  <c r="V1582" i="45" s="1"/>
  <c r="S589" i="45"/>
  <c r="T589" i="45" s="1"/>
  <c r="U589" i="45"/>
  <c r="V589" i="45" s="1"/>
  <c r="U726" i="45"/>
  <c r="V726" i="45" s="1"/>
  <c r="S726" i="45"/>
  <c r="T726" i="45" s="1"/>
  <c r="S1480" i="45"/>
  <c r="T1480" i="45" s="1"/>
  <c r="U1480" i="45"/>
  <c r="V1480" i="45" s="1"/>
  <c r="S692" i="45"/>
  <c r="T692" i="45" s="1"/>
  <c r="U692" i="45"/>
  <c r="V692" i="45" s="1"/>
  <c r="U416" i="45"/>
  <c r="V416" i="45" s="1"/>
  <c r="S416" i="45"/>
  <c r="T416" i="45" s="1"/>
  <c r="U567" i="45"/>
  <c r="V567" i="45" s="1"/>
  <c r="S567" i="45"/>
  <c r="T567" i="45" s="1"/>
  <c r="S115" i="45"/>
  <c r="T115" i="45" s="1"/>
  <c r="U115" i="45"/>
  <c r="V115" i="45" s="1"/>
  <c r="S879" i="45"/>
  <c r="T879" i="45" s="1"/>
  <c r="U879" i="45"/>
  <c r="V879" i="45" s="1"/>
  <c r="S192" i="45"/>
  <c r="T192" i="45" s="1"/>
  <c r="U192" i="45"/>
  <c r="V192" i="45" s="1"/>
  <c r="S154" i="45"/>
  <c r="T154" i="45" s="1"/>
  <c r="U154" i="45"/>
  <c r="V154" i="45" s="1"/>
  <c r="U1146" i="45"/>
  <c r="V1146" i="45" s="1"/>
  <c r="S1146" i="45"/>
  <c r="T1146" i="45" s="1"/>
  <c r="U1572" i="45"/>
  <c r="V1572" i="45" s="1"/>
  <c r="S1572" i="45"/>
  <c r="T1572" i="45" s="1"/>
  <c r="S1065" i="45"/>
  <c r="T1065" i="45" s="1"/>
  <c r="U1065" i="45"/>
  <c r="V1065" i="45" s="1"/>
  <c r="U1201" i="45"/>
  <c r="V1201" i="45" s="1"/>
  <c r="U1038" i="45"/>
  <c r="V1038" i="45" s="1"/>
  <c r="S1038" i="45"/>
  <c r="T1038" i="45" s="1"/>
  <c r="U230" i="45"/>
  <c r="V230" i="45" s="1"/>
  <c r="S230" i="45"/>
  <c r="T230" i="45" s="1"/>
  <c r="U1614" i="45"/>
  <c r="V1614" i="45" s="1"/>
  <c r="S1614" i="45"/>
  <c r="T1614" i="45" s="1"/>
  <c r="F12" i="14"/>
  <c r="S83" i="45" s="1"/>
  <c r="T83" i="45" s="1"/>
  <c r="C12" i="14"/>
  <c r="S947" i="45"/>
  <c r="T947" i="45" s="1"/>
  <c r="U947" i="45"/>
  <c r="V947" i="45" s="1"/>
  <c r="L6" i="11"/>
  <c r="M6" i="11"/>
  <c r="F6" i="11"/>
  <c r="S955" i="45" s="1"/>
  <c r="T955" i="45" s="1"/>
  <c r="G6" i="11"/>
  <c r="U955" i="45" s="1"/>
  <c r="V955" i="45" s="1"/>
  <c r="C6" i="11"/>
  <c r="U1590" i="45"/>
  <c r="V1590" i="45" s="1"/>
  <c r="S1590" i="45"/>
  <c r="T1590" i="45" s="1"/>
  <c r="S1114" i="45"/>
  <c r="T1114" i="45" s="1"/>
  <c r="U1114" i="45"/>
  <c r="V1114" i="45" s="1"/>
  <c r="U1607" i="45"/>
  <c r="V1607" i="45" s="1"/>
  <c r="S1607" i="45"/>
  <c r="T1607" i="45" s="1"/>
  <c r="H9" i="13"/>
  <c r="J9" i="13"/>
  <c r="F9" i="13"/>
  <c r="U1125" i="45" s="1"/>
  <c r="V1125" i="45" s="1"/>
  <c r="E9" i="13"/>
  <c r="S1125" i="45" s="1"/>
  <c r="T1125" i="45" s="1"/>
  <c r="S1655" i="45"/>
  <c r="T1655" i="45" s="1"/>
  <c r="U1655" i="45"/>
  <c r="V1655" i="45" s="1"/>
  <c r="U1113" i="45"/>
  <c r="V1113" i="45" s="1"/>
  <c r="S1113" i="45"/>
  <c r="T1113" i="45" s="1"/>
  <c r="S941" i="45"/>
  <c r="T941" i="45" s="1"/>
  <c r="U941" i="45"/>
  <c r="V941" i="45" s="1"/>
  <c r="Y1181" i="45"/>
  <c r="Z1181" i="45" s="1"/>
  <c r="U218" i="45"/>
  <c r="V218" i="45" s="1"/>
  <c r="S218" i="45"/>
  <c r="T218" i="45" s="1"/>
  <c r="U1615" i="45"/>
  <c r="V1615" i="45" s="1"/>
  <c r="S1615" i="45"/>
  <c r="T1615" i="45" s="1"/>
  <c r="E6" i="16"/>
  <c r="S205" i="45" s="1"/>
  <c r="T205" i="45" s="1"/>
  <c r="F6" i="16"/>
  <c r="U205" i="45" s="1"/>
  <c r="V205" i="45" s="1"/>
  <c r="J6" i="16"/>
  <c r="H6" i="16"/>
  <c r="S1604" i="45"/>
  <c r="T1604" i="45" s="1"/>
  <c r="U1604" i="45"/>
  <c r="V1604" i="45" s="1"/>
  <c r="S999" i="45"/>
  <c r="T999" i="45" s="1"/>
  <c r="U999" i="45"/>
  <c r="V999" i="45" s="1"/>
  <c r="U1084" i="45"/>
  <c r="V1084" i="45" s="1"/>
  <c r="S1084" i="45"/>
  <c r="T1084" i="45" s="1"/>
  <c r="S927" i="45"/>
  <c r="T927" i="45" s="1"/>
  <c r="U927" i="45"/>
  <c r="V927" i="45" s="1"/>
  <c r="U1573" i="45"/>
  <c r="V1573" i="45" s="1"/>
  <c r="S1573" i="45"/>
  <c r="T1573" i="45" s="1"/>
  <c r="S1056" i="45"/>
  <c r="T1056" i="45" s="1"/>
  <c r="U1056" i="45"/>
  <c r="V1056" i="45" s="1"/>
  <c r="U1175" i="45"/>
  <c r="V1175" i="45" s="1"/>
  <c r="U985" i="45"/>
  <c r="V985" i="45" s="1"/>
  <c r="S985" i="45"/>
  <c r="T985" i="45" s="1"/>
  <c r="S214" i="45"/>
  <c r="T214" i="45" s="1"/>
  <c r="U214" i="45"/>
  <c r="V214" i="45" s="1"/>
  <c r="U1568" i="45"/>
  <c r="V1568" i="45" s="1"/>
  <c r="S1568" i="45"/>
  <c r="T1568" i="45" s="1"/>
  <c r="U1391" i="45"/>
  <c r="V1391" i="45" s="1"/>
  <c r="S1391" i="45"/>
  <c r="T1391" i="45" s="1"/>
  <c r="U1429" i="45"/>
  <c r="V1429" i="45" s="1"/>
  <c r="S1252" i="45"/>
  <c r="T1252" i="45" s="1"/>
  <c r="U1252" i="45"/>
  <c r="V1252" i="45" s="1"/>
  <c r="S1327" i="45"/>
  <c r="T1327" i="45" s="1"/>
  <c r="U1327" i="45"/>
  <c r="V1327" i="45" s="1"/>
  <c r="U1423" i="45"/>
  <c r="V1423" i="45" s="1"/>
  <c r="U1400" i="45"/>
  <c r="V1400" i="45" s="1"/>
  <c r="S1264" i="45"/>
  <c r="T1264" i="45" s="1"/>
  <c r="U1264" i="45"/>
  <c r="V1264" i="45" s="1"/>
  <c r="S1239" i="45"/>
  <c r="T1239" i="45" s="1"/>
  <c r="U1239" i="45"/>
  <c r="V1239" i="45" s="1"/>
  <c r="S391" i="45"/>
  <c r="T391" i="45" s="1"/>
  <c r="U391" i="45"/>
  <c r="V391" i="45" s="1"/>
  <c r="S263" i="45"/>
  <c r="T263" i="45" s="1"/>
  <c r="U263" i="45"/>
  <c r="V263" i="45" s="1"/>
  <c r="S1396" i="45"/>
  <c r="T1396" i="45" s="1"/>
  <c r="U1396" i="45"/>
  <c r="V1396" i="45" s="1"/>
  <c r="U1273" i="45"/>
  <c r="V1273" i="45" s="1"/>
  <c r="S1273" i="45"/>
  <c r="T1273" i="45" s="1"/>
  <c r="U888" i="45"/>
  <c r="V888" i="45" s="1"/>
  <c r="S888" i="45"/>
  <c r="T888" i="45" s="1"/>
  <c r="U1356" i="45"/>
  <c r="V1356" i="45" s="1"/>
  <c r="U1244" i="45"/>
  <c r="V1244" i="45" s="1"/>
  <c r="S1244" i="45"/>
  <c r="T1244" i="45" s="1"/>
  <c r="S835" i="45"/>
  <c r="T835" i="45" s="1"/>
  <c r="U835" i="45"/>
  <c r="V835" i="45" s="1"/>
  <c r="S1413" i="45"/>
  <c r="T1413" i="45" s="1"/>
  <c r="U1413" i="45"/>
  <c r="V1413" i="45" s="1"/>
  <c r="U1332" i="45"/>
  <c r="V1332" i="45" s="1"/>
  <c r="S1332" i="45"/>
  <c r="T1332" i="45" s="1"/>
  <c r="S1416" i="45"/>
  <c r="T1416" i="45" s="1"/>
  <c r="U1416" i="45"/>
  <c r="V1416" i="45" s="1"/>
  <c r="U387" i="45"/>
  <c r="V387" i="45" s="1"/>
  <c r="S387" i="45"/>
  <c r="T387" i="45" s="1"/>
  <c r="S261" i="45"/>
  <c r="T261" i="45" s="1"/>
  <c r="U261" i="45"/>
  <c r="V261" i="45" s="1"/>
  <c r="S1229" i="45"/>
  <c r="T1229" i="45" s="1"/>
  <c r="U1229" i="45"/>
  <c r="V1229" i="45" s="1"/>
  <c r="U1304" i="45"/>
  <c r="V1304" i="45" s="1"/>
  <c r="S1304" i="45"/>
  <c r="T1304" i="45" s="1"/>
  <c r="S470" i="45"/>
  <c r="U470" i="45"/>
  <c r="V470" i="45" s="1"/>
  <c r="U1544" i="45"/>
  <c r="V1544" i="45" s="1"/>
  <c r="S1544" i="45"/>
  <c r="T1544" i="45" s="1"/>
  <c r="S322" i="45"/>
  <c r="T322" i="45" s="1"/>
  <c r="U322" i="45"/>
  <c r="V322" i="45" s="1"/>
  <c r="Y1408" i="45"/>
  <c r="Z1408" i="45" s="1"/>
  <c r="L11" i="4"/>
  <c r="G11" i="4"/>
  <c r="U639" i="45" s="1"/>
  <c r="V639" i="45" s="1"/>
  <c r="M11" i="4"/>
  <c r="C11" i="4"/>
  <c r="F11" i="4"/>
  <c r="S639" i="45" s="1"/>
  <c r="T639" i="45" s="1"/>
  <c r="U335" i="45"/>
  <c r="V335" i="45" s="1"/>
  <c r="S335" i="45"/>
  <c r="T335" i="45" s="1"/>
  <c r="U1349" i="45"/>
  <c r="V1349" i="45" s="1"/>
  <c r="S1349" i="45"/>
  <c r="T1349" i="45" s="1"/>
  <c r="S1478" i="45"/>
  <c r="T1478" i="45" s="1"/>
  <c r="U1478" i="45"/>
  <c r="V1478" i="45" s="1"/>
  <c r="S329" i="45"/>
  <c r="T329" i="45" s="1"/>
  <c r="U329" i="45"/>
  <c r="V329" i="45" s="1"/>
  <c r="U1281" i="45"/>
  <c r="V1281" i="45" s="1"/>
  <c r="S1281" i="45"/>
  <c r="T1281" i="45" s="1"/>
  <c r="Y257" i="45"/>
  <c r="Z257" i="45" s="1"/>
  <c r="U1419" i="45"/>
  <c r="V1419" i="45" s="1"/>
  <c r="S1262" i="45"/>
  <c r="T1262" i="45" s="1"/>
  <c r="U1262" i="45"/>
  <c r="V1262" i="45" s="1"/>
  <c r="U1530" i="45"/>
  <c r="V1530" i="45" s="1"/>
  <c r="S1530" i="45"/>
  <c r="T1530" i="45" s="1"/>
  <c r="U1408" i="45"/>
  <c r="V1408" i="45" s="1"/>
  <c r="U1393" i="45"/>
  <c r="V1393" i="45" s="1"/>
  <c r="U555" i="45"/>
  <c r="V555" i="45" s="1"/>
  <c r="S555" i="45"/>
  <c r="T555" i="45" s="1"/>
  <c r="U458" i="45"/>
  <c r="V458" i="45" s="1"/>
  <c r="S458" i="45"/>
  <c r="S672" i="45"/>
  <c r="T672" i="45" s="1"/>
  <c r="U672" i="45"/>
  <c r="V672" i="45" s="1"/>
  <c r="U408" i="45"/>
  <c r="V408" i="45" s="1"/>
  <c r="S408" i="45"/>
  <c r="T408" i="45" s="1"/>
  <c r="U503" i="45"/>
  <c r="V503" i="45" s="1"/>
  <c r="S503" i="45"/>
  <c r="T503" i="45" s="1"/>
  <c r="U741" i="45"/>
  <c r="V741" i="45" s="1"/>
  <c r="S741" i="45"/>
  <c r="T741" i="45" s="1"/>
  <c r="U1532" i="45"/>
  <c r="V1532" i="45" s="1"/>
  <c r="S1532" i="45"/>
  <c r="T1532" i="45" s="1"/>
  <c r="U854" i="45"/>
  <c r="V854" i="45" s="1"/>
  <c r="S854" i="45"/>
  <c r="T854" i="45" s="1"/>
  <c r="S673" i="45"/>
  <c r="T673" i="45" s="1"/>
  <c r="U673" i="45"/>
  <c r="V673" i="45" s="1"/>
  <c r="S395" i="45"/>
  <c r="T395" i="45" s="1"/>
  <c r="U395" i="45"/>
  <c r="V395" i="45" s="1"/>
  <c r="S476" i="45"/>
  <c r="T476" i="45" s="1"/>
  <c r="U476" i="45"/>
  <c r="V476" i="45" s="1"/>
  <c r="U1506" i="45"/>
  <c r="V1506" i="45" s="1"/>
  <c r="S1506" i="45"/>
  <c r="T1506" i="45" s="1"/>
  <c r="S874" i="45"/>
  <c r="T874" i="45" s="1"/>
  <c r="U874" i="45"/>
  <c r="V874" i="45" s="1"/>
  <c r="U593" i="45"/>
  <c r="V593" i="45" s="1"/>
  <c r="S593" i="45"/>
  <c r="T593" i="45" s="1"/>
  <c r="S352" i="45"/>
  <c r="T352" i="45" s="1"/>
  <c r="U352" i="45"/>
  <c r="V352" i="45" s="1"/>
  <c r="S823" i="45"/>
  <c r="T823" i="45" s="1"/>
  <c r="U823" i="45"/>
  <c r="V823" i="45" s="1"/>
  <c r="S134" i="45"/>
  <c r="T134" i="45" s="1"/>
  <c r="U134" i="45"/>
  <c r="V134" i="45" s="1"/>
  <c r="S139" i="45"/>
  <c r="T139" i="45" s="1"/>
  <c r="U139" i="45"/>
  <c r="V139" i="45" s="1"/>
  <c r="U619" i="45"/>
  <c r="V619" i="45" s="1"/>
  <c r="S619" i="45"/>
  <c r="T619" i="45" s="1"/>
  <c r="U747" i="45"/>
  <c r="V747" i="45" s="1"/>
  <c r="S747" i="45"/>
  <c r="T747" i="45" s="1"/>
  <c r="S1454" i="45"/>
  <c r="T1454" i="45" s="1"/>
  <c r="U1454" i="45"/>
  <c r="V1454" i="45" s="1"/>
  <c r="S921" i="45"/>
  <c r="T921" i="45" s="1"/>
  <c r="U921" i="45"/>
  <c r="V921" i="45" s="1"/>
  <c r="U754" i="45"/>
  <c r="V754" i="45" s="1"/>
  <c r="S754" i="45"/>
  <c r="T754" i="45" s="1"/>
  <c r="S110" i="45"/>
  <c r="T110" i="45" s="1"/>
  <c r="U110" i="45"/>
  <c r="V110" i="45" s="1"/>
  <c r="Y874" i="45"/>
  <c r="Z874" i="45" s="1"/>
  <c r="U590" i="45"/>
  <c r="V590" i="45" s="1"/>
  <c r="S590" i="45"/>
  <c r="T590" i="45" s="1"/>
  <c r="S531" i="45"/>
  <c r="T531" i="45" s="1"/>
  <c r="U531" i="45"/>
  <c r="V531" i="45" s="1"/>
  <c r="U703" i="45"/>
  <c r="V703" i="45" s="1"/>
  <c r="S703" i="45"/>
  <c r="T703" i="45" s="1"/>
  <c r="U1548" i="45"/>
  <c r="V1548" i="45" s="1"/>
  <c r="S1548" i="45"/>
  <c r="T1548" i="45" s="1"/>
  <c r="U926" i="45"/>
  <c r="V926" i="45" s="1"/>
  <c r="S926" i="45"/>
  <c r="T926" i="45" s="1"/>
  <c r="S360" i="45"/>
  <c r="T360" i="45" s="1"/>
  <c r="U360" i="45"/>
  <c r="V360" i="45" s="1"/>
  <c r="U532" i="45"/>
  <c r="V532" i="45" s="1"/>
  <c r="S532" i="45"/>
  <c r="T532" i="45" s="1"/>
  <c r="U760" i="45"/>
  <c r="V760" i="45" s="1"/>
  <c r="S760" i="45"/>
  <c r="T760" i="45" s="1"/>
  <c r="U1515" i="45"/>
  <c r="V1515" i="45" s="1"/>
  <c r="S1515" i="45"/>
  <c r="T1515" i="45" s="1"/>
  <c r="S66" i="45"/>
  <c r="T66" i="45" s="1"/>
  <c r="S349" i="45"/>
  <c r="T349" i="45" s="1"/>
  <c r="U349" i="45"/>
  <c r="V349" i="45" s="1"/>
  <c r="S487" i="45"/>
  <c r="T487" i="45" s="1"/>
  <c r="U487" i="45"/>
  <c r="V487" i="45" s="1"/>
  <c r="U757" i="45"/>
  <c r="V757" i="45" s="1"/>
  <c r="S757" i="45"/>
  <c r="T757" i="45" s="1"/>
  <c r="S1550" i="45"/>
  <c r="T1550" i="45" s="1"/>
  <c r="U1550" i="45"/>
  <c r="V1550" i="45" s="1"/>
  <c r="S897" i="45"/>
  <c r="T897" i="45" s="1"/>
  <c r="U897" i="45"/>
  <c r="V897" i="45" s="1"/>
  <c r="S1148" i="45"/>
  <c r="T1148" i="45" s="1"/>
  <c r="U1148" i="45"/>
  <c r="V1148" i="45" s="1"/>
  <c r="S609" i="45"/>
  <c r="T609" i="45" s="1"/>
  <c r="U609" i="45"/>
  <c r="V609" i="45" s="1"/>
  <c r="S373" i="45"/>
  <c r="T373" i="45" s="1"/>
  <c r="U373" i="45"/>
  <c r="V373" i="45" s="1"/>
  <c r="U800" i="45"/>
  <c r="V800" i="45" s="1"/>
  <c r="S800" i="45"/>
  <c r="T800" i="45" s="1"/>
  <c r="U1527" i="45"/>
  <c r="V1527" i="45" s="1"/>
  <c r="S1527" i="45"/>
  <c r="T1527" i="45" s="1"/>
  <c r="S182" i="45"/>
  <c r="T182" i="45" s="1"/>
  <c r="U182" i="45"/>
  <c r="V182" i="45" s="1"/>
  <c r="S588" i="45"/>
  <c r="T588" i="45" s="1"/>
  <c r="U588" i="45"/>
  <c r="V588" i="45" s="1"/>
  <c r="S577" i="45"/>
  <c r="T577" i="45" s="1"/>
  <c r="U577" i="45"/>
  <c r="V577" i="45" s="1"/>
  <c r="U1479" i="45"/>
  <c r="V1479" i="45" s="1"/>
  <c r="S1479" i="45"/>
  <c r="T1479" i="45" s="1"/>
  <c r="S1556" i="45"/>
  <c r="T1556" i="45" s="1"/>
  <c r="U1556" i="45"/>
  <c r="V1556" i="45" s="1"/>
  <c r="S944" i="45"/>
  <c r="T944" i="45" s="1"/>
  <c r="U944" i="45"/>
  <c r="V944" i="45" s="1"/>
  <c r="U177" i="45"/>
  <c r="V177" i="45" s="1"/>
  <c r="S177" i="45"/>
  <c r="T177" i="45" s="1"/>
  <c r="S1085" i="45"/>
  <c r="T1085" i="45" s="1"/>
  <c r="U1085" i="45"/>
  <c r="V1085" i="45" s="1"/>
  <c r="S48" i="45"/>
  <c r="T48" i="45" s="1"/>
  <c r="U1002" i="45"/>
  <c r="V1002" i="45" s="1"/>
  <c r="S1002" i="45"/>
  <c r="T1002" i="45" s="1"/>
  <c r="S147" i="45"/>
  <c r="T147" i="45" s="1"/>
  <c r="U147" i="45"/>
  <c r="V147" i="45" s="1"/>
  <c r="S1558" i="45"/>
  <c r="T1558" i="45" s="1"/>
  <c r="U1558" i="45"/>
  <c r="V1558" i="45" s="1"/>
  <c r="H8" i="13"/>
  <c r="E8" i="13"/>
  <c r="S1124" i="45" s="1"/>
  <c r="T1124" i="45" s="1"/>
  <c r="F8" i="13"/>
  <c r="U1124" i="45" s="1"/>
  <c r="V1124" i="45" s="1"/>
  <c r="J8" i="13"/>
  <c r="S1026" i="45"/>
  <c r="T1026" i="45" s="1"/>
  <c r="U1026" i="45"/>
  <c r="V1026" i="45" s="1"/>
  <c r="S967" i="45"/>
  <c r="T967" i="45" s="1"/>
  <c r="U967" i="45"/>
  <c r="V967" i="45" s="1"/>
  <c r="S185" i="45"/>
  <c r="T185" i="45" s="1"/>
  <c r="U185" i="45"/>
  <c r="V185" i="45" s="1"/>
  <c r="S1062" i="45"/>
  <c r="T1062" i="45" s="1"/>
  <c r="U1062" i="45"/>
  <c r="V1062" i="45" s="1"/>
  <c r="G6" i="14"/>
  <c r="U77" i="45" s="1"/>
  <c r="V77" i="45" s="1"/>
  <c r="C6" i="14"/>
  <c r="L12" i="11"/>
  <c r="M12" i="11"/>
  <c r="F12" i="11"/>
  <c r="S956" i="45" s="1"/>
  <c r="T956" i="45" s="1"/>
  <c r="G12" i="11"/>
  <c r="U956" i="45" s="1"/>
  <c r="V956" i="45" s="1"/>
  <c r="C12" i="11"/>
  <c r="S1658" i="45"/>
  <c r="T1658" i="45" s="1"/>
  <c r="U1658" i="45"/>
  <c r="V1658" i="45" s="1"/>
  <c r="S1116" i="45"/>
  <c r="T1116" i="45" s="1"/>
  <c r="U1116" i="45"/>
  <c r="V1116" i="45" s="1"/>
  <c r="S32" i="45"/>
  <c r="T32" i="45" s="1"/>
  <c r="S988" i="45"/>
  <c r="T988" i="45" s="1"/>
  <c r="U988" i="45"/>
  <c r="V988" i="45" s="1"/>
  <c r="E7" i="16"/>
  <c r="S206" i="45" s="1"/>
  <c r="T206" i="45" s="1"/>
  <c r="J7" i="16"/>
  <c r="H7" i="16"/>
  <c r="F7" i="16"/>
  <c r="U206" i="45" s="1"/>
  <c r="V206" i="45" s="1"/>
  <c r="U1654" i="45"/>
  <c r="V1654" i="45" s="1"/>
  <c r="S1654" i="45"/>
  <c r="T1654" i="45" s="1"/>
  <c r="U1087" i="45"/>
  <c r="V1087" i="45" s="1"/>
  <c r="S1087" i="45"/>
  <c r="T1087" i="45" s="1"/>
  <c r="S194" i="45"/>
  <c r="T194" i="45" s="1"/>
  <c r="U194" i="45"/>
  <c r="V194" i="45" s="1"/>
  <c r="S1642" i="45"/>
  <c r="T1642" i="45" s="1"/>
  <c r="U1642" i="45"/>
  <c r="V1642" i="45" s="1"/>
  <c r="U1075" i="45"/>
  <c r="V1075" i="45" s="1"/>
  <c r="S1075" i="45"/>
  <c r="T1075" i="45" s="1"/>
  <c r="S149" i="45"/>
  <c r="T149" i="45" s="1"/>
  <c r="U149" i="45"/>
  <c r="V149" i="45" s="1"/>
  <c r="S1625" i="45"/>
  <c r="T1625" i="45" s="1"/>
  <c r="U1625" i="45"/>
  <c r="V1625" i="45" s="1"/>
  <c r="U89" i="45"/>
  <c r="V89" i="45" s="1"/>
  <c r="S1016" i="45"/>
  <c r="T1016" i="45" s="1"/>
  <c r="U1016" i="45"/>
  <c r="V1016" i="45" s="1"/>
  <c r="U987" i="45"/>
  <c r="V987" i="45" s="1"/>
  <c r="S987" i="45"/>
  <c r="T987" i="45" s="1"/>
  <c r="S172" i="45"/>
  <c r="T172" i="45" s="1"/>
  <c r="U172" i="45"/>
  <c r="V172" i="45" s="1"/>
  <c r="U1603" i="45"/>
  <c r="V1603" i="45" s="1"/>
  <c r="S1603" i="45"/>
  <c r="T1603" i="45" s="1"/>
  <c r="S997" i="45"/>
  <c r="T997" i="45" s="1"/>
  <c r="U997" i="45"/>
  <c r="V997" i="45" s="1"/>
  <c r="S1039" i="45"/>
  <c r="T1039" i="45" s="1"/>
  <c r="U1039" i="45"/>
  <c r="V1039" i="45" s="1"/>
  <c r="S176" i="45"/>
  <c r="T176" i="45" s="1"/>
  <c r="U176" i="45"/>
  <c r="V176" i="45" s="1"/>
  <c r="S1071" i="45"/>
  <c r="T1071" i="45" s="1"/>
  <c r="U1071" i="45"/>
  <c r="V1071" i="45" s="1"/>
  <c r="U38" i="45"/>
  <c r="V38" i="45" s="1"/>
  <c r="S1041" i="45"/>
  <c r="T1041" i="45" s="1"/>
  <c r="U1041" i="45"/>
  <c r="V1041" i="45" s="1"/>
  <c r="S150" i="45"/>
  <c r="T150" i="45" s="1"/>
  <c r="U150" i="45"/>
  <c r="V150" i="45" s="1"/>
  <c r="U1606" i="45"/>
  <c r="V1606" i="45" s="1"/>
  <c r="S1606" i="45"/>
  <c r="T1606" i="45" s="1"/>
  <c r="S1064" i="45"/>
  <c r="T1064" i="45" s="1"/>
  <c r="U1064" i="45"/>
  <c r="V1064" i="45" s="1"/>
  <c r="S992" i="45"/>
  <c r="T992" i="45" s="1"/>
  <c r="U992" i="45"/>
  <c r="V992" i="45" s="1"/>
  <c r="U156" i="45"/>
  <c r="V156" i="45" s="1"/>
  <c r="S156" i="45"/>
  <c r="T156" i="45" s="1"/>
  <c r="S1576" i="45"/>
  <c r="T1576" i="45" s="1"/>
  <c r="U1576" i="45"/>
  <c r="V1576" i="45" s="1"/>
  <c r="S50" i="45"/>
  <c r="T50" i="45" s="1"/>
  <c r="U1347" i="45"/>
  <c r="V1347" i="45" s="1"/>
  <c r="S1311" i="45"/>
  <c r="T1311" i="45" s="1"/>
  <c r="U1311" i="45"/>
  <c r="V1311" i="45" s="1"/>
  <c r="S1457" i="45"/>
  <c r="T1457" i="45" s="1"/>
  <c r="U1457" i="45"/>
  <c r="V1457" i="45" s="1"/>
  <c r="S278" i="45"/>
  <c r="T278" i="45" s="1"/>
  <c r="U278" i="45"/>
  <c r="V278" i="45" s="1"/>
  <c r="S1292" i="45"/>
  <c r="T1292" i="45" s="1"/>
  <c r="U1292" i="45"/>
  <c r="V1292" i="45" s="1"/>
  <c r="U1390" i="45"/>
  <c r="V1390" i="45" s="1"/>
  <c r="S1294" i="45"/>
  <c r="T1294" i="45" s="1"/>
  <c r="U1294" i="45"/>
  <c r="V1294" i="45" s="1"/>
  <c r="S381" i="45"/>
  <c r="T381" i="45" s="1"/>
  <c r="U381" i="45"/>
  <c r="V381" i="45" s="1"/>
  <c r="S254" i="45"/>
  <c r="T254" i="45" s="1"/>
  <c r="U254" i="45"/>
  <c r="V254" i="45" s="1"/>
  <c r="U1334" i="45"/>
  <c r="V1334" i="45" s="1"/>
  <c r="S448" i="45"/>
  <c r="U448" i="45"/>
  <c r="V448" i="45" s="1"/>
  <c r="Y289" i="45"/>
  <c r="Z289" i="45" s="1"/>
  <c r="U1412" i="45"/>
  <c r="V1412" i="45" s="1"/>
  <c r="S1412" i="45"/>
  <c r="T1412" i="45" s="1"/>
  <c r="U473" i="45"/>
  <c r="V473" i="45" s="1"/>
  <c r="S473" i="45"/>
  <c r="U733" i="45"/>
  <c r="V733" i="45" s="1"/>
  <c r="S733" i="45"/>
  <c r="T733" i="45" s="1"/>
  <c r="S678" i="45"/>
  <c r="T678" i="45" s="1"/>
  <c r="U678" i="45"/>
  <c r="V678" i="45" s="1"/>
  <c r="U367" i="45"/>
  <c r="V367" i="45" s="1"/>
  <c r="S367" i="45"/>
  <c r="T367" i="45" s="1"/>
  <c r="S751" i="45"/>
  <c r="T751" i="45" s="1"/>
  <c r="U751" i="45"/>
  <c r="V751" i="45" s="1"/>
  <c r="S853" i="45"/>
  <c r="T853" i="45" s="1"/>
  <c r="U853" i="45"/>
  <c r="V853" i="45" s="1"/>
  <c r="U664" i="45"/>
  <c r="V664" i="45" s="1"/>
  <c r="S664" i="45"/>
  <c r="T664" i="45" s="1"/>
  <c r="U579" i="45"/>
  <c r="V579" i="45" s="1"/>
  <c r="S579" i="45"/>
  <c r="T579" i="45" s="1"/>
  <c r="S764" i="45"/>
  <c r="T764" i="45" s="1"/>
  <c r="U764" i="45"/>
  <c r="V764" i="45" s="1"/>
  <c r="C6" i="10"/>
  <c r="L6" i="10"/>
  <c r="F6" i="10"/>
  <c r="S940" i="45" s="1"/>
  <c r="T940" i="45" s="1"/>
  <c r="G6" i="10"/>
  <c r="U940" i="45" s="1"/>
  <c r="V940" i="45" s="1"/>
  <c r="M6" i="10"/>
  <c r="S943" i="45"/>
  <c r="T943" i="45" s="1"/>
  <c r="U943" i="45"/>
  <c r="V943" i="45" s="1"/>
  <c r="S587" i="45"/>
  <c r="T587" i="45" s="1"/>
  <c r="U587" i="45"/>
  <c r="V587" i="45" s="1"/>
  <c r="S571" i="45"/>
  <c r="T571" i="45" s="1"/>
  <c r="U571" i="45"/>
  <c r="V571" i="45" s="1"/>
  <c r="S1466" i="45"/>
  <c r="T1466" i="45" s="1"/>
  <c r="U1466" i="45"/>
  <c r="V1466" i="45" s="1"/>
  <c r="U889" i="45"/>
  <c r="V889" i="45" s="1"/>
  <c r="S889" i="45"/>
  <c r="T889" i="45" s="1"/>
  <c r="S605" i="45"/>
  <c r="T605" i="45" s="1"/>
  <c r="U605" i="45"/>
  <c r="V605" i="45" s="1"/>
  <c r="U545" i="45"/>
  <c r="V545" i="45" s="1"/>
  <c r="S545" i="45"/>
  <c r="T545" i="45" s="1"/>
  <c r="S560" i="45"/>
  <c r="T560" i="45" s="1"/>
  <c r="U560" i="45"/>
  <c r="V560" i="45" s="1"/>
  <c r="U1501" i="45"/>
  <c r="V1501" i="45" s="1"/>
  <c r="S1501" i="45"/>
  <c r="T1501" i="45" s="1"/>
  <c r="S917" i="45"/>
  <c r="T917" i="45" s="1"/>
  <c r="U917" i="45"/>
  <c r="V917" i="45" s="1"/>
  <c r="S163" i="45"/>
  <c r="T163" i="45" s="1"/>
  <c r="U163" i="45"/>
  <c r="V163" i="45" s="1"/>
  <c r="S629" i="45"/>
  <c r="T629" i="45" s="1"/>
  <c r="U629" i="45"/>
  <c r="V629" i="45" s="1"/>
  <c r="J7" i="5"/>
  <c r="S816" i="45"/>
  <c r="T816" i="45" s="1"/>
  <c r="U816" i="45"/>
  <c r="V816" i="45" s="1"/>
  <c r="E13" i="20"/>
  <c r="F13" i="20"/>
  <c r="J13" i="20"/>
  <c r="H13" i="20"/>
  <c r="S1564" i="45"/>
  <c r="T1564" i="45" s="1"/>
  <c r="U1564" i="45"/>
  <c r="V1564" i="45" s="1"/>
  <c r="U372" i="45"/>
  <c r="V372" i="45" s="1"/>
  <c r="S372" i="45"/>
  <c r="T372" i="45" s="1"/>
  <c r="U475" i="45"/>
  <c r="V475" i="45" s="1"/>
  <c r="S475" i="45"/>
  <c r="T475" i="45" s="1"/>
  <c r="U719" i="45"/>
  <c r="V719" i="45" s="1"/>
  <c r="S719" i="45"/>
  <c r="T719" i="45" s="1"/>
  <c r="S1492" i="45"/>
  <c r="T1492" i="45" s="1"/>
  <c r="U1492" i="45"/>
  <c r="V1492" i="45" s="1"/>
  <c r="U840" i="45"/>
  <c r="V840" i="45" s="1"/>
  <c r="S840" i="45"/>
  <c r="T840" i="45" s="1"/>
  <c r="S383" i="45"/>
  <c r="T383" i="45" s="1"/>
  <c r="U383" i="45"/>
  <c r="V383" i="45" s="1"/>
  <c r="U501" i="45"/>
  <c r="V501" i="45" s="1"/>
  <c r="S501" i="45"/>
  <c r="T501" i="45" s="1"/>
  <c r="U797" i="45"/>
  <c r="V797" i="45" s="1"/>
  <c r="S797" i="45"/>
  <c r="T797" i="45" s="1"/>
  <c r="S1474" i="45"/>
  <c r="T1474" i="45" s="1"/>
  <c r="U1474" i="45"/>
  <c r="V1474" i="45" s="1"/>
  <c r="S371" i="45"/>
  <c r="T371" i="45" s="1"/>
  <c r="U371" i="45"/>
  <c r="V371" i="45" s="1"/>
  <c r="U558" i="45"/>
  <c r="V558" i="45" s="1"/>
  <c r="S558" i="45"/>
  <c r="T558" i="45" s="1"/>
  <c r="U809" i="45"/>
  <c r="V809" i="45" s="1"/>
  <c r="S809" i="45"/>
  <c r="T809" i="45" s="1"/>
  <c r="U1463" i="45"/>
  <c r="V1463" i="45" s="1"/>
  <c r="S1463" i="45"/>
  <c r="T1463" i="45" s="1"/>
  <c r="S385" i="45"/>
  <c r="T385" i="45" s="1"/>
  <c r="U385" i="45"/>
  <c r="V385" i="45" s="1"/>
  <c r="S543" i="45"/>
  <c r="T543" i="45" s="1"/>
  <c r="U543" i="45"/>
  <c r="V543" i="45" s="1"/>
  <c r="U695" i="45"/>
  <c r="V695" i="45" s="1"/>
  <c r="S695" i="45"/>
  <c r="T695" i="45" s="1"/>
  <c r="S1512" i="45"/>
  <c r="T1512" i="45" s="1"/>
  <c r="U1512" i="45"/>
  <c r="V1512" i="45" s="1"/>
  <c r="S857" i="45"/>
  <c r="T857" i="45" s="1"/>
  <c r="U857" i="45"/>
  <c r="V857" i="45" s="1"/>
  <c r="S1570" i="45"/>
  <c r="T1570" i="45" s="1"/>
  <c r="U1570" i="45"/>
  <c r="V1570" i="45" s="1"/>
  <c r="S652" i="45"/>
  <c r="T652" i="45" s="1"/>
  <c r="U652" i="45"/>
  <c r="V652" i="45" s="1"/>
  <c r="S1491" i="45"/>
  <c r="T1491" i="45" s="1"/>
  <c r="U1491" i="45"/>
  <c r="V1491" i="45" s="1"/>
  <c r="S841" i="45"/>
  <c r="T841" i="45" s="1"/>
  <c r="U841" i="45"/>
  <c r="V841" i="45" s="1"/>
  <c r="S1008" i="45"/>
  <c r="T1008" i="45" s="1"/>
  <c r="U1008" i="45"/>
  <c r="V1008" i="45" s="1"/>
  <c r="U174" i="45"/>
  <c r="V174" i="45" s="1"/>
  <c r="S174" i="45"/>
  <c r="T174" i="45" s="1"/>
  <c r="S1094" i="45"/>
  <c r="T1094" i="45" s="1"/>
  <c r="U1094" i="45"/>
  <c r="V1094" i="45" s="1"/>
  <c r="U34" i="45"/>
  <c r="V34" i="45" s="1"/>
  <c r="U832" i="45"/>
  <c r="V832" i="45" s="1"/>
  <c r="S832" i="45"/>
  <c r="T832" i="45" s="1"/>
  <c r="S1049" i="45"/>
  <c r="T1049" i="45" s="1"/>
  <c r="U1049" i="45"/>
  <c r="V1049" i="45" s="1"/>
  <c r="U1622" i="45"/>
  <c r="V1622" i="45" s="1"/>
  <c r="S1622" i="45"/>
  <c r="T1622" i="45" s="1"/>
  <c r="S1086" i="45"/>
  <c r="T1086" i="45" s="1"/>
  <c r="U1086" i="45"/>
  <c r="V1086" i="45" s="1"/>
  <c r="U1014" i="45"/>
  <c r="V1014" i="45" s="1"/>
  <c r="S1014" i="45"/>
  <c r="T1014" i="45" s="1"/>
  <c r="S153" i="45"/>
  <c r="T153" i="45" s="1"/>
  <c r="U153" i="45"/>
  <c r="V153" i="45" s="1"/>
  <c r="S1144" i="45"/>
  <c r="T1144" i="45" s="1"/>
  <c r="U1144" i="45"/>
  <c r="V1144" i="45" s="1"/>
  <c r="U844" i="45"/>
  <c r="V844" i="45" s="1"/>
  <c r="S844" i="45"/>
  <c r="T844" i="45" s="1"/>
  <c r="S1115" i="45"/>
  <c r="T1115" i="45" s="1"/>
  <c r="U1115" i="45"/>
  <c r="V1115" i="45" s="1"/>
  <c r="S24" i="45"/>
  <c r="T24" i="45" s="1"/>
  <c r="U908" i="45"/>
  <c r="V908" i="45" s="1"/>
  <c r="S908" i="45"/>
  <c r="T908" i="45" s="1"/>
  <c r="U1000" i="45"/>
  <c r="V1000" i="45" s="1"/>
  <c r="S1000" i="45"/>
  <c r="T1000" i="45" s="1"/>
  <c r="S196" i="45"/>
  <c r="T196" i="45" s="1"/>
  <c r="U196" i="45"/>
  <c r="V196" i="45" s="1"/>
  <c r="U1641" i="45"/>
  <c r="V1641" i="45" s="1"/>
  <c r="S1641" i="45"/>
  <c r="T1641" i="45" s="1"/>
  <c r="L11" i="11"/>
  <c r="M11" i="11"/>
  <c r="F11" i="11"/>
  <c r="S958" i="45" s="1"/>
  <c r="T958" i="45" s="1"/>
  <c r="G11" i="11"/>
  <c r="U958" i="45" s="1"/>
  <c r="V958" i="45" s="1"/>
  <c r="C11" i="11"/>
  <c r="E6" i="18"/>
  <c r="S1628" i="45" s="1"/>
  <c r="T1628" i="45" s="1"/>
  <c r="F6" i="18"/>
  <c r="U1628" i="45" s="1"/>
  <c r="V1628" i="45" s="1"/>
  <c r="J6" i="18"/>
  <c r="H6" i="18"/>
  <c r="U971" i="45"/>
  <c r="V971" i="45" s="1"/>
  <c r="S971" i="45"/>
  <c r="T971" i="45" s="1"/>
  <c r="S1624" i="45"/>
  <c r="T1624" i="45" s="1"/>
  <c r="U1624" i="45"/>
  <c r="V1624" i="45" s="1"/>
  <c r="M8" i="14"/>
  <c r="C8" i="14"/>
  <c r="S1031" i="45"/>
  <c r="T1031" i="45" s="1"/>
  <c r="U1031" i="45"/>
  <c r="V1031" i="45" s="1"/>
  <c r="U1001" i="45"/>
  <c r="V1001" i="45" s="1"/>
  <c r="S1001" i="45"/>
  <c r="T1001" i="45" s="1"/>
  <c r="S213" i="45"/>
  <c r="T213" i="45" s="1"/>
  <c r="U213" i="45"/>
  <c r="V213" i="45" s="1"/>
  <c r="S1613" i="45"/>
  <c r="T1613" i="45" s="1"/>
  <c r="U1613" i="45"/>
  <c r="V1613" i="45" s="1"/>
  <c r="S881" i="45"/>
  <c r="T881" i="45" s="1"/>
  <c r="U881" i="45"/>
  <c r="V881" i="45" s="1"/>
  <c r="S972" i="45"/>
  <c r="T972" i="45" s="1"/>
  <c r="U972" i="45"/>
  <c r="V972" i="45" s="1"/>
  <c r="U1017" i="45"/>
  <c r="V1017" i="45" s="1"/>
  <c r="S1017" i="45"/>
  <c r="T1017" i="45" s="1"/>
  <c r="S198" i="45"/>
  <c r="T198" i="45" s="1"/>
  <c r="U198" i="45"/>
  <c r="V198" i="45" s="1"/>
  <c r="S1129" i="45"/>
  <c r="T1129" i="45" s="1"/>
  <c r="U1129" i="45"/>
  <c r="V1129" i="45" s="1"/>
  <c r="U848" i="45"/>
  <c r="V848" i="45" s="1"/>
  <c r="S848" i="45"/>
  <c r="T848" i="45" s="1"/>
  <c r="S146" i="45"/>
  <c r="T146" i="45" s="1"/>
  <c r="U146" i="45"/>
  <c r="V146" i="45" s="1"/>
  <c r="S1593" i="45"/>
  <c r="T1593" i="45" s="1"/>
  <c r="U1593" i="45"/>
  <c r="V1593" i="45" s="1"/>
  <c r="S1134" i="45"/>
  <c r="T1134" i="45" s="1"/>
  <c r="U1134" i="45"/>
  <c r="V1134" i="45" s="1"/>
  <c r="S178" i="45"/>
  <c r="T178" i="45" s="1"/>
  <c r="U178" i="45"/>
  <c r="V178" i="45" s="1"/>
  <c r="U1366" i="45"/>
  <c r="V1366" i="45" s="1"/>
  <c r="U1387" i="45"/>
  <c r="V1387" i="45" s="1"/>
  <c r="S1387" i="45"/>
  <c r="T1387" i="45" s="1"/>
  <c r="S242" i="45"/>
  <c r="T242" i="45" s="1"/>
  <c r="U242" i="45"/>
  <c r="V242" i="45" s="1"/>
  <c r="Y342" i="45"/>
  <c r="Z342" i="45" s="1"/>
  <c r="S1280" i="45"/>
  <c r="T1280" i="45" s="1"/>
  <c r="U1280" i="45"/>
  <c r="V1280" i="45" s="1"/>
  <c r="S820" i="45"/>
  <c r="T820" i="45" s="1"/>
  <c r="U820" i="45"/>
  <c r="V820" i="45" s="1"/>
  <c r="U1276" i="45"/>
  <c r="V1276" i="45" s="1"/>
  <c r="S1276" i="45"/>
  <c r="T1276" i="45" s="1"/>
  <c r="S1329" i="45"/>
  <c r="T1329" i="45" s="1"/>
  <c r="U1329" i="45"/>
  <c r="V1329" i="45" s="1"/>
  <c r="S286" i="45"/>
  <c r="T286" i="45" s="1"/>
  <c r="U286" i="45"/>
  <c r="V286" i="45" s="1"/>
  <c r="U1266" i="45"/>
  <c r="V1266" i="45" s="1"/>
  <c r="S1266" i="45"/>
  <c r="T1266" i="45" s="1"/>
  <c r="U1407" i="45"/>
  <c r="V1407" i="45" s="1"/>
  <c r="S1407" i="45"/>
  <c r="T1407" i="45" s="1"/>
  <c r="U1324" i="45"/>
  <c r="V1324" i="45" s="1"/>
  <c r="S1324" i="45"/>
  <c r="T1324" i="45" s="1"/>
  <c r="E10" i="2"/>
  <c r="S1232" i="45" s="1"/>
  <c r="T1232" i="45" s="1"/>
  <c r="H10" i="2"/>
  <c r="F10" i="2"/>
  <c r="U1232" i="45" s="1"/>
  <c r="V1232" i="45" s="1"/>
  <c r="J10" i="2"/>
  <c r="S752" i="45"/>
  <c r="T752" i="45" s="1"/>
  <c r="U752" i="45"/>
  <c r="V752" i="45" s="1"/>
  <c r="U285" i="45"/>
  <c r="V285" i="45" s="1"/>
  <c r="S285" i="45"/>
  <c r="T285" i="45" s="1"/>
  <c r="Y334" i="45"/>
  <c r="Z334" i="45" s="1"/>
  <c r="U1364" i="45"/>
  <c r="V1364" i="45" s="1"/>
  <c r="S1364" i="45"/>
  <c r="T1364" i="45" s="1"/>
  <c r="U472" i="45"/>
  <c r="V472" i="45" s="1"/>
  <c r="S472" i="45"/>
  <c r="U1397" i="45"/>
  <c r="V1397" i="45" s="1"/>
  <c r="S1271" i="45"/>
  <c r="T1271" i="45" s="1"/>
  <c r="U1271" i="45"/>
  <c r="V1271" i="45" s="1"/>
  <c r="S1381" i="45"/>
  <c r="T1381" i="45" s="1"/>
  <c r="U1381" i="45"/>
  <c r="V1381" i="45" s="1"/>
  <c r="U280" i="45"/>
  <c r="V280" i="45" s="1"/>
  <c r="S280" i="45"/>
  <c r="T280" i="45" s="1"/>
  <c r="M9" i="3"/>
  <c r="G9" i="3"/>
  <c r="U1441" i="45" s="1"/>
  <c r="V1441" i="45" s="1"/>
  <c r="C9" i="3"/>
  <c r="F9" i="3"/>
  <c r="S1441" i="45" s="1"/>
  <c r="T1441" i="45" s="1"/>
  <c r="L9" i="3"/>
  <c r="L7" i="10"/>
  <c r="C7" i="10"/>
  <c r="F7" i="10"/>
  <c r="S935" i="45" s="1"/>
  <c r="T935" i="45" s="1"/>
  <c r="G7" i="10"/>
  <c r="U935" i="45" s="1"/>
  <c r="V935" i="45" s="1"/>
  <c r="M7" i="10"/>
  <c r="S1306" i="45"/>
  <c r="T1306" i="45" s="1"/>
  <c r="U1306" i="45"/>
  <c r="V1306" i="45" s="1"/>
  <c r="U1415" i="45"/>
  <c r="V1415" i="45" s="1"/>
  <c r="S1415" i="45"/>
  <c r="T1415" i="45" s="1"/>
  <c r="U518" i="45"/>
  <c r="V518" i="45" s="1"/>
  <c r="S518" i="45"/>
  <c r="T518" i="45" s="1"/>
  <c r="S336" i="45"/>
  <c r="T336" i="45" s="1"/>
  <c r="U336" i="45"/>
  <c r="V336" i="45" s="1"/>
  <c r="S878" i="45"/>
  <c r="T878" i="45" s="1"/>
  <c r="U878" i="45"/>
  <c r="V878" i="45" s="1"/>
  <c r="U1375" i="45"/>
  <c r="V1375" i="45" s="1"/>
  <c r="S1375" i="45"/>
  <c r="T1375" i="45" s="1"/>
  <c r="S1303" i="45"/>
  <c r="T1303" i="45" s="1"/>
  <c r="U1303" i="45"/>
  <c r="V1303" i="45" s="1"/>
  <c r="S455" i="45"/>
  <c r="U455" i="45"/>
  <c r="V455" i="45" s="1"/>
  <c r="U791" i="45"/>
  <c r="V791" i="45" s="1"/>
  <c r="S791" i="45"/>
  <c r="T791" i="45" s="1"/>
  <c r="S613" i="45"/>
  <c r="T613" i="45" s="1"/>
  <c r="U613" i="45"/>
  <c r="V613" i="45" s="1"/>
  <c r="U488" i="45"/>
  <c r="V488" i="45" s="1"/>
  <c r="S488" i="45"/>
  <c r="T488" i="45" s="1"/>
  <c r="U750" i="45"/>
  <c r="V750" i="45" s="1"/>
  <c r="S750" i="45"/>
  <c r="T750" i="45" s="1"/>
  <c r="U1518" i="45"/>
  <c r="V1518" i="45" s="1"/>
  <c r="S1518" i="45"/>
  <c r="T1518" i="45" s="1"/>
  <c r="G10" i="10"/>
  <c r="U936" i="45" s="1"/>
  <c r="V936" i="45" s="1"/>
  <c r="L10" i="10"/>
  <c r="F10" i="10"/>
  <c r="S936" i="45" s="1"/>
  <c r="T936" i="45" s="1"/>
  <c r="C10" i="10"/>
  <c r="M10" i="10"/>
  <c r="S659" i="45"/>
  <c r="T659" i="45" s="1"/>
  <c r="U659" i="45"/>
  <c r="V659" i="45" s="1"/>
  <c r="S365" i="45"/>
  <c r="T365" i="45" s="1"/>
  <c r="U365" i="45"/>
  <c r="V365" i="45" s="1"/>
  <c r="U572" i="45"/>
  <c r="V572" i="45" s="1"/>
  <c r="S572" i="45"/>
  <c r="T572" i="45" s="1"/>
  <c r="S116" i="45"/>
  <c r="T116" i="45" s="1"/>
  <c r="U116" i="45"/>
  <c r="V116" i="45" s="1"/>
  <c r="S1030" i="45"/>
  <c r="T1030" i="45" s="1"/>
  <c r="U1030" i="45"/>
  <c r="V1030" i="45" s="1"/>
  <c r="S631" i="45"/>
  <c r="T631" i="45" s="1"/>
  <c r="U631" i="45"/>
  <c r="V631" i="45" s="1"/>
  <c r="U478" i="45"/>
  <c r="V478" i="45" s="1"/>
  <c r="S478" i="45"/>
  <c r="T478" i="45" s="1"/>
  <c r="F10" i="9"/>
  <c r="U771" i="45" s="1"/>
  <c r="V771" i="45" s="1"/>
  <c r="E10" i="9"/>
  <c r="S771" i="45" s="1"/>
  <c r="T771" i="45" s="1"/>
  <c r="H10" i="9"/>
  <c r="J10" i="9"/>
  <c r="S1513" i="45"/>
  <c r="T1513" i="45" s="1"/>
  <c r="U1513" i="45"/>
  <c r="V1513" i="45" s="1"/>
  <c r="S898" i="45"/>
  <c r="T898" i="45" s="1"/>
  <c r="U898" i="45"/>
  <c r="V898" i="45" s="1"/>
  <c r="L7" i="5"/>
  <c r="M7" i="5"/>
  <c r="F7" i="5"/>
  <c r="S400" i="45" s="1"/>
  <c r="T400" i="45" s="1"/>
  <c r="G7" i="5"/>
  <c r="U400" i="45" s="1"/>
  <c r="V400" i="45" s="1"/>
  <c r="C7" i="5"/>
  <c r="U549" i="45"/>
  <c r="V549" i="45" s="1"/>
  <c r="S549" i="45"/>
  <c r="T549" i="45" s="1"/>
  <c r="F9" i="9"/>
  <c r="U781" i="45" s="1"/>
  <c r="V781" i="45" s="1"/>
  <c r="E9" i="9"/>
  <c r="S781" i="45" s="1"/>
  <c r="T781" i="45" s="1"/>
  <c r="H9" i="9"/>
  <c r="J9" i="9"/>
  <c r="S1493" i="45"/>
  <c r="T1493" i="45" s="1"/>
  <c r="U1493" i="45"/>
  <c r="V1493" i="45" s="1"/>
  <c r="S1093" i="45"/>
  <c r="T1093" i="45" s="1"/>
  <c r="U1093" i="45"/>
  <c r="V1093" i="45" s="1"/>
  <c r="S606" i="45"/>
  <c r="T606" i="45" s="1"/>
  <c r="U606" i="45"/>
  <c r="V606" i="45" s="1"/>
  <c r="U745" i="45"/>
  <c r="V745" i="45" s="1"/>
  <c r="S745" i="45"/>
  <c r="T745" i="45" s="1"/>
  <c r="U1505" i="45"/>
  <c r="V1505" i="45" s="1"/>
  <c r="S1505" i="45"/>
  <c r="T1505" i="45" s="1"/>
  <c r="U883" i="45"/>
  <c r="V883" i="45" s="1"/>
  <c r="S883" i="45"/>
  <c r="T883" i="45" s="1"/>
  <c r="S1068" i="45"/>
  <c r="T1068" i="45" s="1"/>
  <c r="U1068" i="45"/>
  <c r="V1068" i="45" s="1"/>
  <c r="S398" i="45"/>
  <c r="T398" i="45" s="1"/>
  <c r="U398" i="45"/>
  <c r="V398" i="45" s="1"/>
  <c r="U526" i="45"/>
  <c r="V526" i="45" s="1"/>
  <c r="S526" i="45"/>
  <c r="T526" i="45" s="1"/>
  <c r="S574" i="45"/>
  <c r="T574" i="45" s="1"/>
  <c r="U574" i="45"/>
  <c r="V574" i="45" s="1"/>
  <c r="U1486" i="45"/>
  <c r="V1486" i="45" s="1"/>
  <c r="S1486" i="45"/>
  <c r="T1486" i="45" s="1"/>
  <c r="U436" i="45"/>
  <c r="V436" i="45" s="1"/>
  <c r="S436" i="45"/>
  <c r="S626" i="45"/>
  <c r="T626" i="45" s="1"/>
  <c r="U626" i="45"/>
  <c r="V626" i="45" s="1"/>
  <c r="S370" i="45"/>
  <c r="T370" i="45" s="1"/>
  <c r="U370" i="45"/>
  <c r="V370" i="45" s="1"/>
  <c r="S773" i="45"/>
  <c r="T773" i="45" s="1"/>
  <c r="U773" i="45"/>
  <c r="V773" i="45" s="1"/>
  <c r="U1545" i="45"/>
  <c r="V1545" i="45" s="1"/>
  <c r="S1545" i="45"/>
  <c r="T1545" i="45" s="1"/>
  <c r="U868" i="45"/>
  <c r="V868" i="45" s="1"/>
  <c r="S868" i="45"/>
  <c r="T868" i="45" s="1"/>
  <c r="U1659" i="45"/>
  <c r="V1659" i="45" s="1"/>
  <c r="S1659" i="45"/>
  <c r="U684" i="45"/>
  <c r="V684" i="45" s="1"/>
  <c r="S684" i="45"/>
  <c r="T684" i="45" s="1"/>
  <c r="S358" i="45"/>
  <c r="T358" i="45" s="1"/>
  <c r="U358" i="45"/>
  <c r="V358" i="45" s="1"/>
  <c r="U520" i="45"/>
  <c r="V520" i="45" s="1"/>
  <c r="S520" i="45"/>
  <c r="T520" i="45" s="1"/>
  <c r="U756" i="45"/>
  <c r="V756" i="45" s="1"/>
  <c r="S756" i="45"/>
  <c r="T756" i="45" s="1"/>
  <c r="U1533" i="45"/>
  <c r="V1533" i="45" s="1"/>
  <c r="S1533" i="45"/>
  <c r="T1533" i="45" s="1"/>
  <c r="S925" i="45"/>
  <c r="T925" i="45" s="1"/>
  <c r="U925" i="45"/>
  <c r="V925" i="45" s="1"/>
  <c r="S544" i="45"/>
  <c r="T544" i="45" s="1"/>
  <c r="U544" i="45"/>
  <c r="V544" i="45" s="1"/>
  <c r="S798" i="45"/>
  <c r="T798" i="45" s="1"/>
  <c r="U798" i="45"/>
  <c r="V798" i="45" s="1"/>
  <c r="S1490" i="45"/>
  <c r="T1490" i="45" s="1"/>
  <c r="U1490" i="45"/>
  <c r="V1490" i="45" s="1"/>
  <c r="S915" i="45"/>
  <c r="T915" i="45" s="1"/>
  <c r="U915" i="45"/>
  <c r="V915" i="45" s="1"/>
  <c r="S1111" i="45"/>
  <c r="T1111" i="45" s="1"/>
  <c r="U1111" i="45"/>
  <c r="V1111" i="45" s="1"/>
  <c r="U361" i="45"/>
  <c r="V361" i="45" s="1"/>
  <c r="S361" i="45"/>
  <c r="T361" i="45" s="1"/>
  <c r="U530" i="45"/>
  <c r="V530" i="45" s="1"/>
  <c r="S530" i="45"/>
  <c r="T530" i="45" s="1"/>
  <c r="U799" i="45"/>
  <c r="V799" i="45" s="1"/>
  <c r="S799" i="45"/>
  <c r="T799" i="45" s="1"/>
  <c r="S1500" i="45"/>
  <c r="T1500" i="45" s="1"/>
  <c r="U1500" i="45"/>
  <c r="V1500" i="45" s="1"/>
  <c r="U151" i="45"/>
  <c r="V151" i="45" s="1"/>
  <c r="S151" i="45"/>
  <c r="T151" i="45" s="1"/>
  <c r="S1081" i="45"/>
  <c r="T1081" i="45" s="1"/>
  <c r="U1081" i="45"/>
  <c r="V1081" i="45" s="1"/>
  <c r="U17" i="45"/>
  <c r="V17" i="45" s="1"/>
  <c r="S899" i="45"/>
  <c r="T899" i="45" s="1"/>
  <c r="U899" i="45"/>
  <c r="V899" i="45" s="1"/>
  <c r="S1020" i="45"/>
  <c r="T1020" i="45" s="1"/>
  <c r="U1020" i="45"/>
  <c r="V1020" i="45" s="1"/>
  <c r="S169" i="45"/>
  <c r="T169" i="45" s="1"/>
  <c r="U169" i="45"/>
  <c r="V169" i="45" s="1"/>
  <c r="U1656" i="45"/>
  <c r="V1656" i="45" s="1"/>
  <c r="S1656" i="45"/>
  <c r="T1656" i="45" s="1"/>
  <c r="U234" i="45"/>
  <c r="V234" i="45" s="1"/>
  <c r="S234" i="45"/>
  <c r="T234" i="45" s="1"/>
  <c r="U1070" i="45"/>
  <c r="V1070" i="45" s="1"/>
  <c r="S1070" i="45"/>
  <c r="T1070" i="45" s="1"/>
  <c r="U1036" i="45"/>
  <c r="V1036" i="45" s="1"/>
  <c r="S1036" i="45"/>
  <c r="T1036" i="45" s="1"/>
  <c r="S998" i="45"/>
  <c r="T998" i="45" s="1"/>
  <c r="U998" i="45"/>
  <c r="V998" i="45" s="1"/>
  <c r="U1635" i="45"/>
  <c r="V1635" i="45" s="1"/>
  <c r="S1635" i="45"/>
  <c r="T1635" i="45" s="1"/>
  <c r="U1136" i="45"/>
  <c r="V1136" i="45" s="1"/>
  <c r="S1136" i="45"/>
  <c r="T1136" i="45" s="1"/>
  <c r="S1009" i="45"/>
  <c r="T1009" i="45" s="1"/>
  <c r="U1009" i="45"/>
  <c r="V1009" i="45" s="1"/>
  <c r="S1023" i="45"/>
  <c r="T1023" i="45" s="1"/>
  <c r="U1023" i="45"/>
  <c r="V1023" i="45" s="1"/>
  <c r="J10" i="16"/>
  <c r="E10" i="16"/>
  <c r="S209" i="45" s="1"/>
  <c r="T209" i="45" s="1"/>
  <c r="F10" i="16"/>
  <c r="U209" i="45" s="1"/>
  <c r="V209" i="45" s="1"/>
  <c r="H10" i="16"/>
  <c r="U1640" i="45"/>
  <c r="V1640" i="45" s="1"/>
  <c r="S1640" i="45"/>
  <c r="T1640" i="45" s="1"/>
  <c r="U977" i="45"/>
  <c r="V977" i="45" s="1"/>
  <c r="S977" i="45"/>
  <c r="T977" i="45" s="1"/>
  <c r="J13" i="15"/>
  <c r="S219" i="45"/>
  <c r="T219" i="45" s="1"/>
  <c r="U219" i="45"/>
  <c r="V219" i="45" s="1"/>
  <c r="U1627" i="45"/>
  <c r="V1627" i="45" s="1"/>
  <c r="S1627" i="45"/>
  <c r="T1627" i="45" s="1"/>
  <c r="U1191" i="45"/>
  <c r="V1191" i="45" s="1"/>
  <c r="U949" i="45"/>
  <c r="V949" i="45" s="1"/>
  <c r="S949" i="45"/>
  <c r="T949" i="45" s="1"/>
  <c r="S202" i="45"/>
  <c r="T202" i="45" s="1"/>
  <c r="U202" i="45"/>
  <c r="V202" i="45" s="1"/>
  <c r="S1108" i="45"/>
  <c r="T1108" i="45" s="1"/>
  <c r="U1108" i="45"/>
  <c r="V1108" i="45" s="1"/>
  <c r="S995" i="45"/>
  <c r="T995" i="45" s="1"/>
  <c r="U995" i="45"/>
  <c r="V995" i="45" s="1"/>
  <c r="S1612" i="45"/>
  <c r="T1612" i="45" s="1"/>
  <c r="U1612" i="45"/>
  <c r="V1612" i="45" s="1"/>
  <c r="U1599" i="45"/>
  <c r="V1599" i="45" s="1"/>
  <c r="S1599" i="45"/>
  <c r="T1599" i="45" s="1"/>
  <c r="U1104" i="45"/>
  <c r="V1104" i="45" s="1"/>
  <c r="S1104" i="45"/>
  <c r="T1104" i="45" s="1"/>
  <c r="U1027" i="45"/>
  <c r="V1027" i="45" s="1"/>
  <c r="S1027" i="45"/>
  <c r="T1027" i="45" s="1"/>
  <c r="S215" i="45"/>
  <c r="T215" i="45" s="1"/>
  <c r="U215" i="45"/>
  <c r="V215" i="45" s="1"/>
  <c r="S1580" i="45"/>
  <c r="T1580" i="45" s="1"/>
  <c r="U1580" i="45"/>
  <c r="V1580" i="45" s="1"/>
  <c r="S200" i="45"/>
  <c r="T200" i="45" s="1"/>
  <c r="U200" i="45"/>
  <c r="V200" i="45" s="1"/>
  <c r="S1061" i="45"/>
  <c r="T1061" i="45" s="1"/>
  <c r="U1061" i="45"/>
  <c r="V1061" i="45" s="1"/>
  <c r="U241" i="45"/>
  <c r="V241" i="45" s="1"/>
  <c r="S241" i="45"/>
  <c r="T241" i="45" s="1"/>
  <c r="U1402" i="45"/>
  <c r="V1402" i="45" s="1"/>
  <c r="U1421" i="45"/>
  <c r="V1421" i="45" s="1"/>
  <c r="S666" i="45"/>
  <c r="T666" i="45" s="1"/>
  <c r="U666" i="45"/>
  <c r="V666" i="45" s="1"/>
  <c r="S255" i="45"/>
  <c r="T255" i="45" s="1"/>
  <c r="U255" i="45"/>
  <c r="V255" i="45" s="1"/>
  <c r="S1382" i="45"/>
  <c r="T1382" i="45" s="1"/>
  <c r="U1382" i="45"/>
  <c r="V1382" i="45" s="1"/>
  <c r="F8" i="3"/>
  <c r="S1440" i="45" s="1"/>
  <c r="T1440" i="45" s="1"/>
  <c r="G8" i="3"/>
  <c r="U1440" i="45" s="1"/>
  <c r="V1440" i="45" s="1"/>
  <c r="L8" i="3"/>
  <c r="M8" i="3"/>
  <c r="C8" i="3"/>
  <c r="C10" i="4"/>
  <c r="F10" i="4"/>
  <c r="S642" i="45" s="1"/>
  <c r="T642" i="45" s="1"/>
  <c r="G10" i="4"/>
  <c r="U642" i="45" s="1"/>
  <c r="V642" i="45" s="1"/>
  <c r="M10" i="4"/>
  <c r="L10" i="4"/>
  <c r="U252" i="45"/>
  <c r="V252" i="45" s="1"/>
  <c r="S252" i="45"/>
  <c r="T252" i="45" s="1"/>
  <c r="U1434" i="45"/>
  <c r="V1434" i="45" s="1"/>
  <c r="S1272" i="45"/>
  <c r="T1272" i="45" s="1"/>
  <c r="U1272" i="45"/>
  <c r="V1272" i="45" s="1"/>
  <c r="U441" i="45"/>
  <c r="V441" i="45" s="1"/>
  <c r="S441" i="45"/>
  <c r="S808" i="45"/>
  <c r="T808" i="45" s="1"/>
  <c r="U808" i="45"/>
  <c r="V808" i="45" s="1"/>
  <c r="U258" i="45"/>
  <c r="V258" i="45" s="1"/>
  <c r="S258" i="45"/>
  <c r="T258" i="45" s="1"/>
  <c r="S1317" i="45"/>
  <c r="T1317" i="45" s="1"/>
  <c r="U1317" i="45"/>
  <c r="V1317" i="45" s="1"/>
  <c r="S1267" i="45"/>
  <c r="T1267" i="45" s="1"/>
  <c r="U1267" i="45"/>
  <c r="V1267" i="45" s="1"/>
  <c r="U142" i="45"/>
  <c r="V142" i="45" s="1"/>
  <c r="S142" i="45"/>
  <c r="T142" i="45" s="1"/>
  <c r="S1246" i="45"/>
  <c r="T1246" i="45" s="1"/>
  <c r="U1246" i="45"/>
  <c r="V1246" i="45" s="1"/>
  <c r="U504" i="45"/>
  <c r="V504" i="45" s="1"/>
  <c r="S504" i="45"/>
  <c r="T504" i="45" s="1"/>
  <c r="S259" i="45"/>
  <c r="T259" i="45" s="1"/>
  <c r="U259" i="45"/>
  <c r="V259" i="45" s="1"/>
  <c r="Y243" i="45"/>
  <c r="Z243" i="45" s="1"/>
  <c r="S876" i="45"/>
  <c r="T876" i="45" s="1"/>
  <c r="U876" i="45"/>
  <c r="V876" i="45" s="1"/>
  <c r="Y312" i="45"/>
  <c r="Z312" i="45" s="1"/>
  <c r="Y1422" i="45"/>
  <c r="Z1422" i="45" s="1"/>
  <c r="S250" i="45"/>
  <c r="T250" i="45" s="1"/>
  <c r="U250" i="45"/>
  <c r="V250" i="45" s="1"/>
  <c r="S1290" i="45"/>
  <c r="T1290" i="45" s="1"/>
  <c r="U1290" i="45"/>
  <c r="V1290" i="45" s="1"/>
  <c r="S1228" i="45"/>
  <c r="T1228" i="45" s="1"/>
  <c r="U1228" i="45"/>
  <c r="V1228" i="45" s="1"/>
  <c r="S333" i="45"/>
  <c r="T333" i="45" s="1"/>
  <c r="U333" i="45"/>
  <c r="V333" i="45" s="1"/>
  <c r="U1385" i="45"/>
  <c r="V1385" i="45" s="1"/>
  <c r="S1385" i="45"/>
  <c r="T1385" i="45" s="1"/>
  <c r="S467" i="45"/>
  <c r="S625" i="45"/>
  <c r="T625" i="45" s="1"/>
  <c r="U625" i="45"/>
  <c r="V625" i="45" s="1"/>
  <c r="S354" i="45"/>
  <c r="T354" i="45" s="1"/>
  <c r="U354" i="45"/>
  <c r="V354" i="45" s="1"/>
  <c r="U772" i="45"/>
  <c r="V772" i="45" s="1"/>
  <c r="S772" i="45"/>
  <c r="T772" i="45" s="1"/>
  <c r="U727" i="45"/>
  <c r="V727" i="45" s="1"/>
  <c r="S727" i="45"/>
  <c r="T727" i="45" s="1"/>
  <c r="U894" i="45"/>
  <c r="V894" i="45" s="1"/>
  <c r="S894" i="45"/>
  <c r="T894" i="45" s="1"/>
  <c r="J6" i="4"/>
  <c r="S592" i="45"/>
  <c r="T592" i="45" s="1"/>
  <c r="U592" i="45"/>
  <c r="V592" i="45" s="1"/>
  <c r="S364" i="45"/>
  <c r="T364" i="45" s="1"/>
  <c r="U364" i="45"/>
  <c r="V364" i="45" s="1"/>
  <c r="S114" i="45"/>
  <c r="T114" i="45" s="1"/>
  <c r="U114" i="45"/>
  <c r="V114" i="45" s="1"/>
  <c r="U829" i="45"/>
  <c r="V829" i="45" s="1"/>
  <c r="S829" i="45"/>
  <c r="T829" i="45" s="1"/>
  <c r="S412" i="45"/>
  <c r="T412" i="45" s="1"/>
  <c r="U412" i="45"/>
  <c r="V412" i="45" s="1"/>
  <c r="U552" i="45"/>
  <c r="V552" i="45" s="1"/>
  <c r="S552" i="45"/>
  <c r="T552" i="45" s="1"/>
  <c r="S753" i="45"/>
  <c r="T753" i="45" s="1"/>
  <c r="U753" i="45"/>
  <c r="V753" i="45" s="1"/>
  <c r="U1541" i="45"/>
  <c r="V1541" i="45" s="1"/>
  <c r="S1541" i="45"/>
  <c r="T1541" i="45" s="1"/>
  <c r="S413" i="45"/>
  <c r="T413" i="45" s="1"/>
  <c r="U413" i="45"/>
  <c r="V413" i="45" s="1"/>
  <c r="S496" i="45"/>
  <c r="T496" i="45" s="1"/>
  <c r="U496" i="45"/>
  <c r="V496" i="45" s="1"/>
  <c r="U746" i="45"/>
  <c r="V746" i="45" s="1"/>
  <c r="S746" i="45"/>
  <c r="T746" i="45" s="1"/>
  <c r="U1510" i="45"/>
  <c r="V1510" i="45" s="1"/>
  <c r="S1510" i="45"/>
  <c r="T1510" i="45" s="1"/>
  <c r="S86" i="45"/>
  <c r="T86" i="45" s="1"/>
  <c r="S679" i="45"/>
  <c r="T679" i="45" s="1"/>
  <c r="U679" i="45"/>
  <c r="V679" i="45" s="1"/>
  <c r="U705" i="45"/>
  <c r="V705" i="45" s="1"/>
  <c r="S705" i="45"/>
  <c r="T705" i="45" s="1"/>
  <c r="S1477" i="45"/>
  <c r="T1477" i="45" s="1"/>
  <c r="U1477" i="45"/>
  <c r="V1477" i="45" s="1"/>
  <c r="U869" i="45"/>
  <c r="V869" i="45" s="1"/>
  <c r="S869" i="45"/>
  <c r="T869" i="45" s="1"/>
  <c r="S447" i="45"/>
  <c r="U447" i="45"/>
  <c r="V447" i="45" s="1"/>
  <c r="S620" i="45"/>
  <c r="T620" i="45" s="1"/>
  <c r="U620" i="45"/>
  <c r="V620" i="45" s="1"/>
  <c r="U382" i="45"/>
  <c r="V382" i="45" s="1"/>
  <c r="S382" i="45"/>
  <c r="T382" i="45" s="1"/>
  <c r="U743" i="45"/>
  <c r="V743" i="45" s="1"/>
  <c r="S743" i="45"/>
  <c r="T743" i="45" s="1"/>
  <c r="U1464" i="45"/>
  <c r="V1464" i="45" s="1"/>
  <c r="S1464" i="45"/>
  <c r="T1464" i="45" s="1"/>
  <c r="F13" i="10"/>
  <c r="S938" i="45" s="1"/>
  <c r="T938" i="45" s="1"/>
  <c r="G13" i="10"/>
  <c r="U938" i="45" s="1"/>
  <c r="V938" i="45" s="1"/>
  <c r="L13" i="10"/>
  <c r="M13" i="10"/>
  <c r="C13" i="10"/>
  <c r="U493" i="45"/>
  <c r="V493" i="45" s="1"/>
  <c r="S493" i="45"/>
  <c r="T493" i="45" s="1"/>
  <c r="U736" i="45"/>
  <c r="V736" i="45" s="1"/>
  <c r="S736" i="45"/>
  <c r="T736" i="45" s="1"/>
  <c r="U1456" i="45"/>
  <c r="V1456" i="45" s="1"/>
  <c r="S1456" i="45"/>
  <c r="T1456" i="45" s="1"/>
  <c r="S665" i="45"/>
  <c r="T665" i="45" s="1"/>
  <c r="U665" i="45"/>
  <c r="V665" i="45" s="1"/>
  <c r="U481" i="45"/>
  <c r="V481" i="45" s="1"/>
  <c r="S481" i="45"/>
  <c r="T481" i="45" s="1"/>
  <c r="U796" i="45"/>
  <c r="V796" i="45" s="1"/>
  <c r="S796" i="45"/>
  <c r="T796" i="45" s="1"/>
  <c r="U1502" i="45"/>
  <c r="V1502" i="45" s="1"/>
  <c r="S1502" i="45"/>
  <c r="T1502" i="45" s="1"/>
  <c r="U430" i="45"/>
  <c r="V430" i="45" s="1"/>
  <c r="S430" i="45"/>
  <c r="U359" i="45"/>
  <c r="V359" i="45" s="1"/>
  <c r="S359" i="45"/>
  <c r="T359" i="45" s="1"/>
  <c r="U509" i="45"/>
  <c r="V509" i="45" s="1"/>
  <c r="S509" i="45"/>
  <c r="T509" i="45" s="1"/>
  <c r="E6" i="9"/>
  <c r="S739" i="45" s="1"/>
  <c r="T739" i="45" s="1"/>
  <c r="H6" i="9"/>
  <c r="J6" i="9"/>
  <c r="F6" i="9"/>
  <c r="U739" i="45" s="1"/>
  <c r="V739" i="45" s="1"/>
  <c r="U1451" i="45"/>
  <c r="V1451" i="45" s="1"/>
  <c r="S1451" i="45"/>
  <c r="T1451" i="45" s="1"/>
  <c r="Y427" i="45"/>
  <c r="Z427" i="45" s="1"/>
  <c r="U500" i="45"/>
  <c r="V500" i="45" s="1"/>
  <c r="S500" i="45"/>
  <c r="T500" i="45" s="1"/>
  <c r="S787" i="45"/>
  <c r="T787" i="45" s="1"/>
  <c r="U787" i="45"/>
  <c r="V787" i="45" s="1"/>
  <c r="U1535" i="45"/>
  <c r="V1535" i="45" s="1"/>
  <c r="S1535" i="45"/>
  <c r="T1535" i="45" s="1"/>
  <c r="S858" i="45"/>
  <c r="T858" i="45" s="1"/>
  <c r="U858" i="45"/>
  <c r="V858" i="45" s="1"/>
  <c r="S989" i="45"/>
  <c r="T989" i="45" s="1"/>
  <c r="U989" i="45"/>
  <c r="V989" i="45" s="1"/>
  <c r="S1563" i="45"/>
  <c r="T1563" i="45" s="1"/>
  <c r="U1563" i="45"/>
  <c r="V1563" i="45" s="1"/>
  <c r="S1059" i="45"/>
  <c r="T1059" i="45" s="1"/>
  <c r="U1059" i="45"/>
  <c r="V1059" i="45" s="1"/>
  <c r="S180" i="45"/>
  <c r="T180" i="45" s="1"/>
  <c r="U180" i="45"/>
  <c r="V180" i="45" s="1"/>
  <c r="U1639" i="45"/>
  <c r="V1639" i="45" s="1"/>
  <c r="S1639" i="45"/>
  <c r="T1639" i="45" s="1"/>
  <c r="G13" i="14"/>
  <c r="U84" i="45" s="1"/>
  <c r="V84" i="45" s="1"/>
  <c r="C13" i="14"/>
  <c r="S1007" i="45"/>
  <c r="T1007" i="45" s="1"/>
  <c r="U1007" i="45"/>
  <c r="V1007" i="45" s="1"/>
  <c r="U1025" i="45"/>
  <c r="V1025" i="45" s="1"/>
  <c r="S1025" i="45"/>
  <c r="T1025" i="45" s="1"/>
  <c r="U1626" i="45"/>
  <c r="V1626" i="45" s="1"/>
  <c r="S1626" i="45"/>
  <c r="T1626" i="45" s="1"/>
  <c r="U46" i="45"/>
  <c r="V46" i="45" s="1"/>
  <c r="S846" i="45"/>
  <c r="T846" i="45" s="1"/>
  <c r="U846" i="45"/>
  <c r="V846" i="45" s="1"/>
  <c r="S945" i="45"/>
  <c r="T945" i="45" s="1"/>
  <c r="U945" i="45"/>
  <c r="V945" i="45" s="1"/>
  <c r="U217" i="45"/>
  <c r="V217" i="45" s="1"/>
  <c r="S217" i="45"/>
  <c r="T217" i="45" s="1"/>
  <c r="U1619" i="45"/>
  <c r="V1619" i="45" s="1"/>
  <c r="S1619" i="45"/>
  <c r="T1619" i="45" s="1"/>
  <c r="U1099" i="45"/>
  <c r="V1099" i="45" s="1"/>
  <c r="S1099" i="45"/>
  <c r="T1099" i="45" s="1"/>
  <c r="U1215" i="45"/>
  <c r="V1215" i="45" s="1"/>
  <c r="S1018" i="45"/>
  <c r="T1018" i="45" s="1"/>
  <c r="U1018" i="45"/>
  <c r="V1018" i="45" s="1"/>
  <c r="S143" i="45"/>
  <c r="T143" i="45" s="1"/>
  <c r="U143" i="45"/>
  <c r="V143" i="45" s="1"/>
  <c r="S1650" i="45"/>
  <c r="T1650" i="45" s="1"/>
  <c r="U1650" i="45"/>
  <c r="V1650" i="45" s="1"/>
  <c r="S232" i="45"/>
  <c r="T232" i="45" s="1"/>
  <c r="U232" i="45"/>
  <c r="V232" i="45" s="1"/>
  <c r="S1638" i="45"/>
  <c r="T1638" i="45" s="1"/>
  <c r="U1638" i="45"/>
  <c r="V1638" i="45" s="1"/>
  <c r="L9" i="14"/>
  <c r="C9" i="14"/>
  <c r="U1178" i="45"/>
  <c r="V1178" i="45" s="1"/>
  <c r="S1178" i="45"/>
  <c r="T1178" i="45" s="1"/>
  <c r="U222" i="45"/>
  <c r="V222" i="45" s="1"/>
  <c r="S222" i="45"/>
  <c r="T222" i="45" s="1"/>
  <c r="S1095" i="45"/>
  <c r="T1095" i="45" s="1"/>
  <c r="U1095" i="45"/>
  <c r="V1095" i="45" s="1"/>
  <c r="U1024" i="45"/>
  <c r="V1024" i="45" s="1"/>
  <c r="S1024" i="45"/>
  <c r="T1024" i="45" s="1"/>
  <c r="S235" i="45"/>
  <c r="T235" i="45" s="1"/>
  <c r="U235" i="45"/>
  <c r="V235" i="45" s="1"/>
  <c r="S1096" i="45"/>
  <c r="T1096" i="45" s="1"/>
  <c r="U1096" i="45"/>
  <c r="V1096" i="45" s="1"/>
  <c r="S884" i="45"/>
  <c r="T884" i="45" s="1"/>
  <c r="U884" i="45"/>
  <c r="V884" i="45" s="1"/>
  <c r="S1597" i="45"/>
  <c r="T1597" i="45" s="1"/>
  <c r="U1597" i="45"/>
  <c r="V1597" i="45" s="1"/>
  <c r="S1058" i="45"/>
  <c r="T1058" i="45" s="1"/>
  <c r="U1058" i="45"/>
  <c r="V1058" i="45" s="1"/>
  <c r="U226" i="45"/>
  <c r="V226" i="45" s="1"/>
  <c r="S226" i="45"/>
  <c r="T226" i="45" s="1"/>
  <c r="U1579" i="45"/>
  <c r="V1579" i="45" s="1"/>
  <c r="S1579" i="45"/>
  <c r="T1579" i="45" s="1"/>
  <c r="U912" i="45"/>
  <c r="V912" i="45" s="1"/>
  <c r="S912" i="45"/>
  <c r="T912" i="45" s="1"/>
  <c r="S1037" i="45"/>
  <c r="T1037" i="45" s="1"/>
  <c r="U1037" i="45"/>
  <c r="V1037" i="45" s="1"/>
  <c r="S1010" i="45"/>
  <c r="T1010" i="45" s="1"/>
  <c r="U1010" i="45"/>
  <c r="V1010" i="45" s="1"/>
  <c r="U152" i="45"/>
  <c r="V152" i="45" s="1"/>
  <c r="S152" i="45"/>
  <c r="T152" i="45" s="1"/>
  <c r="S1133" i="45"/>
  <c r="T1133" i="45" s="1"/>
  <c r="U1133" i="45"/>
  <c r="V1133" i="45" s="1"/>
  <c r="S634" i="45"/>
  <c r="T634" i="45" s="1"/>
  <c r="U634" i="45"/>
  <c r="V634" i="45" s="1"/>
  <c r="S338" i="45"/>
  <c r="T338" i="45" s="1"/>
  <c r="U338" i="45"/>
  <c r="V338" i="45" s="1"/>
  <c r="U1346" i="45"/>
  <c r="V1346" i="45" s="1"/>
  <c r="S1346" i="45"/>
  <c r="T1346" i="45" s="1"/>
  <c r="U646" i="45"/>
  <c r="V646" i="45" s="1"/>
  <c r="S646" i="45"/>
  <c r="T646" i="45" s="1"/>
  <c r="U282" i="45"/>
  <c r="V282" i="45" s="1"/>
  <c r="S282" i="45"/>
  <c r="T282" i="45" s="1"/>
  <c r="S1526" i="45"/>
  <c r="T1526" i="45" s="1"/>
  <c r="U1526" i="45"/>
  <c r="V1526" i="45" s="1"/>
  <c r="U339" i="45"/>
  <c r="V339" i="45" s="1"/>
  <c r="S339" i="45"/>
  <c r="T339" i="45" s="1"/>
  <c r="Y287" i="45"/>
  <c r="Z287" i="45" s="1"/>
  <c r="U1433" i="45"/>
  <c r="V1433" i="45" s="1"/>
  <c r="U1337" i="45"/>
  <c r="V1337" i="45" s="1"/>
  <c r="S607" i="45"/>
  <c r="T607" i="45" s="1"/>
  <c r="U607" i="45"/>
  <c r="V607" i="45" s="1"/>
  <c r="S1249" i="45"/>
  <c r="T1249" i="45" s="1"/>
  <c r="U1249" i="45"/>
  <c r="V1249" i="45" s="1"/>
  <c r="S1279" i="45"/>
  <c r="T1279" i="45" s="1"/>
  <c r="U1279" i="45"/>
  <c r="V1279" i="45" s="1"/>
  <c r="U456" i="45"/>
  <c r="V456" i="45" s="1"/>
  <c r="S456" i="45"/>
  <c r="S818" i="45"/>
  <c r="T818" i="45" s="1"/>
  <c r="U818" i="45"/>
  <c r="V818" i="45" s="1"/>
  <c r="S332" i="45"/>
  <c r="T332" i="45" s="1"/>
  <c r="U332" i="45"/>
  <c r="V332" i="45" s="1"/>
  <c r="S1255" i="45"/>
  <c r="T1255" i="45" s="1"/>
  <c r="U1255" i="45"/>
  <c r="V1255" i="45" s="1"/>
  <c r="U1316" i="45"/>
  <c r="V1316" i="45" s="1"/>
  <c r="S1316" i="45"/>
  <c r="T1316" i="45" s="1"/>
  <c r="S1566" i="45"/>
  <c r="T1566" i="45" s="1"/>
  <c r="U1566" i="45"/>
  <c r="V1566" i="45" s="1"/>
  <c r="S1288" i="45"/>
  <c r="T1288" i="45" s="1"/>
  <c r="U1288" i="45"/>
  <c r="V1288" i="45" s="1"/>
  <c r="M12" i="3"/>
  <c r="G12" i="3"/>
  <c r="U1443" i="45" s="1"/>
  <c r="V1443" i="45" s="1"/>
  <c r="L12" i="3"/>
  <c r="C12" i="3"/>
  <c r="F12" i="3"/>
  <c r="S1443" i="45" s="1"/>
  <c r="T1443" i="45" s="1"/>
  <c r="S788" i="45"/>
  <c r="T788" i="45" s="1"/>
  <c r="U788" i="45"/>
  <c r="V788" i="45" s="1"/>
  <c r="S1225" i="45"/>
  <c r="T1225" i="45" s="1"/>
  <c r="U1225" i="45"/>
  <c r="V1225" i="45" s="1"/>
  <c r="U1340" i="45"/>
  <c r="V1340" i="45" s="1"/>
  <c r="S645" i="45"/>
  <c r="T645" i="45" s="1"/>
  <c r="U645" i="45"/>
  <c r="V645" i="45" s="1"/>
  <c r="U249" i="45"/>
  <c r="V249" i="45" s="1"/>
  <c r="S249" i="45"/>
  <c r="T249" i="45" s="1"/>
  <c r="Y270" i="45"/>
  <c r="Z270" i="45" s="1"/>
  <c r="U443" i="45"/>
  <c r="V443" i="45" s="1"/>
  <c r="S443" i="45"/>
  <c r="S1511" i="45"/>
  <c r="T1511" i="45" s="1"/>
  <c r="U1511" i="45"/>
  <c r="V1511" i="45" s="1"/>
  <c r="S667" i="45"/>
  <c r="T667" i="45" s="1"/>
  <c r="U667" i="45"/>
  <c r="V667" i="45" s="1"/>
  <c r="S377" i="45"/>
  <c r="T377" i="45" s="1"/>
  <c r="U377" i="45"/>
  <c r="V377" i="45" s="1"/>
  <c r="S812" i="45"/>
  <c r="T812" i="45" s="1"/>
  <c r="U812" i="45"/>
  <c r="V812" i="45" s="1"/>
  <c r="S689" i="45"/>
  <c r="T689" i="45" s="1"/>
  <c r="U689" i="45"/>
  <c r="V689" i="45" s="1"/>
  <c r="E11" i="9"/>
  <c r="S696" i="45" s="1"/>
  <c r="T696" i="45" s="1"/>
  <c r="F11" i="9"/>
  <c r="U696" i="45" s="1"/>
  <c r="V696" i="45" s="1"/>
  <c r="H11" i="9"/>
  <c r="J11" i="9"/>
  <c r="S1489" i="45"/>
  <c r="T1489" i="45" s="1"/>
  <c r="U1489" i="45"/>
  <c r="V1489" i="45" s="1"/>
  <c r="F8" i="10"/>
  <c r="S933" i="45" s="1"/>
  <c r="T933" i="45" s="1"/>
  <c r="M8" i="10"/>
  <c r="C8" i="10"/>
  <c r="L8" i="10"/>
  <c r="G8" i="10"/>
  <c r="U933" i="45" s="1"/>
  <c r="V933" i="45" s="1"/>
  <c r="S362" i="45"/>
  <c r="T362" i="45" s="1"/>
  <c r="U362" i="45"/>
  <c r="V362" i="45" s="1"/>
  <c r="U507" i="45"/>
  <c r="V507" i="45" s="1"/>
  <c r="S507" i="45"/>
  <c r="T507" i="45" s="1"/>
  <c r="U779" i="45"/>
  <c r="V779" i="45" s="1"/>
  <c r="S779" i="45"/>
  <c r="T779" i="45" s="1"/>
  <c r="J9" i="12"/>
  <c r="F9" i="12"/>
  <c r="U1522" i="45" s="1"/>
  <c r="V1522" i="45" s="1"/>
  <c r="E9" i="12"/>
  <c r="S1522" i="45" s="1"/>
  <c r="T1522" i="45" s="1"/>
  <c r="H9" i="12"/>
  <c r="U856" i="45"/>
  <c r="V856" i="45" s="1"/>
  <c r="S856" i="45"/>
  <c r="T856" i="45" s="1"/>
  <c r="U617" i="45"/>
  <c r="V617" i="45" s="1"/>
  <c r="S617" i="45"/>
  <c r="T617" i="45" s="1"/>
  <c r="S410" i="45"/>
  <c r="T410" i="45" s="1"/>
  <c r="U410" i="45"/>
  <c r="V410" i="45" s="1"/>
  <c r="S495" i="45"/>
  <c r="T495" i="45" s="1"/>
  <c r="U495" i="45"/>
  <c r="V495" i="45" s="1"/>
  <c r="U712" i="45"/>
  <c r="V712" i="45" s="1"/>
  <c r="S712" i="45"/>
  <c r="T712" i="45" s="1"/>
  <c r="F10" i="12"/>
  <c r="U1523" i="45" s="1"/>
  <c r="V1523" i="45" s="1"/>
  <c r="E10" i="12"/>
  <c r="S1523" i="45" s="1"/>
  <c r="T1523" i="45" s="1"/>
  <c r="H10" i="12"/>
  <c r="J10" i="12"/>
  <c r="U384" i="45"/>
  <c r="V384" i="45" s="1"/>
  <c r="S384" i="45"/>
  <c r="T384" i="45" s="1"/>
  <c r="U511" i="45"/>
  <c r="V511" i="45" s="1"/>
  <c r="S511" i="45"/>
  <c r="T511" i="45" s="1"/>
  <c r="U564" i="45"/>
  <c r="V564" i="45" s="1"/>
  <c r="S564" i="45"/>
  <c r="T564" i="45" s="1"/>
  <c r="U1540" i="45"/>
  <c r="V1540" i="45" s="1"/>
  <c r="S1540" i="45"/>
  <c r="T1540" i="45" s="1"/>
  <c r="S683" i="45"/>
  <c r="T683" i="45" s="1"/>
  <c r="U683" i="45"/>
  <c r="V683" i="45" s="1"/>
  <c r="U514" i="45"/>
  <c r="V514" i="45" s="1"/>
  <c r="S514" i="45"/>
  <c r="T514" i="45" s="1"/>
  <c r="U717" i="45"/>
  <c r="V717" i="45" s="1"/>
  <c r="S717" i="45"/>
  <c r="T717" i="45" s="1"/>
  <c r="S1551" i="45"/>
  <c r="T1551" i="45" s="1"/>
  <c r="U1551" i="45"/>
  <c r="V1551" i="45" s="1"/>
  <c r="S906" i="45"/>
  <c r="T906" i="45" s="1"/>
  <c r="U906" i="45"/>
  <c r="V906" i="45" s="1"/>
  <c r="U459" i="45"/>
  <c r="V459" i="45" s="1"/>
  <c r="S459" i="45"/>
  <c r="S656" i="45"/>
  <c r="T656" i="45" s="1"/>
  <c r="U656" i="45"/>
  <c r="V656" i="45" s="1"/>
  <c r="S380" i="45"/>
  <c r="T380" i="45" s="1"/>
  <c r="U380" i="45"/>
  <c r="V380" i="45" s="1"/>
  <c r="U512" i="45"/>
  <c r="V512" i="45" s="1"/>
  <c r="S512" i="45"/>
  <c r="T512" i="45" s="1"/>
  <c r="S795" i="45"/>
  <c r="T795" i="45" s="1"/>
  <c r="U795" i="45"/>
  <c r="V795" i="45" s="1"/>
  <c r="S1461" i="45"/>
  <c r="T1461" i="45" s="1"/>
  <c r="U1461" i="45"/>
  <c r="V1461" i="45" s="1"/>
  <c r="U916" i="45"/>
  <c r="V916" i="45" s="1"/>
  <c r="S916" i="45"/>
  <c r="T916" i="45" s="1"/>
  <c r="S632" i="45"/>
  <c r="T632" i="45" s="1"/>
  <c r="U632" i="45"/>
  <c r="V632" i="45" s="1"/>
  <c r="S502" i="45"/>
  <c r="T502" i="45" s="1"/>
  <c r="U502" i="45"/>
  <c r="V502" i="45" s="1"/>
  <c r="S784" i="45"/>
  <c r="T784" i="45" s="1"/>
  <c r="U784" i="45"/>
  <c r="V784" i="45" s="1"/>
  <c r="S1449" i="45"/>
  <c r="T1449" i="45" s="1"/>
  <c r="U1449" i="45"/>
  <c r="V1449" i="45" s="1"/>
  <c r="U860" i="45"/>
  <c r="V860" i="45" s="1"/>
  <c r="S860" i="45"/>
  <c r="T860" i="45" s="1"/>
  <c r="S622" i="45"/>
  <c r="T622" i="45" s="1"/>
  <c r="U622" i="45"/>
  <c r="V622" i="45" s="1"/>
  <c r="S557" i="45"/>
  <c r="T557" i="45" s="1"/>
  <c r="U557" i="45"/>
  <c r="V557" i="45" s="1"/>
  <c r="U786" i="45"/>
  <c r="V786" i="45" s="1"/>
  <c r="S786" i="45"/>
  <c r="T786" i="45" s="1"/>
  <c r="F8" i="12"/>
  <c r="U1521" i="45" s="1"/>
  <c r="V1521" i="45" s="1"/>
  <c r="E8" i="12"/>
  <c r="S1521" i="45" s="1"/>
  <c r="T1521" i="45" s="1"/>
  <c r="H8" i="12"/>
  <c r="J8" i="12"/>
  <c r="S873" i="45"/>
  <c r="T873" i="45" s="1"/>
  <c r="U873" i="45"/>
  <c r="V873" i="45" s="1"/>
  <c r="S462" i="45"/>
  <c r="U462" i="45"/>
  <c r="V462" i="45" s="1"/>
  <c r="U348" i="45"/>
  <c r="V348" i="45" s="1"/>
  <c r="S348" i="45"/>
  <c r="T348" i="45" s="1"/>
  <c r="U519" i="45"/>
  <c r="V519" i="45" s="1"/>
  <c r="S519" i="45"/>
  <c r="T519" i="45" s="1"/>
  <c r="U775" i="45"/>
  <c r="V775" i="45" s="1"/>
  <c r="S775" i="45"/>
  <c r="T775" i="45" s="1"/>
  <c r="S1481" i="45"/>
  <c r="T1481" i="45" s="1"/>
  <c r="U1481" i="45"/>
  <c r="V1481" i="45" s="1"/>
  <c r="S870" i="45"/>
  <c r="T870" i="45" s="1"/>
  <c r="U870" i="45"/>
  <c r="V870" i="45" s="1"/>
  <c r="S1042" i="45"/>
  <c r="T1042" i="45" s="1"/>
  <c r="U1042" i="45"/>
  <c r="V1042" i="45" s="1"/>
  <c r="S1610" i="45"/>
  <c r="T1610" i="45" s="1"/>
  <c r="U1610" i="45"/>
  <c r="V1610" i="45" s="1"/>
  <c r="U1151" i="45"/>
  <c r="V1151" i="45" s="1"/>
  <c r="S1151" i="45"/>
  <c r="T1151" i="45" s="1"/>
  <c r="U1196" i="45"/>
  <c r="V1196" i="45" s="1"/>
  <c r="S231" i="45"/>
  <c r="T231" i="45" s="1"/>
  <c r="U231" i="45"/>
  <c r="V231" i="45" s="1"/>
  <c r="U1651" i="45"/>
  <c r="V1651" i="45" s="1"/>
  <c r="S1651" i="45"/>
  <c r="T1651" i="45" s="1"/>
  <c r="U64" i="45"/>
  <c r="V64" i="45" s="1"/>
  <c r="S993" i="45"/>
  <c r="T993" i="45" s="1"/>
  <c r="U993" i="45"/>
  <c r="V993" i="45" s="1"/>
  <c r="S1575" i="45"/>
  <c r="T1575" i="45" s="1"/>
  <c r="U1575" i="45"/>
  <c r="V1575" i="45" s="1"/>
  <c r="E12" i="13"/>
  <c r="H12" i="13"/>
  <c r="F12" i="13"/>
  <c r="J12" i="13"/>
  <c r="S162" i="45"/>
  <c r="T162" i="45" s="1"/>
  <c r="U162" i="45"/>
  <c r="V162" i="45" s="1"/>
  <c r="S1653" i="45"/>
  <c r="T1653" i="45" s="1"/>
  <c r="U1653" i="45"/>
  <c r="V1653" i="45" s="1"/>
  <c r="S1063" i="45"/>
  <c r="T1063" i="45" s="1"/>
  <c r="U1063" i="45"/>
  <c r="V1063" i="45" s="1"/>
  <c r="S190" i="45"/>
  <c r="T190" i="45" s="1"/>
  <c r="U190" i="45"/>
  <c r="V190" i="45" s="1"/>
  <c r="G10" i="14"/>
  <c r="U81" i="45" s="1"/>
  <c r="V81" i="45" s="1"/>
  <c r="C10" i="14"/>
  <c r="S962" i="45"/>
  <c r="T962" i="45" s="1"/>
  <c r="U962" i="45"/>
  <c r="V962" i="45" s="1"/>
  <c r="S236" i="45"/>
  <c r="T236" i="45" s="1"/>
  <c r="U236" i="45"/>
  <c r="V236" i="45" s="1"/>
  <c r="S1637" i="45"/>
  <c r="T1637" i="45" s="1"/>
  <c r="U1637" i="45"/>
  <c r="V1637" i="45" s="1"/>
  <c r="S946" i="45"/>
  <c r="T946" i="45" s="1"/>
  <c r="U946" i="45"/>
  <c r="V946" i="45" s="1"/>
  <c r="S959" i="45"/>
  <c r="T959" i="45" s="1"/>
  <c r="U959" i="45"/>
  <c r="V959" i="45" s="1"/>
  <c r="S221" i="45"/>
  <c r="T221" i="45" s="1"/>
  <c r="U221" i="45"/>
  <c r="V221" i="45" s="1"/>
  <c r="S1119" i="45"/>
  <c r="T1119" i="45" s="1"/>
  <c r="U1119" i="45"/>
  <c r="V1119" i="45" s="1"/>
  <c r="S950" i="45"/>
  <c r="T950" i="45" s="1"/>
  <c r="U950" i="45"/>
  <c r="V950" i="45" s="1"/>
  <c r="S199" i="45"/>
  <c r="T199" i="45" s="1"/>
  <c r="U199" i="45"/>
  <c r="V199" i="45" s="1"/>
  <c r="S1083" i="45"/>
  <c r="T1083" i="45" s="1"/>
  <c r="U1083" i="45"/>
  <c r="V1083" i="45" s="1"/>
  <c r="L9" i="11"/>
  <c r="M9" i="11"/>
  <c r="F9" i="11"/>
  <c r="S954" i="45" s="1"/>
  <c r="T954" i="45" s="1"/>
  <c r="C9" i="11"/>
  <c r="G9" i="11"/>
  <c r="U954" i="45" s="1"/>
  <c r="V954" i="45" s="1"/>
  <c r="U1584" i="45"/>
  <c r="V1584" i="45" s="1"/>
  <c r="S1584" i="45"/>
  <c r="T1584" i="45" s="1"/>
  <c r="S1057" i="45"/>
  <c r="T1057" i="45" s="1"/>
  <c r="U1057" i="45"/>
  <c r="V1057" i="45" s="1"/>
  <c r="S970" i="45"/>
  <c r="T970" i="45" s="1"/>
  <c r="U970" i="45"/>
  <c r="V970" i="45" s="1"/>
  <c r="U167" i="45"/>
  <c r="V167" i="45" s="1"/>
  <c r="S167" i="45"/>
  <c r="T167" i="45" s="1"/>
  <c r="S1589" i="45"/>
  <c r="T1589" i="45" s="1"/>
  <c r="U1589" i="45"/>
  <c r="V1589" i="45" s="1"/>
  <c r="U905" i="45"/>
  <c r="V905" i="45" s="1"/>
  <c r="S905" i="45"/>
  <c r="T905" i="45" s="1"/>
  <c r="S1012" i="45"/>
  <c r="T1012" i="45" s="1"/>
  <c r="U1012" i="45"/>
  <c r="V1012" i="45" s="1"/>
  <c r="S175" i="45"/>
  <c r="T175" i="45" s="1"/>
  <c r="U175" i="45"/>
  <c r="V175" i="45" s="1"/>
  <c r="S1105" i="45"/>
  <c r="T1105" i="45" s="1"/>
  <c r="U1105" i="45"/>
  <c r="V1105" i="45" s="1"/>
  <c r="S1198" i="45"/>
  <c r="T1198" i="45" s="1"/>
  <c r="S320" i="45"/>
  <c r="T320" i="45" s="1"/>
  <c r="U320" i="45"/>
  <c r="V320" i="45" s="1"/>
  <c r="U244" i="45"/>
  <c r="V244" i="45" s="1"/>
  <c r="S244" i="45"/>
  <c r="T244" i="45" s="1"/>
  <c r="C3" i="25"/>
  <c r="S341" i="45"/>
  <c r="T341" i="45" s="1"/>
  <c r="U341" i="45"/>
  <c r="V341" i="45" s="1"/>
  <c r="U251" i="45"/>
  <c r="V251" i="45" s="1"/>
  <c r="S251" i="45"/>
  <c r="T251" i="45" s="1"/>
  <c r="S313" i="45"/>
  <c r="T313" i="45" s="1"/>
  <c r="U313" i="45"/>
  <c r="V313" i="45" s="1"/>
  <c r="S118" i="45"/>
  <c r="T118" i="45" s="1"/>
  <c r="U118" i="45"/>
  <c r="V118" i="45" s="1"/>
  <c r="S663" i="45"/>
  <c r="T663" i="45" s="1"/>
  <c r="U663" i="45"/>
  <c r="V663" i="45" s="1"/>
  <c r="S281" i="45"/>
  <c r="T281" i="45" s="1"/>
  <c r="U281" i="45"/>
  <c r="V281" i="45" s="1"/>
  <c r="S471" i="45"/>
  <c r="U471" i="45"/>
  <c r="V471" i="45" s="1"/>
  <c r="S246" i="45"/>
  <c r="T246" i="45" s="1"/>
  <c r="U246" i="45"/>
  <c r="V246" i="45" s="1"/>
  <c r="U1301" i="45"/>
  <c r="V1301" i="45" s="1"/>
  <c r="S1301" i="45"/>
  <c r="T1301" i="45" s="1"/>
  <c r="U1360" i="45"/>
  <c r="V1360" i="45" s="1"/>
  <c r="S1291" i="45"/>
  <c r="T1291" i="45" s="1"/>
  <c r="U1291" i="45"/>
  <c r="V1291" i="45" s="1"/>
  <c r="U342" i="45"/>
  <c r="V342" i="45" s="1"/>
  <c r="S342" i="45"/>
  <c r="T342" i="45" s="1"/>
  <c r="J12" i="2"/>
  <c r="H12" i="2"/>
  <c r="E12" i="2"/>
  <c r="S1234" i="45" s="1"/>
  <c r="T1234" i="45" s="1"/>
  <c r="F12" i="2"/>
  <c r="U1234" i="45" s="1"/>
  <c r="V1234" i="45" s="1"/>
  <c r="S1263" i="45"/>
  <c r="T1263" i="45" s="1"/>
  <c r="U1263" i="45"/>
  <c r="V1263" i="45" s="1"/>
  <c r="S1389" i="45"/>
  <c r="T1389" i="45" s="1"/>
  <c r="U1389" i="45"/>
  <c r="V1389" i="45" s="1"/>
  <c r="S330" i="45"/>
  <c r="T330" i="45" s="1"/>
  <c r="U330" i="45"/>
  <c r="V330" i="45" s="1"/>
  <c r="U1331" i="45"/>
  <c r="V1331" i="45" s="1"/>
  <c r="S1331" i="45"/>
  <c r="T1331" i="45" s="1"/>
  <c r="S1325" i="45"/>
  <c r="T1325" i="45" s="1"/>
  <c r="U1325" i="45"/>
  <c r="V1325" i="45" s="1"/>
  <c r="U1475" i="45"/>
  <c r="V1475" i="45" s="1"/>
  <c r="S1475" i="45"/>
  <c r="T1475" i="45" s="1"/>
  <c r="S248" i="45"/>
  <c r="T248" i="45" s="1"/>
  <c r="U248" i="45"/>
  <c r="V248" i="45" s="1"/>
  <c r="L13" i="4"/>
  <c r="G13" i="4"/>
  <c r="U636" i="45" s="1"/>
  <c r="V636" i="45" s="1"/>
  <c r="C13" i="4"/>
  <c r="F13" i="4"/>
  <c r="S636" i="45" s="1"/>
  <c r="T636" i="45" s="1"/>
  <c r="M13" i="4"/>
  <c r="U1358" i="45"/>
  <c r="V1358" i="45" s="1"/>
  <c r="U1308" i="45"/>
  <c r="V1308" i="45" s="1"/>
  <c r="S1308" i="45"/>
  <c r="T1308" i="45" s="1"/>
  <c r="U699" i="45"/>
  <c r="V699" i="45" s="1"/>
  <c r="S699" i="45"/>
  <c r="T699" i="45" s="1"/>
  <c r="U247" i="45"/>
  <c r="V247" i="45" s="1"/>
  <c r="S247" i="45"/>
  <c r="T247" i="45" s="1"/>
  <c r="S1299" i="45"/>
  <c r="T1299" i="45" s="1"/>
  <c r="U1299" i="45"/>
  <c r="V1299" i="45" s="1"/>
  <c r="U1359" i="45"/>
  <c r="V1359" i="45" s="1"/>
  <c r="S1359" i="45"/>
  <c r="T1359" i="45" s="1"/>
  <c r="U1432" i="45"/>
  <c r="V1432" i="45" s="1"/>
  <c r="U668" i="45"/>
  <c r="V668" i="45" s="1"/>
  <c r="S668" i="45"/>
  <c r="T668" i="45" s="1"/>
  <c r="U273" i="45"/>
  <c r="V273" i="45" s="1"/>
  <c r="S273" i="45"/>
  <c r="T273" i="45" s="1"/>
  <c r="U1417" i="45"/>
  <c r="V1417" i="45" s="1"/>
  <c r="S782" i="45"/>
  <c r="T782" i="45" s="1"/>
  <c r="U782" i="45"/>
  <c r="V782" i="45" s="1"/>
  <c r="S270" i="45"/>
  <c r="T270" i="45" s="1"/>
  <c r="U270" i="45"/>
  <c r="V270" i="45" s="1"/>
  <c r="U1282" i="45"/>
  <c r="V1282" i="45" s="1"/>
  <c r="S1282" i="45"/>
  <c r="T1282" i="45" s="1"/>
  <c r="S283" i="45"/>
  <c r="T283" i="45" s="1"/>
  <c r="U283" i="45"/>
  <c r="V283" i="45" s="1"/>
  <c r="U1401" i="45"/>
  <c r="V1401" i="45" s="1"/>
  <c r="S1298" i="45"/>
  <c r="T1298" i="45" s="1"/>
  <c r="U1298" i="45"/>
  <c r="V1298" i="45" s="1"/>
  <c r="S464" i="45"/>
  <c r="U464" i="45"/>
  <c r="V464" i="45" s="1"/>
  <c r="U896" i="45"/>
  <c r="V896" i="45" s="1"/>
  <c r="S896" i="45"/>
  <c r="T896" i="45" s="1"/>
  <c r="S681" i="45"/>
  <c r="T681" i="45" s="1"/>
  <c r="U681" i="45"/>
  <c r="V681" i="45" s="1"/>
  <c r="S376" i="45"/>
  <c r="T376" i="45" s="1"/>
  <c r="U376" i="45"/>
  <c r="V376" i="45" s="1"/>
  <c r="U819" i="45"/>
  <c r="V819" i="45" s="1"/>
  <c r="S819" i="45"/>
  <c r="T819" i="45" s="1"/>
  <c r="S122" i="45"/>
  <c r="T122" i="45" s="1"/>
  <c r="U122" i="45"/>
  <c r="V122" i="45" s="1"/>
  <c r="U909" i="45"/>
  <c r="V909" i="45" s="1"/>
  <c r="S909" i="45"/>
  <c r="T909" i="45" s="1"/>
  <c r="S166" i="45"/>
  <c r="T166" i="45" s="1"/>
  <c r="U166" i="45"/>
  <c r="V166" i="45" s="1"/>
  <c r="S690" i="45"/>
  <c r="T690" i="45" s="1"/>
  <c r="U690" i="45"/>
  <c r="V690" i="45" s="1"/>
  <c r="E10" i="7"/>
  <c r="S536" i="45" s="1"/>
  <c r="T536" i="45" s="1"/>
  <c r="F10" i="7"/>
  <c r="U536" i="45" s="1"/>
  <c r="V536" i="45" s="1"/>
  <c r="H10" i="7"/>
  <c r="J10" i="7"/>
  <c r="U769" i="45"/>
  <c r="V769" i="45" s="1"/>
  <c r="S769" i="45"/>
  <c r="T769" i="45" s="1"/>
  <c r="U1537" i="45"/>
  <c r="V1537" i="45" s="1"/>
  <c r="S1537" i="45"/>
  <c r="T1537" i="45" s="1"/>
  <c r="U855" i="45"/>
  <c r="V855" i="45" s="1"/>
  <c r="S855" i="45"/>
  <c r="T855" i="45" s="1"/>
  <c r="S188" i="45"/>
  <c r="T188" i="45" s="1"/>
  <c r="U188" i="45"/>
  <c r="V188" i="45" s="1"/>
  <c r="S627" i="45"/>
  <c r="T627" i="45" s="1"/>
  <c r="U627" i="45"/>
  <c r="V627" i="45" s="1"/>
  <c r="S506" i="45"/>
  <c r="T506" i="45" s="1"/>
  <c r="U506" i="45"/>
  <c r="V506" i="45" s="1"/>
  <c r="U778" i="45"/>
  <c r="V778" i="45" s="1"/>
  <c r="S778" i="45"/>
  <c r="T778" i="45" s="1"/>
  <c r="U1467" i="45"/>
  <c r="V1467" i="45" s="1"/>
  <c r="S1467" i="45"/>
  <c r="T1467" i="45" s="1"/>
  <c r="S435" i="45"/>
  <c r="U435" i="45"/>
  <c r="V435" i="45" s="1"/>
  <c r="S635" i="45"/>
  <c r="T635" i="45" s="1"/>
  <c r="U635" i="45"/>
  <c r="V635" i="45" s="1"/>
  <c r="U494" i="45"/>
  <c r="V494" i="45" s="1"/>
  <c r="S494" i="45"/>
  <c r="T494" i="45" s="1"/>
  <c r="U744" i="45"/>
  <c r="V744" i="45" s="1"/>
  <c r="S744" i="45"/>
  <c r="T744" i="45" s="1"/>
  <c r="U1529" i="45"/>
  <c r="V1529" i="45" s="1"/>
  <c r="S1529" i="45"/>
  <c r="T1529" i="45" s="1"/>
  <c r="U484" i="45"/>
  <c r="V484" i="45" s="1"/>
  <c r="S484" i="45"/>
  <c r="T484" i="45" s="1"/>
  <c r="F8" i="9"/>
  <c r="U780" i="45" s="1"/>
  <c r="V780" i="45" s="1"/>
  <c r="E8" i="9"/>
  <c r="S780" i="45" s="1"/>
  <c r="T780" i="45" s="1"/>
  <c r="H8" i="9"/>
  <c r="J8" i="9"/>
  <c r="U1498" i="45"/>
  <c r="V1498" i="45" s="1"/>
  <c r="S1498" i="45"/>
  <c r="T1498" i="45" s="1"/>
  <c r="S586" i="45"/>
  <c r="T586" i="45" s="1"/>
  <c r="U586" i="45"/>
  <c r="V586" i="45" s="1"/>
  <c r="U524" i="45"/>
  <c r="V524" i="45" s="1"/>
  <c r="S524" i="45"/>
  <c r="T524" i="45" s="1"/>
  <c r="S755" i="45"/>
  <c r="T755" i="45" s="1"/>
  <c r="U755" i="45"/>
  <c r="V755" i="45" s="1"/>
  <c r="U1472" i="45"/>
  <c r="V1472" i="45" s="1"/>
  <c r="S1472" i="45"/>
  <c r="T1472" i="45" s="1"/>
  <c r="G12" i="10"/>
  <c r="U934" i="45" s="1"/>
  <c r="V934" i="45" s="1"/>
  <c r="L12" i="10"/>
  <c r="M12" i="10"/>
  <c r="C12" i="10"/>
  <c r="F12" i="10"/>
  <c r="S934" i="45" s="1"/>
  <c r="T934" i="45" s="1"/>
  <c r="S611" i="45"/>
  <c r="T611" i="45" s="1"/>
  <c r="U611" i="45"/>
  <c r="V611" i="45" s="1"/>
  <c r="S559" i="45"/>
  <c r="T559" i="45" s="1"/>
  <c r="U559" i="45"/>
  <c r="V559" i="45" s="1"/>
  <c r="S824" i="45"/>
  <c r="T824" i="45" s="1"/>
  <c r="U824" i="45"/>
  <c r="V824" i="45" s="1"/>
  <c r="U1483" i="45"/>
  <c r="V1483" i="45" s="1"/>
  <c r="S1483" i="45"/>
  <c r="T1483" i="45" s="1"/>
  <c r="C6" i="4"/>
  <c r="L6" i="4"/>
  <c r="M6" i="4"/>
  <c r="F6" i="4"/>
  <c r="S638" i="45" s="1"/>
  <c r="T638" i="45" s="1"/>
  <c r="G6" i="4"/>
  <c r="U638" i="45" s="1"/>
  <c r="V638" i="45" s="1"/>
  <c r="S546" i="45"/>
  <c r="T546" i="45" s="1"/>
  <c r="U546" i="45"/>
  <c r="V546" i="45" s="1"/>
  <c r="U806" i="45"/>
  <c r="V806" i="45" s="1"/>
  <c r="S806" i="45"/>
  <c r="T806" i="45" s="1"/>
  <c r="S1470" i="45"/>
  <c r="T1470" i="45" s="1"/>
  <c r="U1470" i="45"/>
  <c r="V1470" i="45" s="1"/>
  <c r="U923" i="45"/>
  <c r="V923" i="45" s="1"/>
  <c r="S923" i="45"/>
  <c r="T923" i="45" s="1"/>
  <c r="S686" i="45"/>
  <c r="T686" i="45" s="1"/>
  <c r="U686" i="45"/>
  <c r="V686" i="45" s="1"/>
  <c r="U785" i="45"/>
  <c r="V785" i="45" s="1"/>
  <c r="S785" i="45"/>
  <c r="T785" i="45" s="1"/>
  <c r="U1547" i="45"/>
  <c r="V1547" i="45" s="1"/>
  <c r="S1547" i="45"/>
  <c r="T1547" i="45" s="1"/>
  <c r="U918" i="45"/>
  <c r="V918" i="45" s="1"/>
  <c r="S918" i="45"/>
  <c r="T918" i="45" s="1"/>
  <c r="U654" i="45"/>
  <c r="V654" i="45" s="1"/>
  <c r="S654" i="45"/>
  <c r="T654" i="45" s="1"/>
  <c r="U508" i="45"/>
  <c r="V508" i="45" s="1"/>
  <c r="S508" i="45"/>
  <c r="T508" i="45" s="1"/>
  <c r="S790" i="45"/>
  <c r="T790" i="45" s="1"/>
  <c r="U790" i="45"/>
  <c r="V790" i="45" s="1"/>
  <c r="S1509" i="45"/>
  <c r="T1509" i="45" s="1"/>
  <c r="U1509" i="45"/>
  <c r="V1509" i="45" s="1"/>
  <c r="U1583" i="45"/>
  <c r="V1583" i="45" s="1"/>
  <c r="S1583" i="45"/>
  <c r="T1583" i="45" s="1"/>
  <c r="S1077" i="45"/>
  <c r="T1077" i="45" s="1"/>
  <c r="U1077" i="45"/>
  <c r="V1077" i="45" s="1"/>
  <c r="U984" i="45"/>
  <c r="V984" i="45" s="1"/>
  <c r="S984" i="45"/>
  <c r="T984" i="45" s="1"/>
  <c r="S1097" i="45"/>
  <c r="T1097" i="45" s="1"/>
  <c r="U1097" i="45"/>
  <c r="V1097" i="45" s="1"/>
  <c r="S59" i="45"/>
  <c r="T59" i="45" s="1"/>
  <c r="U1657" i="45"/>
  <c r="V1657" i="45" s="1"/>
  <c r="S1657" i="45"/>
  <c r="T1657" i="45" s="1"/>
  <c r="E11" i="13"/>
  <c r="S1127" i="45" s="1"/>
  <c r="T1127" i="45" s="1"/>
  <c r="H11" i="13"/>
  <c r="J11" i="13"/>
  <c r="F11" i="13"/>
  <c r="U1127" i="45" s="1"/>
  <c r="V1127" i="45" s="1"/>
  <c r="S25" i="45"/>
  <c r="T25" i="45" s="1"/>
  <c r="U25" i="45"/>
  <c r="V25" i="45" s="1"/>
  <c r="S144" i="45"/>
  <c r="T144" i="45" s="1"/>
  <c r="U144" i="45"/>
  <c r="V144" i="45" s="1"/>
  <c r="U1652" i="45"/>
  <c r="V1652" i="45" s="1"/>
  <c r="S1652" i="45"/>
  <c r="T1652" i="45" s="1"/>
  <c r="U1182" i="45"/>
  <c r="V1182" i="45" s="1"/>
  <c r="S1045" i="45"/>
  <c r="T1045" i="45" s="1"/>
  <c r="U1045" i="45"/>
  <c r="V1045" i="45" s="1"/>
  <c r="E8" i="16"/>
  <c r="S207" i="45" s="1"/>
  <c r="T207" i="45" s="1"/>
  <c r="H8" i="16"/>
  <c r="F8" i="16"/>
  <c r="U207" i="45" s="1"/>
  <c r="V207" i="45" s="1"/>
  <c r="J8" i="16"/>
  <c r="S1132" i="45"/>
  <c r="T1132" i="45" s="1"/>
  <c r="U1132" i="45"/>
  <c r="V1132" i="45" s="1"/>
  <c r="U76" i="45"/>
  <c r="V76" i="45" s="1"/>
  <c r="S225" i="45"/>
  <c r="T225" i="45" s="1"/>
  <c r="U225" i="45"/>
  <c r="V225" i="45" s="1"/>
  <c r="U1121" i="45"/>
  <c r="V1121" i="45" s="1"/>
  <c r="S1121" i="45"/>
  <c r="T1121" i="45" s="1"/>
  <c r="S990" i="45"/>
  <c r="T990" i="45" s="1"/>
  <c r="U990" i="45"/>
  <c r="V990" i="45" s="1"/>
  <c r="U1623" i="45"/>
  <c r="V1623" i="45" s="1"/>
  <c r="S1623" i="45"/>
  <c r="T1623" i="45" s="1"/>
  <c r="J13" i="13"/>
  <c r="H13" i="13"/>
  <c r="F13" i="13"/>
  <c r="U1128" i="45" s="1"/>
  <c r="V1128" i="45" s="1"/>
  <c r="E13" i="13"/>
  <c r="S1128" i="45" s="1"/>
  <c r="T1128" i="45" s="1"/>
  <c r="U40" i="45"/>
  <c r="V40" i="45" s="1"/>
  <c r="E11" i="16"/>
  <c r="S210" i="45" s="1"/>
  <c r="T210" i="45" s="1"/>
  <c r="J11" i="16"/>
  <c r="F11" i="16"/>
  <c r="U210" i="45" s="1"/>
  <c r="V210" i="45" s="1"/>
  <c r="H11" i="16"/>
  <c r="S1141" i="45"/>
  <c r="T1141" i="45" s="1"/>
  <c r="U1141" i="45"/>
  <c r="V1141" i="45" s="1"/>
  <c r="S859" i="45"/>
  <c r="T859" i="45" s="1"/>
  <c r="U859" i="45"/>
  <c r="V859" i="45" s="1"/>
  <c r="Y1160" i="45"/>
  <c r="Z1160" i="45" s="1"/>
  <c r="S1618" i="45"/>
  <c r="T1618" i="45" s="1"/>
  <c r="U1618" i="45"/>
  <c r="V1618" i="45" s="1"/>
  <c r="U1076" i="45"/>
  <c r="V1076" i="45" s="1"/>
  <c r="S1076" i="45"/>
  <c r="T1076" i="45" s="1"/>
  <c r="S1048" i="45"/>
  <c r="T1048" i="45" s="1"/>
  <c r="U1048" i="45"/>
  <c r="V1048" i="45" s="1"/>
  <c r="S189" i="45"/>
  <c r="T189" i="45" s="1"/>
  <c r="U189" i="45"/>
  <c r="V189" i="45" s="1"/>
  <c r="U1588" i="45"/>
  <c r="V1588" i="45" s="1"/>
  <c r="S1588" i="45"/>
  <c r="T1588" i="45" s="1"/>
  <c r="U893" i="45"/>
  <c r="V893" i="45" s="1"/>
  <c r="S893" i="45"/>
  <c r="T893" i="45" s="1"/>
  <c r="S964" i="45"/>
  <c r="T964" i="45" s="1"/>
  <c r="U964" i="45"/>
  <c r="V964" i="45" s="1"/>
  <c r="S1577" i="45"/>
  <c r="T1577" i="45" s="1"/>
  <c r="U1577" i="45"/>
  <c r="V1577" i="45" s="1"/>
  <c r="U1080" i="45"/>
  <c r="V1080" i="45" s="1"/>
  <c r="S1080" i="45"/>
  <c r="T1080" i="45" s="1"/>
  <c r="S1372" i="45"/>
  <c r="T1372" i="45" s="1"/>
  <c r="U1372" i="45"/>
  <c r="V1372" i="45" s="1"/>
  <c r="U1315" i="45"/>
  <c r="V1315" i="45" s="1"/>
  <c r="S1315" i="45"/>
  <c r="T1315" i="45" s="1"/>
  <c r="S463" i="45"/>
  <c r="U463" i="45"/>
  <c r="V463" i="45" s="1"/>
  <c r="S1321" i="45"/>
  <c r="T1321" i="45" s="1"/>
  <c r="U1321" i="45"/>
  <c r="V1321" i="45" s="1"/>
  <c r="U1355" i="45"/>
  <c r="V1355" i="45" s="1"/>
  <c r="S1274" i="45"/>
  <c r="T1274" i="45" s="1"/>
  <c r="U1274" i="45"/>
  <c r="V1274" i="45" s="1"/>
  <c r="S357" i="45"/>
  <c r="T357" i="45" s="1"/>
  <c r="U357" i="45"/>
  <c r="V357" i="45" s="1"/>
  <c r="U311" i="45"/>
  <c r="V311" i="45" s="1"/>
  <c r="S311" i="45"/>
  <c r="T311" i="45" s="1"/>
  <c r="S1328" i="45"/>
  <c r="T1328" i="45" s="1"/>
  <c r="U1328" i="45"/>
  <c r="V1328" i="45" s="1"/>
  <c r="S445" i="45"/>
  <c r="U445" i="45"/>
  <c r="V445" i="45" s="1"/>
  <c r="U601" i="45"/>
  <c r="V601" i="45" s="1"/>
  <c r="S601" i="45"/>
  <c r="T601" i="45" s="1"/>
  <c r="U290" i="45"/>
  <c r="V290" i="45" s="1"/>
  <c r="S290" i="45"/>
  <c r="T290" i="45" s="1"/>
  <c r="U1403" i="45"/>
  <c r="V1403" i="45" s="1"/>
  <c r="U419" i="45"/>
  <c r="V419" i="45" s="1"/>
  <c r="S419" i="45"/>
  <c r="S1488" i="45"/>
  <c r="T1488" i="45" s="1"/>
  <c r="U1488" i="45"/>
  <c r="V1488" i="45" s="1"/>
  <c r="S291" i="45"/>
  <c r="T291" i="45" s="1"/>
  <c r="U291" i="45"/>
  <c r="V291" i="45" s="1"/>
  <c r="U1243" i="45"/>
  <c r="V1243" i="45" s="1"/>
  <c r="S1243" i="45"/>
  <c r="T1243" i="45" s="1"/>
  <c r="S1373" i="45"/>
  <c r="T1373" i="45" s="1"/>
  <c r="U1373" i="45"/>
  <c r="V1373" i="45" s="1"/>
  <c r="U1322" i="45"/>
  <c r="V1322" i="45" s="1"/>
  <c r="S1322" i="45"/>
  <c r="T1322" i="45" s="1"/>
  <c r="U316" i="45"/>
  <c r="V316" i="45" s="1"/>
  <c r="S316" i="45"/>
  <c r="T316" i="45" s="1"/>
  <c r="Y275" i="45"/>
  <c r="Z275" i="45" s="1"/>
  <c r="S1414" i="45"/>
  <c r="T1414" i="45" s="1"/>
  <c r="U1414" i="45"/>
  <c r="V1414" i="45" s="1"/>
  <c r="S437" i="45"/>
  <c r="U437" i="45"/>
  <c r="V437" i="45" s="1"/>
  <c r="U882" i="45"/>
  <c r="V882" i="45" s="1"/>
  <c r="S882" i="45"/>
  <c r="T882" i="45" s="1"/>
  <c r="S623" i="45"/>
  <c r="T623" i="45" s="1"/>
  <c r="U623" i="45"/>
  <c r="V623" i="45" s="1"/>
  <c r="S578" i="45"/>
  <c r="T578" i="45" s="1"/>
  <c r="U578" i="45"/>
  <c r="V578" i="45" s="1"/>
  <c r="F13" i="12"/>
  <c r="U1525" i="45" s="1"/>
  <c r="V1525" i="45" s="1"/>
  <c r="J13" i="12"/>
  <c r="H13" i="12"/>
  <c r="E13" i="12"/>
  <c r="S1525" i="45" s="1"/>
  <c r="T1525" i="45" s="1"/>
  <c r="S830" i="45"/>
  <c r="T830" i="45" s="1"/>
  <c r="U830" i="45"/>
  <c r="V830" i="45" s="1"/>
  <c r="S1565" i="45"/>
  <c r="T1565" i="45" s="1"/>
  <c r="U1565" i="45"/>
  <c r="V1565" i="45" s="1"/>
  <c r="U485" i="45"/>
  <c r="V485" i="45" s="1"/>
  <c r="S485" i="45"/>
  <c r="T485" i="45" s="1"/>
  <c r="U737" i="45"/>
  <c r="V737" i="45" s="1"/>
  <c r="S737" i="45"/>
  <c r="T737" i="45" s="1"/>
  <c r="S1453" i="45"/>
  <c r="T1453" i="45" s="1"/>
  <c r="U1453" i="45"/>
  <c r="V1453" i="45" s="1"/>
  <c r="E6" i="13"/>
  <c r="S1122" i="45" s="1"/>
  <c r="T1122" i="45" s="1"/>
  <c r="J6" i="13"/>
  <c r="F6" i="13"/>
  <c r="U1122" i="45" s="1"/>
  <c r="V1122" i="45" s="1"/>
  <c r="H6" i="13"/>
  <c r="S685" i="45"/>
  <c r="T685" i="45" s="1"/>
  <c r="U685" i="45"/>
  <c r="V685" i="45" s="1"/>
  <c r="U403" i="45"/>
  <c r="V403" i="45" s="1"/>
  <c r="S403" i="45"/>
  <c r="T403" i="45" s="1"/>
  <c r="U505" i="45"/>
  <c r="V505" i="45" s="1"/>
  <c r="S505" i="45"/>
  <c r="T505" i="45" s="1"/>
  <c r="U714" i="45"/>
  <c r="V714" i="45" s="1"/>
  <c r="S714" i="45"/>
  <c r="T714" i="45" s="1"/>
  <c r="U1450" i="45"/>
  <c r="V1450" i="45" s="1"/>
  <c r="S1450" i="45"/>
  <c r="T1450" i="45" s="1"/>
  <c r="F8" i="4"/>
  <c r="S643" i="45" s="1"/>
  <c r="T643" i="45" s="1"/>
  <c r="C8" i="4"/>
  <c r="G8" i="4"/>
  <c r="U643" i="45" s="1"/>
  <c r="V643" i="45" s="1"/>
  <c r="L8" i="4"/>
  <c r="M8" i="4"/>
  <c r="S374" i="45"/>
  <c r="T374" i="45" s="1"/>
  <c r="U374" i="45"/>
  <c r="V374" i="45" s="1"/>
  <c r="S550" i="45"/>
  <c r="T550" i="45" s="1"/>
  <c r="U550" i="45"/>
  <c r="V550" i="45" s="1"/>
  <c r="U563" i="45"/>
  <c r="V563" i="45" s="1"/>
  <c r="S563" i="45"/>
  <c r="T563" i="45" s="1"/>
  <c r="S1496" i="45"/>
  <c r="T1496" i="45" s="1"/>
  <c r="U1496" i="45"/>
  <c r="V1496" i="45" s="1"/>
  <c r="S842" i="45"/>
  <c r="T842" i="45" s="1"/>
  <c r="U842" i="45"/>
  <c r="V842" i="45" s="1"/>
  <c r="S1661" i="45"/>
  <c r="U1661" i="45"/>
  <c r="V1661" i="45" s="1"/>
  <c r="U655" i="45"/>
  <c r="V655" i="45" s="1"/>
  <c r="S655" i="45"/>
  <c r="T655" i="45" s="1"/>
  <c r="S397" i="45"/>
  <c r="T397" i="45" s="1"/>
  <c r="U397" i="45"/>
  <c r="V397" i="45" s="1"/>
  <c r="S483" i="45"/>
  <c r="T483" i="45" s="1"/>
  <c r="U483" i="45"/>
  <c r="V483" i="45" s="1"/>
  <c r="U704" i="45"/>
  <c r="V704" i="45" s="1"/>
  <c r="S704" i="45"/>
  <c r="T704" i="45" s="1"/>
  <c r="S1487" i="45"/>
  <c r="T1487" i="45" s="1"/>
  <c r="U1487" i="45"/>
  <c r="V1487" i="45" s="1"/>
  <c r="U845" i="45"/>
  <c r="V845" i="45" s="1"/>
  <c r="S845" i="45"/>
  <c r="T845" i="45" s="1"/>
  <c r="U602" i="45"/>
  <c r="V602" i="45" s="1"/>
  <c r="S602" i="45"/>
  <c r="T602" i="45" s="1"/>
  <c r="S477" i="45"/>
  <c r="T477" i="45" s="1"/>
  <c r="U477" i="45"/>
  <c r="V477" i="45" s="1"/>
  <c r="S783" i="45"/>
  <c r="T783" i="45" s="1"/>
  <c r="U783" i="45"/>
  <c r="V783" i="45" s="1"/>
  <c r="U1495" i="45"/>
  <c r="V1495" i="45" s="1"/>
  <c r="S1495" i="45"/>
  <c r="T1495" i="45" s="1"/>
  <c r="U596" i="45"/>
  <c r="V596" i="45" s="1"/>
  <c r="S596" i="45"/>
  <c r="T596" i="45" s="1"/>
  <c r="S407" i="45"/>
  <c r="T407" i="45" s="1"/>
  <c r="U407" i="45"/>
  <c r="V407" i="45" s="1"/>
  <c r="S759" i="45"/>
  <c r="T759" i="45" s="1"/>
  <c r="U759" i="45"/>
  <c r="V759" i="45" s="1"/>
  <c r="S804" i="45"/>
  <c r="T804" i="45" s="1"/>
  <c r="U804" i="45"/>
  <c r="V804" i="45" s="1"/>
  <c r="U1447" i="45"/>
  <c r="V1447" i="45" s="1"/>
  <c r="S1447" i="45"/>
  <c r="T1447" i="45" s="1"/>
  <c r="S630" i="45"/>
  <c r="T630" i="45" s="1"/>
  <c r="U630" i="45"/>
  <c r="V630" i="45" s="1"/>
  <c r="S418" i="45"/>
  <c r="T418" i="45" s="1"/>
  <c r="U418" i="45"/>
  <c r="V418" i="45" s="1"/>
  <c r="S734" i="45"/>
  <c r="T734" i="45" s="1"/>
  <c r="U734" i="45"/>
  <c r="V734" i="45" s="1"/>
  <c r="S827" i="45"/>
  <c r="T827" i="45" s="1"/>
  <c r="U827" i="45"/>
  <c r="V827" i="45" s="1"/>
  <c r="S892" i="45"/>
  <c r="T892" i="45" s="1"/>
  <c r="U892" i="45"/>
  <c r="V892" i="45" s="1"/>
  <c r="S614" i="45"/>
  <c r="T614" i="45" s="1"/>
  <c r="U614" i="45"/>
  <c r="V614" i="45" s="1"/>
  <c r="S491" i="45"/>
  <c r="T491" i="45" s="1"/>
  <c r="U491" i="45"/>
  <c r="V491" i="45" s="1"/>
  <c r="S825" i="45"/>
  <c r="T825" i="45" s="1"/>
  <c r="U825" i="45"/>
  <c r="V825" i="45" s="1"/>
  <c r="U1517" i="45"/>
  <c r="V1517" i="45" s="1"/>
  <c r="S1517" i="45"/>
  <c r="T1517" i="45" s="1"/>
  <c r="U880" i="45"/>
  <c r="V880" i="45" s="1"/>
  <c r="S880" i="45"/>
  <c r="T880" i="45" s="1"/>
  <c r="S420" i="45"/>
  <c r="U420" i="45"/>
  <c r="V420" i="45" s="1"/>
  <c r="S633" i="45"/>
  <c r="T633" i="45" s="1"/>
  <c r="U633" i="45"/>
  <c r="V633" i="45" s="1"/>
  <c r="S402" i="45"/>
  <c r="T402" i="45" s="1"/>
  <c r="U402" i="45"/>
  <c r="V402" i="45" s="1"/>
  <c r="F12" i="7"/>
  <c r="U538" i="45" s="1"/>
  <c r="V538" i="45" s="1"/>
  <c r="E12" i="7"/>
  <c r="S538" i="45" s="1"/>
  <c r="T538" i="45" s="1"/>
  <c r="H12" i="7"/>
  <c r="J12" i="7"/>
  <c r="S789" i="45"/>
  <c r="T789" i="45" s="1"/>
  <c r="U789" i="45"/>
  <c r="V789" i="45" s="1"/>
  <c r="U1499" i="45"/>
  <c r="V1499" i="45" s="1"/>
  <c r="S1499" i="45"/>
  <c r="T1499" i="45" s="1"/>
  <c r="U914" i="45"/>
  <c r="V914" i="45" s="1"/>
  <c r="S914" i="45"/>
  <c r="T914" i="45" s="1"/>
  <c r="S948" i="45"/>
  <c r="T948" i="45" s="1"/>
  <c r="U948" i="45"/>
  <c r="V948" i="45" s="1"/>
  <c r="Y1158" i="45"/>
  <c r="Z1158" i="45" s="1"/>
  <c r="S160" i="45"/>
  <c r="T160" i="45" s="1"/>
  <c r="U160" i="45"/>
  <c r="V160" i="45" s="1"/>
  <c r="S1571" i="45"/>
  <c r="T1571" i="45" s="1"/>
  <c r="U1571" i="45"/>
  <c r="V1571" i="45" s="1"/>
  <c r="S1135" i="45"/>
  <c r="T1135" i="45" s="1"/>
  <c r="U1135" i="45"/>
  <c r="V1135" i="45" s="1"/>
  <c r="L7" i="11"/>
  <c r="M7" i="11"/>
  <c r="G7" i="11"/>
  <c r="U951" i="45" s="1"/>
  <c r="V951" i="45" s="1"/>
  <c r="F7" i="11"/>
  <c r="S951" i="45" s="1"/>
  <c r="T951" i="45" s="1"/>
  <c r="C7" i="11"/>
  <c r="U165" i="45"/>
  <c r="V165" i="45" s="1"/>
  <c r="S165" i="45"/>
  <c r="T165" i="45" s="1"/>
  <c r="S47" i="45"/>
  <c r="T47" i="45" s="1"/>
  <c r="S975" i="45"/>
  <c r="T975" i="45" s="1"/>
  <c r="U975" i="45"/>
  <c r="V975" i="45" s="1"/>
  <c r="S1559" i="45"/>
  <c r="T1559" i="45" s="1"/>
  <c r="U1559" i="45"/>
  <c r="V1559" i="45" s="1"/>
  <c r="S1149" i="45"/>
  <c r="T1149" i="45" s="1"/>
  <c r="U1149" i="45"/>
  <c r="V1149" i="45" s="1"/>
  <c r="S157" i="45"/>
  <c r="T157" i="45" s="1"/>
  <c r="U157" i="45"/>
  <c r="V157" i="45" s="1"/>
  <c r="S1567" i="45"/>
  <c r="T1567" i="45" s="1"/>
  <c r="U1567" i="45"/>
  <c r="V1567" i="45" s="1"/>
  <c r="S1011" i="45"/>
  <c r="T1011" i="45" s="1"/>
  <c r="U1011" i="45"/>
  <c r="V1011" i="45" s="1"/>
  <c r="U220" i="45"/>
  <c r="V220" i="45" s="1"/>
  <c r="S220" i="45"/>
  <c r="T220" i="45" s="1"/>
  <c r="S1120" i="45"/>
  <c r="T1120" i="45" s="1"/>
  <c r="U1120" i="45"/>
  <c r="V1120" i="45" s="1"/>
  <c r="U1028" i="45"/>
  <c r="V1028" i="45" s="1"/>
  <c r="S1028" i="45"/>
  <c r="T1028" i="45" s="1"/>
  <c r="U1022" i="45"/>
  <c r="V1022" i="45" s="1"/>
  <c r="S1022" i="45"/>
  <c r="T1022" i="45" s="1"/>
  <c r="U161" i="45"/>
  <c r="V161" i="45" s="1"/>
  <c r="S161" i="45"/>
  <c r="T161" i="45" s="1"/>
  <c r="U1107" i="45"/>
  <c r="V1107" i="45" s="1"/>
  <c r="S1107" i="45"/>
  <c r="T1107" i="45" s="1"/>
  <c r="S866" i="45"/>
  <c r="T866" i="45" s="1"/>
  <c r="U866" i="45"/>
  <c r="V866" i="45" s="1"/>
  <c r="S1029" i="45"/>
  <c r="T1029" i="45" s="1"/>
  <c r="U1029" i="45"/>
  <c r="V1029" i="45" s="1"/>
  <c r="S1621" i="45"/>
  <c r="T1621" i="45" s="1"/>
  <c r="U1621" i="45"/>
  <c r="V1621" i="45" s="1"/>
  <c r="S1079" i="45"/>
  <c r="T1079" i="45" s="1"/>
  <c r="U1079" i="45"/>
  <c r="V1079" i="45" s="1"/>
  <c r="U1611" i="45"/>
  <c r="V1611" i="45" s="1"/>
  <c r="S1611" i="45"/>
  <c r="T1611" i="45" s="1"/>
  <c r="S1117" i="45"/>
  <c r="T1117" i="45" s="1"/>
  <c r="U1117" i="45"/>
  <c r="V1117" i="45" s="1"/>
  <c r="S1206" i="45"/>
  <c r="T1206" i="45" s="1"/>
  <c r="S158" i="45"/>
  <c r="T158" i="45" s="1"/>
  <c r="U158" i="45"/>
  <c r="V158" i="45" s="1"/>
  <c r="S1605" i="45"/>
  <c r="T1605" i="45" s="1"/>
  <c r="U1605" i="45"/>
  <c r="V1605" i="45" s="1"/>
  <c r="S1150" i="45"/>
  <c r="T1150" i="45" s="1"/>
  <c r="U1150" i="45"/>
  <c r="V1150" i="45" s="1"/>
  <c r="S994" i="45"/>
  <c r="T994" i="45" s="1"/>
  <c r="U994" i="45"/>
  <c r="V994" i="45" s="1"/>
  <c r="J13" i="16"/>
  <c r="H13" i="16"/>
  <c r="F13" i="16"/>
  <c r="U212" i="45" s="1"/>
  <c r="V212" i="45" s="1"/>
  <c r="E13" i="16"/>
  <c r="S212" i="45" s="1"/>
  <c r="T212" i="45" s="1"/>
  <c r="U1074" i="45"/>
  <c r="V1074" i="45" s="1"/>
  <c r="S1074" i="45"/>
  <c r="T1074" i="45" s="1"/>
  <c r="S903" i="45"/>
  <c r="T903" i="45" s="1"/>
  <c r="U903" i="45"/>
  <c r="V903" i="45" s="1"/>
  <c r="S1574" i="45"/>
  <c r="T1574" i="45" s="1"/>
  <c r="U1574" i="45"/>
  <c r="V1574" i="45" s="1"/>
  <c r="U1053" i="45"/>
  <c r="V1053" i="45" s="1"/>
  <c r="S1053" i="45"/>
  <c r="T1053" i="45" s="1"/>
  <c r="Y1406" i="45"/>
  <c r="Z1406" i="45" s="1"/>
  <c r="S243" i="45"/>
  <c r="T243" i="45" s="1"/>
  <c r="U243" i="45"/>
  <c r="V243" i="45" s="1"/>
  <c r="S1338" i="45"/>
  <c r="T1338" i="45" s="1"/>
  <c r="U1338" i="45"/>
  <c r="V1338" i="45" s="1"/>
  <c r="Y424" i="45"/>
  <c r="Z424" i="45" s="1"/>
  <c r="S1369" i="45"/>
  <c r="T1369" i="45" s="1"/>
  <c r="U1369" i="45"/>
  <c r="V1369" i="45" s="1"/>
  <c r="U553" i="45"/>
  <c r="V553" i="45" s="1"/>
  <c r="S553" i="45"/>
  <c r="T553" i="45" s="1"/>
  <c r="U1431" i="45"/>
  <c r="V1431" i="45" s="1"/>
  <c r="S540" i="45"/>
  <c r="T540" i="45" s="1"/>
  <c r="U540" i="45"/>
  <c r="V540" i="45" s="1"/>
  <c r="S326" i="45"/>
  <c r="T326" i="45" s="1"/>
  <c r="U326" i="45"/>
  <c r="V326" i="45" s="1"/>
  <c r="U1420" i="45"/>
  <c r="V1420" i="45" s="1"/>
  <c r="S1420" i="45"/>
  <c r="T1420" i="45" s="1"/>
  <c r="Y1419" i="45"/>
  <c r="Z1419" i="45" s="1"/>
  <c r="S877" i="45"/>
  <c r="T877" i="45" s="1"/>
  <c r="U877" i="45"/>
  <c r="V877" i="45" s="1"/>
  <c r="U1344" i="45"/>
  <c r="V1344" i="45" s="1"/>
  <c r="S1256" i="45"/>
  <c r="T1256" i="45" s="1"/>
  <c r="U1256" i="45"/>
  <c r="V1256" i="45" s="1"/>
  <c r="M7" i="3"/>
  <c r="C7" i="3"/>
  <c r="G7" i="3"/>
  <c r="U1437" i="45" s="1"/>
  <c r="V1437" i="45" s="1"/>
  <c r="L7" i="3"/>
  <c r="F7" i="3"/>
  <c r="S1437" i="45" s="1"/>
  <c r="T1437" i="45" s="1"/>
  <c r="S414" i="45"/>
  <c r="T414" i="45" s="1"/>
  <c r="U414" i="45"/>
  <c r="V414" i="45" s="1"/>
  <c r="S306" i="45"/>
  <c r="T306" i="45" s="1"/>
  <c r="U306" i="45"/>
  <c r="V306" i="45" s="1"/>
  <c r="U1283" i="45"/>
  <c r="V1283" i="45" s="1"/>
  <c r="S1283" i="45"/>
  <c r="T1283" i="45" s="1"/>
  <c r="U1435" i="45"/>
  <c r="V1435" i="45" s="1"/>
  <c r="S1660" i="45"/>
  <c r="U1660" i="45"/>
  <c r="V1660" i="45" s="1"/>
  <c r="S1516" i="45"/>
  <c r="T1516" i="45" s="1"/>
  <c r="U1516" i="45"/>
  <c r="V1516" i="45" s="1"/>
  <c r="S318" i="45"/>
  <c r="T318" i="45" s="1"/>
  <c r="U318" i="45"/>
  <c r="V318" i="45" s="1"/>
  <c r="U1224" i="45"/>
  <c r="V1224" i="45" s="1"/>
  <c r="S1224" i="45"/>
  <c r="T1224" i="45" s="1"/>
  <c r="S1368" i="45"/>
  <c r="T1368" i="45" s="1"/>
  <c r="U1368" i="45"/>
  <c r="V1368" i="45" s="1"/>
  <c r="S1268" i="45"/>
  <c r="T1268" i="45" s="1"/>
  <c r="U1268" i="45"/>
  <c r="V1268" i="45" s="1"/>
  <c r="S379" i="45"/>
  <c r="T379" i="45" s="1"/>
  <c r="U379" i="45"/>
  <c r="V379" i="45" s="1"/>
  <c r="C7" i="25"/>
  <c r="U344" i="45"/>
  <c r="V344" i="45" s="1"/>
  <c r="S344" i="45"/>
  <c r="T344" i="45" s="1"/>
  <c r="Y238" i="45"/>
  <c r="Z238" i="45" s="1"/>
  <c r="S1302" i="45"/>
  <c r="T1302" i="45" s="1"/>
  <c r="U1302" i="45"/>
  <c r="V1302" i="45" s="1"/>
  <c r="Y328" i="45"/>
  <c r="Z328" i="45" s="1"/>
  <c r="U1352" i="45"/>
  <c r="V1352" i="45" s="1"/>
  <c r="S1352" i="45"/>
  <c r="T1352" i="45" s="1"/>
  <c r="U1430" i="45"/>
  <c r="V1430" i="45" s="1"/>
  <c r="S268" i="45"/>
  <c r="T268" i="45" s="1"/>
  <c r="U268" i="45"/>
  <c r="V268" i="45" s="1"/>
  <c r="S1261" i="45"/>
  <c r="T1261" i="45" s="1"/>
  <c r="U1261" i="45"/>
  <c r="V1261" i="45" s="1"/>
  <c r="E13" i="7"/>
  <c r="S539" i="45" s="1"/>
  <c r="T539" i="45" s="1"/>
  <c r="F13" i="7"/>
  <c r="U539" i="45" s="1"/>
  <c r="V539" i="45" s="1"/>
  <c r="H13" i="7"/>
  <c r="J13" i="7"/>
  <c r="U758" i="45"/>
  <c r="V758" i="45" s="1"/>
  <c r="S758" i="45"/>
  <c r="T758" i="45" s="1"/>
  <c r="U1549" i="45"/>
  <c r="V1549" i="45" s="1"/>
  <c r="S1549" i="45"/>
  <c r="T1549" i="45" s="1"/>
  <c r="U423" i="45"/>
  <c r="V423" i="45" s="1"/>
  <c r="S423" i="45"/>
  <c r="S363" i="45"/>
  <c r="T363" i="45" s="1"/>
  <c r="U363" i="45"/>
  <c r="V363" i="45" s="1"/>
  <c r="U517" i="45"/>
  <c r="V517" i="45" s="1"/>
  <c r="S517" i="45"/>
  <c r="T517" i="45" s="1"/>
  <c r="U728" i="45"/>
  <c r="V728" i="45" s="1"/>
  <c r="S728" i="45"/>
  <c r="T728" i="45" s="1"/>
  <c r="S1534" i="45"/>
  <c r="T1534" i="45" s="1"/>
  <c r="U1534" i="45"/>
  <c r="V1534" i="45" s="1"/>
  <c r="U875" i="45"/>
  <c r="V875" i="45" s="1"/>
  <c r="S875" i="45"/>
  <c r="T875" i="45" s="1"/>
  <c r="G13" i="15"/>
  <c r="U1205" i="45" s="1"/>
  <c r="V1205" i="45" s="1"/>
  <c r="C13" i="15"/>
  <c r="S669" i="45"/>
  <c r="T669" i="45" s="1"/>
  <c r="U669" i="45"/>
  <c r="V669" i="45" s="1"/>
  <c r="U375" i="45"/>
  <c r="V375" i="45" s="1"/>
  <c r="S375" i="45"/>
  <c r="T375" i="45" s="1"/>
  <c r="S480" i="45"/>
  <c r="T480" i="45" s="1"/>
  <c r="U480" i="45"/>
  <c r="V480" i="45" s="1"/>
  <c r="U708" i="45"/>
  <c r="V708" i="45" s="1"/>
  <c r="S708" i="45"/>
  <c r="T708" i="45" s="1"/>
  <c r="S1508" i="45"/>
  <c r="T1508" i="45" s="1"/>
  <c r="U1508" i="45"/>
  <c r="V1508" i="45" s="1"/>
  <c r="S583" i="45"/>
  <c r="T583" i="45" s="1"/>
  <c r="U583" i="45"/>
  <c r="V583" i="45" s="1"/>
  <c r="U499" i="45"/>
  <c r="V499" i="45" s="1"/>
  <c r="S499" i="45"/>
  <c r="T499" i="45" s="1"/>
  <c r="S711" i="45"/>
  <c r="T711" i="45" s="1"/>
  <c r="U711" i="45"/>
  <c r="V711" i="45" s="1"/>
  <c r="U1519" i="45"/>
  <c r="V1519" i="45" s="1"/>
  <c r="S1519" i="45"/>
  <c r="T1519" i="45" s="1"/>
  <c r="U421" i="45"/>
  <c r="V421" i="45" s="1"/>
  <c r="S421" i="45"/>
  <c r="S608" i="45"/>
  <c r="T608" i="45" s="1"/>
  <c r="U608" i="45"/>
  <c r="V608" i="45" s="1"/>
  <c r="U396" i="45"/>
  <c r="V396" i="45" s="1"/>
  <c r="S396" i="45"/>
  <c r="T396" i="45" s="1"/>
  <c r="U482" i="45"/>
  <c r="V482" i="45" s="1"/>
  <c r="S482" i="45"/>
  <c r="T482" i="45" s="1"/>
  <c r="U573" i="45"/>
  <c r="V573" i="45" s="1"/>
  <c r="S573" i="45"/>
  <c r="T573" i="45" s="1"/>
  <c r="S1446" i="45"/>
  <c r="T1446" i="45" s="1"/>
  <c r="U1446" i="45"/>
  <c r="V1446" i="45" s="1"/>
  <c r="S682" i="45"/>
  <c r="T682" i="45" s="1"/>
  <c r="U682" i="45"/>
  <c r="V682" i="45" s="1"/>
  <c r="S581" i="45"/>
  <c r="T581" i="45" s="1"/>
  <c r="U581" i="45"/>
  <c r="V581" i="45" s="1"/>
  <c r="S822" i="45"/>
  <c r="T822" i="45" s="1"/>
  <c r="U822" i="45"/>
  <c r="V822" i="45" s="1"/>
  <c r="U1459" i="45"/>
  <c r="V1459" i="45" s="1"/>
  <c r="S1459" i="45"/>
  <c r="T1459" i="45" s="1"/>
  <c r="U931" i="45"/>
  <c r="V931" i="45" s="1"/>
  <c r="S931" i="45"/>
  <c r="T931" i="45" s="1"/>
  <c r="S644" i="45"/>
  <c r="T644" i="45" s="1"/>
  <c r="U644" i="45"/>
  <c r="V644" i="45" s="1"/>
  <c r="U720" i="45"/>
  <c r="V720" i="45" s="1"/>
  <c r="S720" i="45"/>
  <c r="T720" i="45" s="1"/>
  <c r="S111" i="45"/>
  <c r="T111" i="45" s="1"/>
  <c r="U111" i="45"/>
  <c r="V111" i="45" s="1"/>
  <c r="S910" i="45"/>
  <c r="T910" i="45" s="1"/>
  <c r="U910" i="45"/>
  <c r="V910" i="45" s="1"/>
  <c r="S1050" i="45"/>
  <c r="T1050" i="45" s="1"/>
  <c r="U1050" i="45"/>
  <c r="V1050" i="45" s="1"/>
  <c r="S612" i="45"/>
  <c r="T612" i="45" s="1"/>
  <c r="U612" i="45"/>
  <c r="V612" i="45" s="1"/>
  <c r="S415" i="45"/>
  <c r="T415" i="45" s="1"/>
  <c r="U415" i="45"/>
  <c r="V415" i="45" s="1"/>
  <c r="U575" i="45"/>
  <c r="V575" i="45" s="1"/>
  <c r="S575" i="45"/>
  <c r="T575" i="45" s="1"/>
  <c r="U831" i="45"/>
  <c r="V831" i="45" s="1"/>
  <c r="S831" i="45"/>
  <c r="T831" i="45" s="1"/>
  <c r="M10" i="11"/>
  <c r="F10" i="11"/>
  <c r="S952" i="45" s="1"/>
  <c r="T952" i="45" s="1"/>
  <c r="L10" i="11"/>
  <c r="G10" i="11"/>
  <c r="U952" i="45" s="1"/>
  <c r="V952" i="45" s="1"/>
  <c r="C10" i="11"/>
  <c r="S600" i="45"/>
  <c r="T600" i="45" s="1"/>
  <c r="U600" i="45"/>
  <c r="V600" i="45" s="1"/>
  <c r="S351" i="45"/>
  <c r="T351" i="45" s="1"/>
  <c r="U351" i="45"/>
  <c r="V351" i="45" s="1"/>
  <c r="U533" i="45"/>
  <c r="V533" i="45" s="1"/>
  <c r="S533" i="45"/>
  <c r="T533" i="45" s="1"/>
  <c r="U805" i="45"/>
  <c r="V805" i="45" s="1"/>
  <c r="S805" i="45"/>
  <c r="T805" i="45" s="1"/>
  <c r="S1460" i="45"/>
  <c r="T1460" i="45" s="1"/>
  <c r="U1460" i="45"/>
  <c r="V1460" i="45" s="1"/>
  <c r="M11" i="10"/>
  <c r="C11" i="10"/>
  <c r="L11" i="10"/>
  <c r="G11" i="10"/>
  <c r="U937" i="45" s="1"/>
  <c r="V937" i="45" s="1"/>
  <c r="F11" i="10"/>
  <c r="S937" i="45" s="1"/>
  <c r="T937" i="45" s="1"/>
  <c r="S674" i="45"/>
  <c r="T674" i="45" s="1"/>
  <c r="U674" i="45"/>
  <c r="V674" i="45" s="1"/>
  <c r="S807" i="45"/>
  <c r="T807" i="45" s="1"/>
  <c r="U807" i="45"/>
  <c r="V807" i="45" s="1"/>
  <c r="S924" i="45"/>
  <c r="T924" i="45" s="1"/>
  <c r="U924" i="45"/>
  <c r="V924" i="45" s="1"/>
  <c r="S907" i="45"/>
  <c r="T907" i="45" s="1"/>
  <c r="U907" i="45"/>
  <c r="V907" i="45" s="1"/>
  <c r="U170" i="45"/>
  <c r="V170" i="45" s="1"/>
  <c r="S170" i="45"/>
  <c r="T170" i="45" s="1"/>
  <c r="S1557" i="45"/>
  <c r="T1557" i="45" s="1"/>
  <c r="U1557" i="45"/>
  <c r="V1557" i="45" s="1"/>
  <c r="S1098" i="45"/>
  <c r="T1098" i="45" s="1"/>
  <c r="U1098" i="45"/>
  <c r="V1098" i="45" s="1"/>
  <c r="U1033" i="45"/>
  <c r="V1033" i="45" s="1"/>
  <c r="S1033" i="45"/>
  <c r="T1033" i="45" s="1"/>
  <c r="J9" i="16"/>
  <c r="H9" i="16"/>
  <c r="F9" i="16"/>
  <c r="U208" i="45" s="1"/>
  <c r="V208" i="45" s="1"/>
  <c r="E9" i="16"/>
  <c r="S208" i="45" s="1"/>
  <c r="T208" i="45" s="1"/>
  <c r="S1082" i="45"/>
  <c r="T1082" i="45" s="1"/>
  <c r="U1082" i="45"/>
  <c r="V1082" i="45" s="1"/>
  <c r="S43" i="45"/>
  <c r="T43" i="45" s="1"/>
  <c r="S229" i="45"/>
  <c r="T229" i="45" s="1"/>
  <c r="U229" i="45"/>
  <c r="V229" i="45" s="1"/>
  <c r="U1552" i="45"/>
  <c r="V1552" i="45" s="1"/>
  <c r="S1552" i="45"/>
  <c r="T1552" i="45" s="1"/>
  <c r="S1112" i="45"/>
  <c r="T1112" i="45" s="1"/>
  <c r="U1112" i="45"/>
  <c r="V1112" i="45" s="1"/>
  <c r="U1220" i="45"/>
  <c r="V1220" i="45" s="1"/>
  <c r="U932" i="45"/>
  <c r="V932" i="45" s="1"/>
  <c r="S932" i="45"/>
  <c r="T932" i="45" s="1"/>
  <c r="S942" i="45"/>
  <c r="T942" i="45" s="1"/>
  <c r="U942" i="45"/>
  <c r="V942" i="45" s="1"/>
  <c r="S137" i="45"/>
  <c r="T137" i="45" s="1"/>
  <c r="U137" i="45"/>
  <c r="V137" i="45" s="1"/>
  <c r="S1578" i="45"/>
  <c r="T1578" i="45" s="1"/>
  <c r="U1578" i="45"/>
  <c r="V1578" i="45" s="1"/>
  <c r="L11" i="14"/>
  <c r="C11" i="14"/>
  <c r="U919" i="45"/>
  <c r="V919" i="45" s="1"/>
  <c r="S919" i="45"/>
  <c r="T919" i="45" s="1"/>
  <c r="U986" i="45"/>
  <c r="V986" i="45" s="1"/>
  <c r="S986" i="45"/>
  <c r="T986" i="45" s="1"/>
  <c r="S1137" i="45"/>
  <c r="T1137" i="45" s="1"/>
  <c r="U1137" i="45"/>
  <c r="V1137" i="45" s="1"/>
  <c r="S1052" i="45"/>
  <c r="T1052" i="45" s="1"/>
  <c r="U1052" i="45"/>
  <c r="V1052" i="45" s="1"/>
  <c r="U233" i="45"/>
  <c r="V233" i="45" s="1"/>
  <c r="S233" i="45"/>
  <c r="T233" i="45" s="1"/>
  <c r="S1142" i="45"/>
  <c r="T1142" i="45" s="1"/>
  <c r="U1142" i="45"/>
  <c r="V1142" i="45" s="1"/>
  <c r="U44" i="45"/>
  <c r="V44" i="45" s="1"/>
  <c r="Y1185" i="45"/>
  <c r="Z1185" i="45" s="1"/>
  <c r="U1608" i="45"/>
  <c r="V1608" i="45" s="1"/>
  <c r="S1608" i="45"/>
  <c r="T1608" i="45" s="1"/>
  <c r="S1078" i="45"/>
  <c r="T1078" i="45" s="1"/>
  <c r="U1078" i="45"/>
  <c r="V1078" i="45" s="1"/>
  <c r="S21" i="45"/>
  <c r="T21" i="45" s="1"/>
  <c r="S851" i="45"/>
  <c r="T851" i="45" s="1"/>
  <c r="U851" i="45"/>
  <c r="V851" i="45" s="1"/>
  <c r="S1067" i="45"/>
  <c r="T1067" i="45" s="1"/>
  <c r="U1067" i="45"/>
  <c r="V1067" i="45" s="1"/>
  <c r="S1592" i="45"/>
  <c r="T1592" i="45" s="1"/>
  <c r="U1592" i="45"/>
  <c r="V1592" i="45" s="1"/>
  <c r="S108" i="45"/>
  <c r="T108" i="45" s="1"/>
  <c r="U1167" i="45"/>
  <c r="V1167" i="45" s="1"/>
  <c r="U976" i="45"/>
  <c r="V976" i="45" s="1"/>
  <c r="S976" i="45"/>
  <c r="T976" i="45" s="1"/>
  <c r="U164" i="45"/>
  <c r="V164" i="45" s="1"/>
  <c r="S164" i="45"/>
  <c r="T164" i="45" s="1"/>
  <c r="S29" i="45"/>
  <c r="T29" i="45" s="1"/>
  <c r="S849" i="45"/>
  <c r="T849" i="45" s="1"/>
  <c r="U849" i="45"/>
  <c r="V849" i="45" s="1"/>
  <c r="S1021" i="45"/>
  <c r="T1021" i="45" s="1"/>
  <c r="U1021" i="45"/>
  <c r="V1021" i="45" s="1"/>
  <c r="S1561" i="45"/>
  <c r="T1561" i="45" s="1"/>
  <c r="U1561" i="45"/>
  <c r="V1561" i="45" s="1"/>
  <c r="E10" i="13"/>
  <c r="S1126" i="45" s="1"/>
  <c r="T1126" i="45" s="1"/>
  <c r="H10" i="13"/>
  <c r="F10" i="13"/>
  <c r="U1126" i="45" s="1"/>
  <c r="V1126" i="45" s="1"/>
  <c r="J10" i="13"/>
  <c r="S1172" i="45"/>
  <c r="T1172" i="45" s="1"/>
  <c r="BO17" i="17" l="1"/>
  <c r="U127" i="45"/>
  <c r="V127" i="45" s="1"/>
  <c r="S132" i="45"/>
  <c r="T132" i="45" s="1"/>
  <c r="U136" i="45"/>
  <c r="V136" i="45" s="1"/>
  <c r="U132" i="45"/>
  <c r="V132" i="45" s="1"/>
  <c r="S136" i="45"/>
  <c r="T136" i="45" s="1"/>
  <c r="U126" i="45"/>
  <c r="V126" i="45" s="1"/>
  <c r="S126" i="45"/>
  <c r="T126" i="45" s="1"/>
  <c r="U120" i="45"/>
  <c r="V120" i="45" s="1"/>
  <c r="S120" i="45"/>
  <c r="T120" i="45" s="1"/>
  <c r="U117" i="45"/>
  <c r="V117" i="45" s="1"/>
  <c r="S117" i="45"/>
  <c r="T117" i="45" s="1"/>
  <c r="U133" i="45"/>
  <c r="V133" i="45" s="1"/>
  <c r="S133" i="45"/>
  <c r="T133" i="45" s="1"/>
  <c r="U130" i="45"/>
  <c r="V130" i="45" s="1"/>
  <c r="S127" i="45"/>
  <c r="T127" i="45" s="1"/>
  <c r="S130" i="45"/>
  <c r="T130" i="45" s="1"/>
  <c r="U224" i="45"/>
  <c r="V224" i="45" s="1"/>
  <c r="S224" i="45"/>
  <c r="T224" i="45" s="1"/>
  <c r="S227" i="45"/>
  <c r="T227" i="45" s="1"/>
  <c r="U223" i="45"/>
  <c r="V223" i="45" s="1"/>
  <c r="U227" i="45"/>
  <c r="V227" i="45" s="1"/>
  <c r="N8" i="14"/>
  <c r="S223" i="45"/>
  <c r="T223" i="45" s="1"/>
  <c r="U187" i="45"/>
  <c r="V187" i="45" s="1"/>
  <c r="S187" i="45"/>
  <c r="T187" i="45" s="1"/>
  <c r="U141" i="45"/>
  <c r="V141" i="45" s="1"/>
  <c r="S141" i="45"/>
  <c r="T141" i="45" s="1"/>
  <c r="U900" i="45"/>
  <c r="V900" i="45" s="1"/>
  <c r="Y850" i="45"/>
  <c r="Z850" i="45" s="1"/>
  <c r="Y884" i="45"/>
  <c r="Z884" i="45" s="1"/>
  <c r="Y919" i="45"/>
  <c r="Z919" i="45" s="1"/>
  <c r="U901" i="45"/>
  <c r="V901" i="45" s="1"/>
  <c r="S900" i="45"/>
  <c r="T900" i="45" s="1"/>
  <c r="Y834" i="45"/>
  <c r="Z834" i="45" s="1"/>
  <c r="Y909" i="45"/>
  <c r="Z909" i="45" s="1"/>
  <c r="U834" i="45"/>
  <c r="V834" i="45" s="1"/>
  <c r="Y855" i="45"/>
  <c r="Z855" i="45" s="1"/>
  <c r="Y940" i="45"/>
  <c r="Z940" i="45" s="1"/>
  <c r="Y860" i="45"/>
  <c r="Z860" i="45" s="1"/>
  <c r="Y837" i="45"/>
  <c r="Z837" i="45" s="1"/>
  <c r="S834" i="45"/>
  <c r="T834" i="45" s="1"/>
  <c r="Y932" i="45"/>
  <c r="Z932" i="45" s="1"/>
  <c r="Y885" i="45"/>
  <c r="Z885" i="45" s="1"/>
  <c r="U885" i="45"/>
  <c r="V885" i="45" s="1"/>
  <c r="Y921" i="45"/>
  <c r="Z921" i="45" s="1"/>
  <c r="Y901" i="45"/>
  <c r="Z901" i="45" s="1"/>
  <c r="Y888" i="45"/>
  <c r="Z888" i="45" s="1"/>
  <c r="Y916" i="45"/>
  <c r="Z916" i="45" s="1"/>
  <c r="Y843" i="45"/>
  <c r="Z843" i="45" s="1"/>
  <c r="Y900" i="45"/>
  <c r="Z900" i="45" s="1"/>
  <c r="S901" i="45"/>
  <c r="T901" i="45" s="1"/>
  <c r="Y856" i="45"/>
  <c r="Z856" i="45" s="1"/>
  <c r="Y829" i="45"/>
  <c r="Z829" i="45" s="1"/>
  <c r="S885" i="45"/>
  <c r="T885" i="45" s="1"/>
  <c r="Y893" i="45"/>
  <c r="Z893" i="45" s="1"/>
  <c r="Y1156" i="45"/>
  <c r="Z1156" i="45" s="1"/>
  <c r="U1193" i="45"/>
  <c r="V1193" i="45" s="1"/>
  <c r="U1163" i="45"/>
  <c r="V1163" i="45" s="1"/>
  <c r="Y1165" i="45"/>
  <c r="Z1165" i="45" s="1"/>
  <c r="Y1180" i="45"/>
  <c r="Z1180" i="45" s="1"/>
  <c r="U1156" i="45"/>
  <c r="V1156" i="45" s="1"/>
  <c r="Y1212" i="45"/>
  <c r="Z1212" i="45" s="1"/>
  <c r="U1209" i="45"/>
  <c r="V1209" i="45" s="1"/>
  <c r="U1212" i="45"/>
  <c r="V1212" i="45" s="1"/>
  <c r="U1204" i="45"/>
  <c r="V1204" i="45" s="1"/>
  <c r="Y1163" i="45"/>
  <c r="Z1163" i="45" s="1"/>
  <c r="Y1202" i="45"/>
  <c r="Z1202" i="45" s="1"/>
  <c r="Y1206" i="45"/>
  <c r="Z1206" i="45" s="1"/>
  <c r="Y1173" i="45"/>
  <c r="Z1173" i="45" s="1"/>
  <c r="Y1152" i="45"/>
  <c r="Z1152" i="45" s="1"/>
  <c r="S1205" i="45"/>
  <c r="T1205" i="45" s="1"/>
  <c r="S1212" i="45"/>
  <c r="T1212" i="45" s="1"/>
  <c r="S1209" i="45"/>
  <c r="T1209" i="45" s="1"/>
  <c r="Y1209" i="45"/>
  <c r="Z1209" i="45" s="1"/>
  <c r="S1157" i="45"/>
  <c r="T1157" i="45" s="1"/>
  <c r="U1207" i="45"/>
  <c r="V1207" i="45" s="1"/>
  <c r="Y1189" i="45"/>
  <c r="Z1189" i="45" s="1"/>
  <c r="S1164" i="45"/>
  <c r="T1164" i="45" s="1"/>
  <c r="U1180" i="45"/>
  <c r="V1180" i="45" s="1"/>
  <c r="Y1205" i="45"/>
  <c r="Z1205" i="45" s="1"/>
  <c r="S1208" i="45"/>
  <c r="T1208" i="45" s="1"/>
  <c r="Y1210" i="45"/>
  <c r="Z1210" i="45" s="1"/>
  <c r="S1170" i="45"/>
  <c r="T1170" i="45" s="1"/>
  <c r="Y1213" i="45"/>
  <c r="Z1213" i="45" s="1"/>
  <c r="Y1175" i="45"/>
  <c r="Z1175" i="45" s="1"/>
  <c r="Y1193" i="45"/>
  <c r="Z1193" i="45" s="1"/>
  <c r="Y1194" i="45"/>
  <c r="Z1194" i="45" s="1"/>
  <c r="U1174" i="45"/>
  <c r="V1174" i="45" s="1"/>
  <c r="U1140" i="45"/>
  <c r="V1140" i="45" s="1"/>
  <c r="S1140" i="45"/>
  <c r="T1140" i="45" s="1"/>
  <c r="S1143" i="45"/>
  <c r="T1143" i="45" s="1"/>
  <c r="U1143" i="45"/>
  <c r="V1143" i="45" s="1"/>
  <c r="S1106" i="45"/>
  <c r="T1106" i="45" s="1"/>
  <c r="S1139" i="45"/>
  <c r="T1139" i="45" s="1"/>
  <c r="U1139" i="45"/>
  <c r="V1139" i="45" s="1"/>
  <c r="U1106" i="45"/>
  <c r="V1106" i="45" s="1"/>
  <c r="S1035" i="45"/>
  <c r="T1035" i="45" s="1"/>
  <c r="U1035" i="45"/>
  <c r="V1035" i="45" s="1"/>
  <c r="U974" i="45"/>
  <c r="V974" i="45" s="1"/>
  <c r="S996" i="45"/>
  <c r="T996" i="45" s="1"/>
  <c r="U973" i="45"/>
  <c r="V973" i="45" s="1"/>
  <c r="Y1035" i="45"/>
  <c r="Z1035" i="45" s="1"/>
  <c r="U996" i="45"/>
  <c r="V996" i="45" s="1"/>
  <c r="U980" i="45"/>
  <c r="V980" i="45" s="1"/>
  <c r="S973" i="45"/>
  <c r="T973" i="45" s="1"/>
  <c r="S980" i="45"/>
  <c r="T980" i="45" s="1"/>
  <c r="S974" i="45"/>
  <c r="T974" i="45" s="1"/>
  <c r="Q1176" i="45"/>
  <c r="R1176" i="45" s="1"/>
  <c r="S1542" i="45"/>
  <c r="T1542" i="45" s="1"/>
  <c r="U1542" i="45"/>
  <c r="V1542" i="45" s="1"/>
  <c r="U1538" i="45"/>
  <c r="V1538" i="45" s="1"/>
  <c r="S1538" i="45"/>
  <c r="T1538" i="45" s="1"/>
  <c r="S1539" i="45"/>
  <c r="T1539" i="45" s="1"/>
  <c r="U1503" i="45"/>
  <c r="V1503" i="45" s="1"/>
  <c r="S1503" i="45"/>
  <c r="T1503" i="45" s="1"/>
  <c r="U1539" i="45"/>
  <c r="V1539" i="45" s="1"/>
  <c r="U1649" i="45"/>
  <c r="V1649" i="45" s="1"/>
  <c r="S1649" i="45"/>
  <c r="T1649" i="45" s="1"/>
  <c r="U1646" i="45"/>
  <c r="V1646" i="45" s="1"/>
  <c r="U1645" i="45"/>
  <c r="V1645" i="45" s="1"/>
  <c r="S1645" i="45"/>
  <c r="T1645" i="45" s="1"/>
  <c r="S1646" i="45"/>
  <c r="T1646" i="45" s="1"/>
  <c r="U1609" i="45"/>
  <c r="V1609" i="45" s="1"/>
  <c r="S1609" i="45"/>
  <c r="T1609" i="45" s="1"/>
  <c r="I11" i="18"/>
  <c r="Q1152" i="45"/>
  <c r="R1152" i="45" s="1"/>
  <c r="Q1139" i="45"/>
  <c r="R1139" i="45" s="1"/>
  <c r="Q11" i="45"/>
  <c r="R11" i="45" s="1"/>
  <c r="Q100" i="45"/>
  <c r="R100" i="45" s="1"/>
  <c r="U100" i="45"/>
  <c r="V100" i="45" s="1"/>
  <c r="S793" i="45"/>
  <c r="T793" i="45" s="1"/>
  <c r="U828" i="45"/>
  <c r="V828" i="45" s="1"/>
  <c r="S828" i="45"/>
  <c r="T828" i="45" s="1"/>
  <c r="U793" i="45"/>
  <c r="V793" i="45" s="1"/>
  <c r="U794" i="45"/>
  <c r="V794" i="45" s="1"/>
  <c r="N9" i="14"/>
  <c r="P9" i="14" s="1"/>
  <c r="E9" i="14" s="1"/>
  <c r="S794" i="45"/>
  <c r="T794" i="45" s="1"/>
  <c r="S730" i="45"/>
  <c r="T730" i="45" s="1"/>
  <c r="U730" i="45"/>
  <c r="V730" i="45" s="1"/>
  <c r="U776" i="45"/>
  <c r="V776" i="45" s="1"/>
  <c r="U731" i="45"/>
  <c r="V731" i="45" s="1"/>
  <c r="S731" i="45"/>
  <c r="T731" i="45" s="1"/>
  <c r="S561" i="45"/>
  <c r="T561" i="45" s="1"/>
  <c r="S776" i="45"/>
  <c r="T776" i="45" s="1"/>
  <c r="U561" i="45"/>
  <c r="V561" i="45" s="1"/>
  <c r="S547" i="45"/>
  <c r="T547" i="45" s="1"/>
  <c r="S523" i="45"/>
  <c r="T523" i="45" s="1"/>
  <c r="Q1198" i="45"/>
  <c r="R1198" i="45" s="1"/>
  <c r="U523" i="45"/>
  <c r="V523" i="45" s="1"/>
  <c r="Q85" i="45"/>
  <c r="R85" i="45" s="1"/>
  <c r="U479" i="45"/>
  <c r="V479" i="45" s="1"/>
  <c r="U547" i="45"/>
  <c r="V547" i="45" s="1"/>
  <c r="S479" i="45"/>
  <c r="T479" i="45" s="1"/>
  <c r="S548" i="45"/>
  <c r="T548" i="45" s="1"/>
  <c r="S551" i="45"/>
  <c r="T551" i="45" s="1"/>
  <c r="S535" i="45"/>
  <c r="T535" i="45" s="1"/>
  <c r="U551" i="45"/>
  <c r="V551" i="45" s="1"/>
  <c r="U548" i="45"/>
  <c r="V548" i="45" s="1"/>
  <c r="U535" i="45"/>
  <c r="V535" i="45" s="1"/>
  <c r="U411" i="45"/>
  <c r="V411" i="45" s="1"/>
  <c r="Y363" i="45"/>
  <c r="Z363" i="45" s="1"/>
  <c r="U388" i="45"/>
  <c r="V388" i="45" s="1"/>
  <c r="S388" i="45"/>
  <c r="T388" i="45" s="1"/>
  <c r="Y400" i="45"/>
  <c r="Z400" i="45" s="1"/>
  <c r="Y368" i="45"/>
  <c r="Z368" i="45" s="1"/>
  <c r="Y350" i="45"/>
  <c r="Z350" i="45" s="1"/>
  <c r="Y348" i="45"/>
  <c r="Z348" i="45" s="1"/>
  <c r="Y411" i="45"/>
  <c r="Z411" i="45" s="1"/>
  <c r="Y384" i="45"/>
  <c r="Z384" i="45" s="1"/>
  <c r="Q13" i="45"/>
  <c r="R13" i="45" s="1"/>
  <c r="Q547" i="45"/>
  <c r="R547" i="45" s="1"/>
  <c r="Y408" i="45"/>
  <c r="Z408" i="45" s="1"/>
  <c r="Y370" i="45"/>
  <c r="Z370" i="45" s="1"/>
  <c r="Y388" i="45"/>
  <c r="Z388" i="45" s="1"/>
  <c r="Y390" i="45"/>
  <c r="Z390" i="45" s="1"/>
  <c r="Y395" i="45"/>
  <c r="Z395" i="45" s="1"/>
  <c r="Y401" i="45"/>
  <c r="Z401" i="45" s="1"/>
  <c r="Y357" i="45"/>
  <c r="Z357" i="45" s="1"/>
  <c r="Y414" i="45"/>
  <c r="Z414" i="45" s="1"/>
  <c r="Y412" i="45"/>
  <c r="Z412" i="45" s="1"/>
  <c r="S411" i="45"/>
  <c r="T411" i="45" s="1"/>
  <c r="Y352" i="45"/>
  <c r="Z352" i="45" s="1"/>
  <c r="Y380" i="45"/>
  <c r="Z380" i="45" s="1"/>
  <c r="BM10" i="17"/>
  <c r="U671" i="45"/>
  <c r="V671" i="45" s="1"/>
  <c r="S671" i="45"/>
  <c r="T671" i="45" s="1"/>
  <c r="Y590" i="45"/>
  <c r="Z590" i="45" s="1"/>
  <c r="Y622" i="45"/>
  <c r="Z622" i="45" s="1"/>
  <c r="U693" i="45"/>
  <c r="V693" i="45" s="1"/>
  <c r="Y693" i="45"/>
  <c r="Z693" i="45" s="1"/>
  <c r="Y671" i="45"/>
  <c r="Z671" i="45" s="1"/>
  <c r="Y624" i="45"/>
  <c r="Z624" i="45" s="1"/>
  <c r="U670" i="45"/>
  <c r="V670" i="45" s="1"/>
  <c r="S693" i="45"/>
  <c r="T693" i="45" s="1"/>
  <c r="Y628" i="45"/>
  <c r="Z628" i="45" s="1"/>
  <c r="S670" i="45"/>
  <c r="T670" i="45" s="1"/>
  <c r="Y685" i="45"/>
  <c r="Z685" i="45" s="1"/>
  <c r="Y591" i="45"/>
  <c r="Z591" i="45" s="1"/>
  <c r="U677" i="45"/>
  <c r="V677" i="45" s="1"/>
  <c r="Y675" i="45"/>
  <c r="Z675" i="45" s="1"/>
  <c r="Y638" i="45"/>
  <c r="Z638" i="45" s="1"/>
  <c r="Y658" i="45"/>
  <c r="Z658" i="45" s="1"/>
  <c r="Y620" i="45"/>
  <c r="Z620" i="45" s="1"/>
  <c r="Y612" i="45"/>
  <c r="Z612" i="45" s="1"/>
  <c r="S677" i="45"/>
  <c r="T677" i="45" s="1"/>
  <c r="Y646" i="45"/>
  <c r="Z646" i="45" s="1"/>
  <c r="Y651" i="45"/>
  <c r="Z651" i="45" s="1"/>
  <c r="Y665" i="45"/>
  <c r="Z665" i="45" s="1"/>
  <c r="Y595" i="45"/>
  <c r="Z595" i="45" s="1"/>
  <c r="Y670" i="45"/>
  <c r="Z670" i="45" s="1"/>
  <c r="Y677" i="45"/>
  <c r="Z677" i="45" s="1"/>
  <c r="Y683" i="45"/>
  <c r="Z683" i="45" s="1"/>
  <c r="Y584" i="45"/>
  <c r="Z584" i="45" s="1"/>
  <c r="Y1661" i="45"/>
  <c r="Z1661" i="45" s="1"/>
  <c r="S1419" i="45"/>
  <c r="T1419" i="45" s="1"/>
  <c r="T1661" i="45"/>
  <c r="S1339" i="45"/>
  <c r="T1339" i="45" s="1"/>
  <c r="T1659" i="45"/>
  <c r="S468" i="45"/>
  <c r="T468" i="45" s="1"/>
  <c r="S1348" i="45"/>
  <c r="T1348" i="45" s="1"/>
  <c r="T1662" i="45"/>
  <c r="Q6" i="45"/>
  <c r="R6" i="45" s="1"/>
  <c r="S1435" i="45"/>
  <c r="T1435" i="45" s="1"/>
  <c r="T1660" i="45"/>
  <c r="S453" i="45"/>
  <c r="T453" i="45" s="1"/>
  <c r="Y467" i="45"/>
  <c r="Z467" i="45" s="1"/>
  <c r="S1347" i="45"/>
  <c r="T1347" i="45" s="1"/>
  <c r="T474" i="45"/>
  <c r="S1410" i="45"/>
  <c r="T1410" i="45" s="1"/>
  <c r="T470" i="45"/>
  <c r="Y446" i="45"/>
  <c r="Z446" i="45" s="1"/>
  <c r="S1356" i="45"/>
  <c r="T1356" i="45" s="1"/>
  <c r="T427" i="45"/>
  <c r="S1392" i="45"/>
  <c r="T1392" i="45" s="1"/>
  <c r="T433" i="45"/>
  <c r="S1431" i="45"/>
  <c r="T1431" i="45" s="1"/>
  <c r="T441" i="45"/>
  <c r="S1432" i="45"/>
  <c r="T1432" i="45" s="1"/>
  <c r="T438" i="45"/>
  <c r="S1408" i="45"/>
  <c r="T1408" i="45" s="1"/>
  <c r="T466" i="45"/>
  <c r="S1342" i="45"/>
  <c r="T1342" i="45" s="1"/>
  <c r="T422" i="45"/>
  <c r="S1361" i="45"/>
  <c r="T1361" i="45" s="1"/>
  <c r="T424" i="45"/>
  <c r="Y469" i="45"/>
  <c r="Z469" i="45" s="1"/>
  <c r="Y453" i="45"/>
  <c r="Z453" i="45" s="1"/>
  <c r="S1340" i="45"/>
  <c r="T1340" i="45" s="1"/>
  <c r="T423" i="45"/>
  <c r="S1405" i="45"/>
  <c r="T1405" i="45" s="1"/>
  <c r="T460" i="45"/>
  <c r="S1386" i="45"/>
  <c r="T1386" i="45" s="1"/>
  <c r="T455" i="45"/>
  <c r="S1366" i="45"/>
  <c r="T1366" i="45" s="1"/>
  <c r="T447" i="45"/>
  <c r="S1423" i="45"/>
  <c r="T1423" i="45" s="1"/>
  <c r="T463" i="45"/>
  <c r="S1345" i="45"/>
  <c r="T1345" i="45" s="1"/>
  <c r="T435" i="45"/>
  <c r="S1362" i="45"/>
  <c r="T1362" i="45" s="1"/>
  <c r="T426" i="45"/>
  <c r="S1365" i="45"/>
  <c r="T1365" i="45" s="1"/>
  <c r="T448" i="45"/>
  <c r="Y419" i="45"/>
  <c r="Z419" i="45" s="1"/>
  <c r="Y471" i="45"/>
  <c r="Z471" i="45" s="1"/>
  <c r="S1421" i="45"/>
  <c r="T1421" i="45" s="1"/>
  <c r="T464" i="45"/>
  <c r="S1377" i="45"/>
  <c r="T1377" i="45" s="1"/>
  <c r="T420" i="45"/>
  <c r="S1379" i="45"/>
  <c r="T1379" i="45" s="1"/>
  <c r="T456" i="45"/>
  <c r="S1350" i="45"/>
  <c r="T1350" i="45" s="1"/>
  <c r="T471" i="45"/>
  <c r="S1424" i="45"/>
  <c r="T1424" i="45" s="1"/>
  <c r="T462" i="45"/>
  <c r="S1403" i="45"/>
  <c r="T1403" i="45" s="1"/>
  <c r="T459" i="45"/>
  <c r="S1360" i="45"/>
  <c r="T1360" i="45" s="1"/>
  <c r="T428" i="45"/>
  <c r="S1337" i="45"/>
  <c r="T1337" i="45" s="1"/>
  <c r="T451" i="45"/>
  <c r="U467" i="45"/>
  <c r="V467" i="45" s="1"/>
  <c r="Y421" i="45"/>
  <c r="Z421" i="45" s="1"/>
  <c r="U468" i="45"/>
  <c r="V468" i="45" s="1"/>
  <c r="S1344" i="45"/>
  <c r="T1344" i="45" s="1"/>
  <c r="T436" i="45"/>
  <c r="Y450" i="45"/>
  <c r="Z450" i="45" s="1"/>
  <c r="S1393" i="45"/>
  <c r="T1393" i="45" s="1"/>
  <c r="T431" i="45"/>
  <c r="S1406" i="45"/>
  <c r="T1406" i="45" s="1"/>
  <c r="T467" i="45"/>
  <c r="S1355" i="45"/>
  <c r="T1355" i="45" s="1"/>
  <c r="T473" i="45"/>
  <c r="S1434" i="45"/>
  <c r="T1434" i="45" s="1"/>
  <c r="T445" i="45"/>
  <c r="S1334" i="45"/>
  <c r="T1334" i="45" s="1"/>
  <c r="T452" i="45"/>
  <c r="Y457" i="45"/>
  <c r="Z457" i="45" s="1"/>
  <c r="S1428" i="45"/>
  <c r="T1428" i="45" s="1"/>
  <c r="T444" i="45"/>
  <c r="S1378" i="45"/>
  <c r="T1378" i="45" s="1"/>
  <c r="T454" i="45"/>
  <c r="S1436" i="45"/>
  <c r="T1436" i="45" s="1"/>
  <c r="T440" i="45"/>
  <c r="S1427" i="45"/>
  <c r="T1427" i="45" s="1"/>
  <c r="T443" i="45"/>
  <c r="S1376" i="45"/>
  <c r="T1376" i="45" s="1"/>
  <c r="T419" i="45"/>
  <c r="Y468" i="45"/>
  <c r="Z468" i="45" s="1"/>
  <c r="S1417" i="45"/>
  <c r="T1417" i="45" s="1"/>
  <c r="T465" i="45"/>
  <c r="S1358" i="45"/>
  <c r="T1358" i="45" s="1"/>
  <c r="T429" i="45"/>
  <c r="S1433" i="45"/>
  <c r="T1433" i="45" s="1"/>
  <c r="T442" i="45"/>
  <c r="Y430" i="45"/>
  <c r="Z430" i="45" s="1"/>
  <c r="S1429" i="45"/>
  <c r="T1429" i="45" s="1"/>
  <c r="T439" i="45"/>
  <c r="S1399" i="45"/>
  <c r="T1399" i="45" s="1"/>
  <c r="T432" i="45"/>
  <c r="Y435" i="45"/>
  <c r="Z435" i="45" s="1"/>
  <c r="S1335" i="45"/>
  <c r="T1335" i="45" s="1"/>
  <c r="T449" i="45"/>
  <c r="S1333" i="45"/>
  <c r="T1333" i="45" s="1"/>
  <c r="T450" i="45"/>
  <c r="S1430" i="45"/>
  <c r="T1430" i="45" s="1"/>
  <c r="T437" i="45"/>
  <c r="S1397" i="45"/>
  <c r="T1397" i="45" s="1"/>
  <c r="T430" i="45"/>
  <c r="S1400" i="45"/>
  <c r="T1400" i="45" s="1"/>
  <c r="T461" i="45"/>
  <c r="S1354" i="45"/>
  <c r="T1354" i="45" s="1"/>
  <c r="T472" i="45"/>
  <c r="Y437" i="45"/>
  <c r="Z437" i="45" s="1"/>
  <c r="S1357" i="45"/>
  <c r="T1357" i="45" s="1"/>
  <c r="T425" i="45"/>
  <c r="S1401" i="45"/>
  <c r="T1401" i="45" s="1"/>
  <c r="T458" i="45"/>
  <c r="Y454" i="45"/>
  <c r="Z454" i="45" s="1"/>
  <c r="S1402" i="45"/>
  <c r="T1402" i="45" s="1"/>
  <c r="T457" i="45"/>
  <c r="S1390" i="45"/>
  <c r="T1390" i="45" s="1"/>
  <c r="T434" i="45"/>
  <c r="S1363" i="45"/>
  <c r="T1363" i="45" s="1"/>
  <c r="T446" i="45"/>
  <c r="U453" i="45"/>
  <c r="V453" i="45" s="1"/>
  <c r="S1341" i="45"/>
  <c r="T1341" i="45" s="1"/>
  <c r="T421" i="45"/>
  <c r="S1409" i="45"/>
  <c r="T1409" i="45" s="1"/>
  <c r="T469" i="45"/>
  <c r="Y1404" i="45"/>
  <c r="Z1404" i="45" s="1"/>
  <c r="Y1413" i="45"/>
  <c r="Z1413" i="45" s="1"/>
  <c r="S1426" i="45"/>
  <c r="T1426" i="45" s="1"/>
  <c r="Y1393" i="45"/>
  <c r="Z1393" i="45" s="1"/>
  <c r="U1426" i="45"/>
  <c r="V1426" i="45" s="1"/>
  <c r="Y1363" i="45"/>
  <c r="Z1363" i="45" s="1"/>
  <c r="S1371" i="45"/>
  <c r="T1371" i="45" s="1"/>
  <c r="S1343" i="45"/>
  <c r="T1343" i="45" s="1"/>
  <c r="Y1426" i="45"/>
  <c r="Z1426" i="45" s="1"/>
  <c r="Y1334" i="45"/>
  <c r="Z1334" i="45" s="1"/>
  <c r="S1425" i="45"/>
  <c r="T1425" i="45" s="1"/>
  <c r="Y1345" i="45"/>
  <c r="Z1345" i="45" s="1"/>
  <c r="Y1409" i="45"/>
  <c r="Z1409" i="45" s="1"/>
  <c r="U1425" i="45"/>
  <c r="V1425" i="45" s="1"/>
  <c r="U1343" i="45"/>
  <c r="V1343" i="45" s="1"/>
  <c r="U1371" i="45"/>
  <c r="V1371" i="45" s="1"/>
  <c r="Y1341" i="45"/>
  <c r="Z1341" i="45" s="1"/>
  <c r="Y1442" i="45"/>
  <c r="Z1442" i="45" s="1"/>
  <c r="Y1389" i="45"/>
  <c r="Z1389" i="45" s="1"/>
  <c r="Y1375" i="45"/>
  <c r="Z1375" i="45" s="1"/>
  <c r="Y1357" i="45"/>
  <c r="Z1357" i="45" s="1"/>
  <c r="Y1425" i="45"/>
  <c r="Z1425" i="45" s="1"/>
  <c r="Y1376" i="45"/>
  <c r="Z1376" i="45" s="1"/>
  <c r="Y1430" i="45"/>
  <c r="Z1430" i="45" s="1"/>
  <c r="Y1343" i="45"/>
  <c r="Z1343" i="45" s="1"/>
  <c r="Y1371" i="45"/>
  <c r="Z1371" i="45" s="1"/>
  <c r="Q54" i="45"/>
  <c r="R54" i="45" s="1"/>
  <c r="N11" i="5"/>
  <c r="P11" i="5" s="1"/>
  <c r="E11" i="5" s="1"/>
  <c r="H11" i="5" s="1"/>
  <c r="K11" i="5" s="1"/>
  <c r="I7" i="25" s="1"/>
  <c r="Q468" i="45"/>
  <c r="R468" i="45" s="1"/>
  <c r="S1254" i="45"/>
  <c r="T1254" i="45" s="1"/>
  <c r="U1269" i="45"/>
  <c r="V1269" i="45" s="1"/>
  <c r="S1269" i="45"/>
  <c r="T1269" i="45" s="1"/>
  <c r="U1309" i="45"/>
  <c r="V1309" i="45" s="1"/>
  <c r="S1309" i="45"/>
  <c r="T1309" i="45" s="1"/>
  <c r="U1270" i="45"/>
  <c r="V1270" i="45" s="1"/>
  <c r="S1270" i="45"/>
  <c r="T1270" i="45" s="1"/>
  <c r="Q1210" i="45"/>
  <c r="R1210" i="45" s="1"/>
  <c r="N7" i="14"/>
  <c r="P7" i="14" s="1"/>
  <c r="E7" i="14" s="1"/>
  <c r="Y345" i="45"/>
  <c r="Z345" i="45" s="1"/>
  <c r="N8" i="5"/>
  <c r="P8" i="5" s="1"/>
  <c r="S303" i="45"/>
  <c r="T303" i="45" s="1"/>
  <c r="Y244" i="45"/>
  <c r="Z244" i="45" s="1"/>
  <c r="Y325" i="45"/>
  <c r="Z325" i="45" s="1"/>
  <c r="U303" i="45"/>
  <c r="V303" i="45" s="1"/>
  <c r="U269" i="45"/>
  <c r="V269" i="45" s="1"/>
  <c r="N9" i="5"/>
  <c r="P9" i="5" s="1"/>
  <c r="E9" i="5" s="1"/>
  <c r="H9" i="5" s="1"/>
  <c r="K9" i="5" s="1"/>
  <c r="I5" i="25" s="1"/>
  <c r="S269" i="45"/>
  <c r="T269" i="45" s="1"/>
  <c r="S302" i="45"/>
  <c r="T302" i="45" s="1"/>
  <c r="Y326" i="45"/>
  <c r="Z326" i="45" s="1"/>
  <c r="Y292" i="45"/>
  <c r="Z292" i="45" s="1"/>
  <c r="U302" i="45"/>
  <c r="V302" i="45" s="1"/>
  <c r="U275" i="45"/>
  <c r="V275" i="45" s="1"/>
  <c r="Y246" i="45"/>
  <c r="Z246" i="45" s="1"/>
  <c r="S275" i="45"/>
  <c r="T275" i="45" s="1"/>
  <c r="Y324" i="45"/>
  <c r="Z324" i="45" s="1"/>
  <c r="S97" i="45"/>
  <c r="T97" i="45" s="1"/>
  <c r="S18" i="45"/>
  <c r="T18" i="45" s="1"/>
  <c r="Y60" i="45"/>
  <c r="Z60" i="45" s="1"/>
  <c r="U56" i="45"/>
  <c r="V56" i="45" s="1"/>
  <c r="U74" i="45"/>
  <c r="V74" i="45" s="1"/>
  <c r="Y97" i="45"/>
  <c r="Z97" i="45" s="1"/>
  <c r="U2" i="45"/>
  <c r="V2" i="45" s="1"/>
  <c r="Y96" i="45"/>
  <c r="Z96" i="45" s="1"/>
  <c r="Y13" i="45"/>
  <c r="Z13" i="45" s="1"/>
  <c r="U90" i="45"/>
  <c r="V90" i="45" s="1"/>
  <c r="S39" i="45"/>
  <c r="T39" i="45" s="1"/>
  <c r="S49" i="45"/>
  <c r="T49" i="45" s="1"/>
  <c r="Y101" i="45"/>
  <c r="Z101" i="45" s="1"/>
  <c r="Y93" i="45"/>
  <c r="Z93" i="45" s="1"/>
  <c r="S93" i="45"/>
  <c r="T93" i="45" s="1"/>
  <c r="U30" i="45"/>
  <c r="V30" i="45" s="1"/>
  <c r="Q20" i="45"/>
  <c r="R20" i="45" s="1"/>
  <c r="S20" i="45"/>
  <c r="T20" i="45" s="1"/>
  <c r="Y59" i="45"/>
  <c r="Z59" i="45" s="1"/>
  <c r="U59" i="45"/>
  <c r="V59" i="45" s="1"/>
  <c r="U87" i="45"/>
  <c r="V87" i="45" s="1"/>
  <c r="Y85" i="45"/>
  <c r="Z85" i="45" s="1"/>
  <c r="Y46" i="45"/>
  <c r="Z46" i="45" s="1"/>
  <c r="Y33" i="45"/>
  <c r="Z33" i="45" s="1"/>
  <c r="S96" i="45"/>
  <c r="T96" i="45" s="1"/>
  <c r="Y77" i="45"/>
  <c r="Z77" i="45" s="1"/>
  <c r="Q94" i="45"/>
  <c r="R94" i="45" s="1"/>
  <c r="S102" i="45"/>
  <c r="T102" i="45" s="1"/>
  <c r="Y100" i="45"/>
  <c r="Z100" i="45" s="1"/>
  <c r="Y72" i="45"/>
  <c r="Z72" i="45" s="1"/>
  <c r="Y54" i="45"/>
  <c r="Z54" i="45" s="1"/>
  <c r="N6" i="5"/>
  <c r="U36" i="45"/>
  <c r="V36" i="45" s="1"/>
  <c r="S63" i="45"/>
  <c r="T63" i="45" s="1"/>
  <c r="Y20" i="45"/>
  <c r="Z20" i="45" s="1"/>
  <c r="S72" i="45"/>
  <c r="T72" i="45" s="1"/>
  <c r="Y30" i="45"/>
  <c r="Z30" i="45" s="1"/>
  <c r="Y98" i="45"/>
  <c r="Z98" i="45" s="1"/>
  <c r="U96" i="45"/>
  <c r="V96" i="45" s="1"/>
  <c r="S7" i="45"/>
  <c r="T7" i="45" s="1"/>
  <c r="N13" i="5"/>
  <c r="P13" i="5" s="1"/>
  <c r="N12" i="5"/>
  <c r="P12" i="5" s="1"/>
  <c r="E12" i="5" s="1"/>
  <c r="H12" i="5" s="1"/>
  <c r="K12" i="5" s="1"/>
  <c r="I8" i="25" s="1"/>
  <c r="N10" i="5"/>
  <c r="P10" i="5" s="1"/>
  <c r="E10" i="5" s="1"/>
  <c r="H10" i="5" s="1"/>
  <c r="K10" i="5" s="1"/>
  <c r="I6" i="25" s="1"/>
  <c r="Q1202" i="45"/>
  <c r="R1202" i="45" s="1"/>
  <c r="N10" i="14"/>
  <c r="P10" i="14" s="1"/>
  <c r="Q1163" i="45"/>
  <c r="R1163" i="45" s="1"/>
  <c r="N12" i="14"/>
  <c r="P12" i="14" s="1"/>
  <c r="Q67" i="45"/>
  <c r="R67" i="45" s="1"/>
  <c r="Q73" i="45"/>
  <c r="R73" i="45" s="1"/>
  <c r="Q8" i="45"/>
  <c r="R8" i="45" s="1"/>
  <c r="Q1173" i="45"/>
  <c r="R1173" i="45" s="1"/>
  <c r="Q40" i="45"/>
  <c r="R40" i="45" s="1"/>
  <c r="N13" i="14"/>
  <c r="P13" i="14" s="1"/>
  <c r="E13" i="14" s="1"/>
  <c r="Q1207" i="45"/>
  <c r="R1207" i="45" s="1"/>
  <c r="Q1189" i="45"/>
  <c r="R1189" i="45" s="1"/>
  <c r="Q1184" i="45"/>
  <c r="R1184" i="45" s="1"/>
  <c r="Q30" i="45"/>
  <c r="R30" i="45" s="1"/>
  <c r="BP10" i="17"/>
  <c r="BP13" i="17"/>
  <c r="BP5" i="17"/>
  <c r="BO13" i="17"/>
  <c r="BO10" i="17"/>
  <c r="BJ3" i="17"/>
  <c r="Q1158" i="45"/>
  <c r="R1158" i="45" s="1"/>
  <c r="N11" i="14"/>
  <c r="P11" i="14" s="1"/>
  <c r="E11" i="14" s="1"/>
  <c r="Q1156" i="45"/>
  <c r="R1156" i="45" s="1"/>
  <c r="Q314" i="45"/>
  <c r="R314" i="45" s="1"/>
  <c r="BJ10" i="17"/>
  <c r="N6" i="14"/>
  <c r="P6" i="14" s="1"/>
  <c r="BV17" i="17"/>
  <c r="Q1478" i="45"/>
  <c r="R1478" i="45" s="1"/>
  <c r="Q922" i="45"/>
  <c r="R922" i="45" s="1"/>
  <c r="Q817" i="45"/>
  <c r="R817" i="45" s="1"/>
  <c r="Q1393" i="45"/>
  <c r="R1393" i="45" s="1"/>
  <c r="Q310" i="45"/>
  <c r="R310" i="45" s="1"/>
  <c r="Q540" i="45"/>
  <c r="R540" i="45" s="1"/>
  <c r="Q1141" i="45"/>
  <c r="R1141" i="45" s="1"/>
  <c r="I13" i="20"/>
  <c r="K13" i="20" s="1"/>
  <c r="D13" i="20" s="1"/>
  <c r="Q709" i="45"/>
  <c r="R709" i="45" s="1"/>
  <c r="Q1371" i="45"/>
  <c r="R1371" i="45" s="1"/>
  <c r="N12" i="10"/>
  <c r="P12" i="10" s="1"/>
  <c r="E12" i="10" s="1"/>
  <c r="Q320" i="45"/>
  <c r="R320" i="45" s="1"/>
  <c r="BF20" i="17"/>
  <c r="Q1451" i="45"/>
  <c r="R1451" i="45" s="1"/>
  <c r="I7" i="9"/>
  <c r="Q129" i="45"/>
  <c r="R129" i="45" s="1"/>
  <c r="Q120" i="45"/>
  <c r="R120" i="45" s="1"/>
  <c r="I13" i="16"/>
  <c r="K13" i="16" s="1"/>
  <c r="D13" i="16" s="1"/>
  <c r="I10" i="7"/>
  <c r="K10" i="7" s="1"/>
  <c r="D10" i="7" s="1"/>
  <c r="N9" i="11"/>
  <c r="P9" i="11" s="1"/>
  <c r="I9" i="13"/>
  <c r="K9" i="13" s="1"/>
  <c r="D9" i="13" s="1"/>
  <c r="Q1425" i="45"/>
  <c r="R1425" i="45" s="1"/>
  <c r="I11" i="2"/>
  <c r="K11" i="2" s="1"/>
  <c r="N12" i="11"/>
  <c r="P12" i="11" s="1"/>
  <c r="E12" i="11" s="1"/>
  <c r="Q856" i="45"/>
  <c r="R856" i="45" s="1"/>
  <c r="N9" i="4"/>
  <c r="P9" i="4" s="1"/>
  <c r="E9" i="4" s="1"/>
  <c r="Q829" i="45"/>
  <c r="R829" i="45" s="1"/>
  <c r="N7" i="4"/>
  <c r="P7" i="4" s="1"/>
  <c r="E7" i="4" s="1"/>
  <c r="I9" i="2"/>
  <c r="K9" i="2" s="1"/>
  <c r="Q1257" i="45"/>
  <c r="R1257" i="45" s="1"/>
  <c r="N10" i="11"/>
  <c r="Q259" i="45"/>
  <c r="R259" i="45" s="1"/>
  <c r="Q480" i="45"/>
  <c r="R480" i="45" s="1"/>
  <c r="I13" i="12"/>
  <c r="K13" i="12" s="1"/>
  <c r="D13" i="12" s="1"/>
  <c r="Q726" i="45"/>
  <c r="R726" i="45" s="1"/>
  <c r="I6" i="12"/>
  <c r="K6" i="12" s="1"/>
  <c r="D6" i="12" s="1"/>
  <c r="Q978" i="45"/>
  <c r="R978" i="45" s="1"/>
  <c r="I11" i="13"/>
  <c r="K11" i="13" s="1"/>
  <c r="D11" i="13" s="1"/>
  <c r="Q665" i="45"/>
  <c r="R665" i="45" s="1"/>
  <c r="I10" i="16"/>
  <c r="K10" i="16" s="1"/>
  <c r="D10" i="16" s="1"/>
  <c r="N9" i="3"/>
  <c r="P9" i="3" s="1"/>
  <c r="Q1503" i="45"/>
  <c r="R1503" i="45" s="1"/>
  <c r="Q1538" i="45"/>
  <c r="R1538" i="45" s="1"/>
  <c r="Q1299" i="45"/>
  <c r="R1299" i="45" s="1"/>
  <c r="Q1086" i="45"/>
  <c r="R1086" i="45" s="1"/>
  <c r="Q992" i="45"/>
  <c r="R992" i="45" s="1"/>
  <c r="Q837" i="45"/>
  <c r="R837" i="45" s="1"/>
  <c r="N10" i="3"/>
  <c r="P10" i="3" s="1"/>
  <c r="E10" i="3" s="1"/>
  <c r="Q677" i="45"/>
  <c r="R677" i="45" s="1"/>
  <c r="Q220" i="45"/>
  <c r="R220" i="45" s="1"/>
  <c r="Q524" i="45"/>
  <c r="R524" i="45" s="1"/>
  <c r="I11" i="9"/>
  <c r="K11" i="9" s="1"/>
  <c r="N13" i="10"/>
  <c r="P13" i="10" s="1"/>
  <c r="Q292" i="45"/>
  <c r="R292" i="45" s="1"/>
  <c r="Q323" i="45"/>
  <c r="R323" i="45" s="1"/>
  <c r="Q130" i="45"/>
  <c r="R130" i="45" s="1"/>
  <c r="Q1542" i="45"/>
  <c r="R1542" i="45" s="1"/>
  <c r="Q1485" i="45"/>
  <c r="R1485" i="45" s="1"/>
  <c r="I13" i="2"/>
  <c r="K13" i="2" s="1"/>
  <c r="Q396" i="45"/>
  <c r="R396" i="45" s="1"/>
  <c r="I6" i="18"/>
  <c r="K6" i="18" s="1"/>
  <c r="D6" i="18" s="1"/>
  <c r="Q1628" i="45" s="1"/>
  <c r="R1628" i="45" s="1"/>
  <c r="I11" i="12"/>
  <c r="K11" i="12" s="1"/>
  <c r="Q919" i="45"/>
  <c r="R919" i="45" s="1"/>
  <c r="Q351" i="45"/>
  <c r="R351" i="45" s="1"/>
  <c r="Q1302" i="45"/>
  <c r="R1302" i="45" s="1"/>
  <c r="N7" i="11"/>
  <c r="P7" i="11" s="1"/>
  <c r="E7" i="11" s="1"/>
  <c r="I10" i="13"/>
  <c r="K10" i="13" s="1"/>
  <c r="I9" i="16"/>
  <c r="K9" i="16" s="1"/>
  <c r="N7" i="3"/>
  <c r="P7" i="3" s="1"/>
  <c r="E7" i="3" s="1"/>
  <c r="Q563" i="45"/>
  <c r="R563" i="45" s="1"/>
  <c r="I8" i="16"/>
  <c r="BF5" i="17"/>
  <c r="I13" i="7"/>
  <c r="K13" i="7" s="1"/>
  <c r="D13" i="7" s="1"/>
  <c r="Q1447" i="45"/>
  <c r="R1447" i="45" s="1"/>
  <c r="Q704" i="45"/>
  <c r="R704" i="45" s="1"/>
  <c r="Q484" i="45"/>
  <c r="R484" i="45" s="1"/>
  <c r="N13" i="4"/>
  <c r="P13" i="4" s="1"/>
  <c r="E13" i="4" s="1"/>
  <c r="Q795" i="45"/>
  <c r="R795" i="45" s="1"/>
  <c r="Q901" i="45"/>
  <c r="R901" i="45" s="1"/>
  <c r="I12" i="7"/>
  <c r="K12" i="7" s="1"/>
  <c r="Q685" i="45"/>
  <c r="R685" i="45" s="1"/>
  <c r="I13" i="13"/>
  <c r="K13" i="13" s="1"/>
  <c r="N6" i="4"/>
  <c r="P6" i="4" s="1"/>
  <c r="Q1331" i="45"/>
  <c r="R1331" i="45" s="1"/>
  <c r="I12" i="2"/>
  <c r="K12" i="2" s="1"/>
  <c r="D12" i="2" s="1"/>
  <c r="Q1315" i="45"/>
  <c r="R1315" i="45" s="1"/>
  <c r="Q986" i="45"/>
  <c r="R986" i="45" s="1"/>
  <c r="Q479" i="45"/>
  <c r="R479" i="45" s="1"/>
  <c r="N8" i="4"/>
  <c r="P8" i="4" s="1"/>
  <c r="E8" i="4" s="1"/>
  <c r="Q643" i="45" s="1"/>
  <c r="R643" i="45" s="1"/>
  <c r="BF22" i="17"/>
  <c r="I11" i="16"/>
  <c r="K11" i="16" s="1"/>
  <c r="Q782" i="45"/>
  <c r="R782" i="45" s="1"/>
  <c r="Q711" i="45"/>
  <c r="R711" i="45" s="1"/>
  <c r="N13" i="15"/>
  <c r="Q834" i="45"/>
  <c r="R834" i="45" s="1"/>
  <c r="I9" i="12"/>
  <c r="K9" i="12" s="1"/>
  <c r="BF14" i="17"/>
  <c r="Q141" i="45"/>
  <c r="R141" i="45" s="1"/>
  <c r="Q778" i="45"/>
  <c r="R778" i="45" s="1"/>
  <c r="Q1057" i="45"/>
  <c r="R1057" i="45" s="1"/>
  <c r="Q227" i="45"/>
  <c r="R227" i="45" s="1"/>
  <c r="N11" i="10"/>
  <c r="P11" i="10" s="1"/>
  <c r="E11" i="10" s="1"/>
  <c r="Q612" i="45"/>
  <c r="R612" i="45" s="1"/>
  <c r="Q1430" i="45"/>
  <c r="R1430" i="45" s="1"/>
  <c r="I6" i="13"/>
  <c r="K6" i="13" s="1"/>
  <c r="D6" i="13" s="1"/>
  <c r="Q1122" i="45" s="1"/>
  <c r="R1122" i="45" s="1"/>
  <c r="Q544" i="45"/>
  <c r="R544" i="45" s="1"/>
  <c r="Q907" i="45"/>
  <c r="R907" i="45" s="1"/>
  <c r="Q623" i="45"/>
  <c r="R623" i="45" s="1"/>
  <c r="Q1308" i="45"/>
  <c r="R1308" i="45" s="1"/>
  <c r="Q970" i="45"/>
  <c r="R970" i="45" s="1"/>
  <c r="Q447" i="45"/>
  <c r="R447" i="45" s="1"/>
  <c r="C2" i="25"/>
  <c r="I8" i="9"/>
  <c r="K8" i="9" s="1"/>
  <c r="D8" i="9" s="1"/>
  <c r="Q175" i="45"/>
  <c r="R175" i="45" s="1"/>
  <c r="N8" i="10"/>
  <c r="P8" i="10" s="1"/>
  <c r="E8" i="10" s="1"/>
  <c r="Q1059" i="45"/>
  <c r="R1059" i="45" s="1"/>
  <c r="N8" i="3"/>
  <c r="P8" i="3" s="1"/>
  <c r="E8" i="3" s="1"/>
  <c r="Q436" i="45"/>
  <c r="R436" i="45" s="1"/>
  <c r="N7" i="5"/>
  <c r="Q518" i="45"/>
  <c r="R518" i="45" s="1"/>
  <c r="N7" i="10"/>
  <c r="P7" i="10" s="1"/>
  <c r="E7" i="10" s="1"/>
  <c r="BF18" i="17"/>
  <c r="N11" i="4"/>
  <c r="P11" i="4" s="1"/>
  <c r="Q263" i="45"/>
  <c r="R263" i="45" s="1"/>
  <c r="Q826" i="45"/>
  <c r="R826" i="45" s="1"/>
  <c r="I10" i="18"/>
  <c r="Q438" i="45"/>
  <c r="R438" i="45" s="1"/>
  <c r="Q1335" i="45"/>
  <c r="R1335" i="45" s="1"/>
  <c r="Q331" i="45"/>
  <c r="R331" i="45" s="1"/>
  <c r="Q321" i="45"/>
  <c r="R321" i="45" s="1"/>
  <c r="Q265" i="45"/>
  <c r="R265" i="45" s="1"/>
  <c r="BF17" i="17"/>
  <c r="Q1279" i="45"/>
  <c r="R1279" i="45" s="1"/>
  <c r="Q1272" i="45"/>
  <c r="R1272" i="45" s="1"/>
  <c r="I10" i="9"/>
  <c r="K10" i="9" s="1"/>
  <c r="D10" i="9" s="1"/>
  <c r="Q274" i="45"/>
  <c r="R274" i="45" s="1"/>
  <c r="Q1102" i="45"/>
  <c r="R1102" i="45" s="1"/>
  <c r="BF23" i="17"/>
  <c r="I7" i="16"/>
  <c r="K7" i="16" s="1"/>
  <c r="Q1116" i="45"/>
  <c r="R1116" i="45" s="1"/>
  <c r="I7" i="2"/>
  <c r="K7" i="2" s="1"/>
  <c r="D7" i="2" s="1"/>
  <c r="Q266" i="45"/>
  <c r="R266" i="45" s="1"/>
  <c r="I7" i="13"/>
  <c r="K7" i="13" s="1"/>
  <c r="D7" i="13" s="1"/>
  <c r="N13" i="11"/>
  <c r="P13" i="11" s="1"/>
  <c r="E13" i="11" s="1"/>
  <c r="Q133" i="45"/>
  <c r="R133" i="45" s="1"/>
  <c r="Q974" i="45"/>
  <c r="R974" i="45" s="1"/>
  <c r="I10" i="12"/>
  <c r="K10" i="12" s="1"/>
  <c r="Q1018" i="45"/>
  <c r="R1018" i="45" s="1"/>
  <c r="Q1025" i="45"/>
  <c r="R1025" i="45" s="1"/>
  <c r="Q1464" i="45"/>
  <c r="R1464" i="45" s="1"/>
  <c r="Q370" i="45"/>
  <c r="R370" i="45" s="1"/>
  <c r="Q549" i="45"/>
  <c r="R549" i="45" s="1"/>
  <c r="N10" i="10"/>
  <c r="P10" i="10" s="1"/>
  <c r="E10" i="10" s="1"/>
  <c r="I10" i="2"/>
  <c r="N11" i="11"/>
  <c r="P11" i="11" s="1"/>
  <c r="Q671" i="45"/>
  <c r="R671" i="45" s="1"/>
  <c r="Q823" i="45"/>
  <c r="R823" i="45" s="1"/>
  <c r="N6" i="11"/>
  <c r="Q1543" i="45"/>
  <c r="R1543" i="45" s="1"/>
  <c r="I13" i="18"/>
  <c r="K13" i="18" s="1"/>
  <c r="I8" i="18"/>
  <c r="K8" i="18" s="1"/>
  <c r="Q561" i="45"/>
  <c r="R561" i="45" s="1"/>
  <c r="Q763" i="45"/>
  <c r="R763" i="45" s="1"/>
  <c r="Q117" i="45"/>
  <c r="R117" i="45" s="1"/>
  <c r="Q510" i="45"/>
  <c r="R510" i="45" s="1"/>
  <c r="BF6" i="17"/>
  <c r="BF21" i="17"/>
  <c r="Q380" i="45"/>
  <c r="R380" i="45" s="1"/>
  <c r="Q646" i="45"/>
  <c r="R646" i="45" s="1"/>
  <c r="Q142" i="45"/>
  <c r="R142" i="45" s="1"/>
  <c r="BF4" i="17"/>
  <c r="Q1093" i="45"/>
  <c r="R1093" i="45" s="1"/>
  <c r="N6" i="10"/>
  <c r="Q567" i="45"/>
  <c r="R567" i="45" s="1"/>
  <c r="Q776" i="45"/>
  <c r="R776" i="45" s="1"/>
  <c r="Q1540" i="45"/>
  <c r="R1540" i="45" s="1"/>
  <c r="Q858" i="45"/>
  <c r="R858" i="45" s="1"/>
  <c r="Q754" i="45"/>
  <c r="R754" i="45" s="1"/>
  <c r="Q1408" i="45"/>
  <c r="R1408" i="45" s="1"/>
  <c r="Q132" i="45"/>
  <c r="R132" i="45" s="1"/>
  <c r="Q1090" i="45"/>
  <c r="R1090" i="45" s="1"/>
  <c r="N12" i="4"/>
  <c r="P12" i="4" s="1"/>
  <c r="E12" i="4" s="1"/>
  <c r="BF15" i="17"/>
  <c r="Q730" i="45"/>
  <c r="R730" i="45" s="1"/>
  <c r="Q1343" i="45"/>
  <c r="R1343" i="45" s="1"/>
  <c r="I8" i="2"/>
  <c r="K8" i="2" s="1"/>
  <c r="D8" i="2" s="1"/>
  <c r="N12" i="3"/>
  <c r="P12" i="3" s="1"/>
  <c r="E12" i="3" s="1"/>
  <c r="I6" i="9"/>
  <c r="K6" i="9" s="1"/>
  <c r="Q739" i="45" s="1"/>
  <c r="R739" i="45" s="1"/>
  <c r="Q731" i="45"/>
  <c r="R731" i="45" s="1"/>
  <c r="Q504" i="45"/>
  <c r="R504" i="45" s="1"/>
  <c r="N10" i="4"/>
  <c r="P10" i="4" s="1"/>
  <c r="Q756" i="45"/>
  <c r="R756" i="45" s="1"/>
  <c r="Q1016" i="45"/>
  <c r="R1016" i="45" s="1"/>
  <c r="I8" i="13"/>
  <c r="K8" i="13" s="1"/>
  <c r="D8" i="13" s="1"/>
  <c r="Q1065" i="45"/>
  <c r="R1065" i="45" s="1"/>
  <c r="Q307" i="45"/>
  <c r="R307" i="45" s="1"/>
  <c r="Q1253" i="45"/>
  <c r="R1253" i="45" s="1"/>
  <c r="Q171" i="45"/>
  <c r="R171" i="45" s="1"/>
  <c r="I12" i="9"/>
  <c r="K12" i="9" s="1"/>
  <c r="I13" i="9"/>
  <c r="K13" i="9" s="1"/>
  <c r="D13" i="9" s="1"/>
  <c r="BF7" i="17"/>
  <c r="Q1223" i="45"/>
  <c r="R1223" i="45" s="1"/>
  <c r="N6" i="3"/>
  <c r="P6" i="3" s="1"/>
  <c r="E6" i="3" s="1"/>
  <c r="I12" i="18"/>
  <c r="Q961" i="45"/>
  <c r="R961" i="45" s="1"/>
  <c r="Q803" i="45"/>
  <c r="R803" i="45" s="1"/>
  <c r="Q145" i="45"/>
  <c r="R145" i="45" s="1"/>
  <c r="Q1140" i="45"/>
  <c r="R1140" i="45" s="1"/>
  <c r="Q548" i="45"/>
  <c r="R548" i="45" s="1"/>
  <c r="BF19" i="17"/>
  <c r="Q874" i="45"/>
  <c r="R874" i="45" s="1"/>
  <c r="BF11" i="17"/>
  <c r="I6" i="16"/>
  <c r="K6" i="16" s="1"/>
  <c r="Q126" i="45"/>
  <c r="R126" i="45" s="1"/>
  <c r="Q183" i="45"/>
  <c r="R183" i="45" s="1"/>
  <c r="Q368" i="45"/>
  <c r="R368" i="45" s="1"/>
  <c r="Q425" i="45"/>
  <c r="R425" i="45" s="1"/>
  <c r="BF9" i="17"/>
  <c r="I11" i="7"/>
  <c r="K11" i="7" s="1"/>
  <c r="D11" i="7" s="1"/>
  <c r="Q537" i="45" s="1"/>
  <c r="R537" i="45" s="1"/>
  <c r="Q719" i="45"/>
  <c r="R719" i="45" s="1"/>
  <c r="Q163" i="45"/>
  <c r="R163" i="45" s="1"/>
  <c r="Q900" i="45"/>
  <c r="R900" i="45" s="1"/>
  <c r="BF12" i="17"/>
  <c r="Q595" i="45"/>
  <c r="R595" i="45" s="1"/>
  <c r="BF8" i="17"/>
  <c r="BF10" i="17"/>
  <c r="BF13" i="17"/>
  <c r="N8" i="11"/>
  <c r="P8" i="11" s="1"/>
  <c r="E8" i="11" s="1"/>
  <c r="Q693" i="45"/>
  <c r="R693" i="45" s="1"/>
  <c r="Q457" i="45"/>
  <c r="R457" i="45" s="1"/>
  <c r="Q814" i="45"/>
  <c r="R814" i="45" s="1"/>
  <c r="N11" i="3"/>
  <c r="P11" i="3" s="1"/>
  <c r="E11" i="3" s="1"/>
  <c r="I12" i="13"/>
  <c r="I8" i="12"/>
  <c r="K8" i="12" s="1"/>
  <c r="Q1449" i="45"/>
  <c r="R1449" i="45" s="1"/>
  <c r="I9" i="9"/>
  <c r="Q1387" i="45"/>
  <c r="R1387" i="45" s="1"/>
  <c r="Q828" i="45"/>
  <c r="R828" i="45" s="1"/>
  <c r="Q501" i="45"/>
  <c r="R501" i="45" s="1"/>
  <c r="Q134" i="45"/>
  <c r="R134" i="45" s="1"/>
  <c r="Q228" i="45"/>
  <c r="R228" i="45" s="1"/>
  <c r="I12" i="16"/>
  <c r="K12" i="16" s="1"/>
  <c r="N13" i="3"/>
  <c r="P13" i="3" s="1"/>
  <c r="E13" i="3" s="1"/>
  <c r="Q1444" i="45" s="1"/>
  <c r="R1444" i="45" s="1"/>
  <c r="N9" i="10"/>
  <c r="P9" i="10" s="1"/>
  <c r="E9" i="10" s="1"/>
  <c r="I6" i="2"/>
  <c r="K6" i="2" s="1"/>
  <c r="D6" i="2" s="1"/>
  <c r="Q1238" i="45" s="1"/>
  <c r="R1238" i="45" s="1"/>
  <c r="Q650" i="45"/>
  <c r="R650" i="45" s="1"/>
  <c r="Q843" i="45"/>
  <c r="R843" i="45" s="1"/>
  <c r="P8" i="14"/>
  <c r="Q79" i="45" s="1"/>
  <c r="R79" i="45" s="1"/>
  <c r="Q1165" i="45"/>
  <c r="R1165" i="45" s="1"/>
  <c r="Q18" i="45"/>
  <c r="R18" i="45" s="1"/>
  <c r="Q98" i="45"/>
  <c r="R98" i="45" s="1"/>
  <c r="Q114" i="45" l="1"/>
  <c r="R114" i="45" s="1"/>
  <c r="Q119" i="45"/>
  <c r="R119" i="45" s="1"/>
  <c r="Q125" i="45"/>
  <c r="R125" i="45" s="1"/>
  <c r="Q118" i="45"/>
  <c r="R118" i="45" s="1"/>
  <c r="Q112" i="45"/>
  <c r="R112" i="45" s="1"/>
  <c r="Q123" i="45"/>
  <c r="R123" i="45" s="1"/>
  <c r="Q111" i="45"/>
  <c r="R111" i="45" s="1"/>
  <c r="Q115" i="45"/>
  <c r="R115" i="45" s="1"/>
  <c r="Q128" i="45"/>
  <c r="R128" i="45" s="1"/>
  <c r="Q113" i="45"/>
  <c r="R113" i="45" s="1"/>
  <c r="Q135" i="45"/>
  <c r="R135" i="45" s="1"/>
  <c r="Q116" i="45"/>
  <c r="R116" i="45" s="1"/>
  <c r="G13" i="20"/>
  <c r="Q136" i="45"/>
  <c r="R136" i="45" s="1"/>
  <c r="Q196" i="45"/>
  <c r="R196" i="45" s="1"/>
  <c r="Q168" i="45"/>
  <c r="R168" i="45" s="1"/>
  <c r="Q218" i="45"/>
  <c r="R218" i="45" s="1"/>
  <c r="Q173" i="45"/>
  <c r="R173" i="45" s="1"/>
  <c r="Q213" i="45"/>
  <c r="R213" i="45" s="1"/>
  <c r="Q169" i="45"/>
  <c r="R169" i="45" s="1"/>
  <c r="Q167" i="45"/>
  <c r="R167" i="45" s="1"/>
  <c r="Q162" i="45"/>
  <c r="R162" i="45" s="1"/>
  <c r="Q229" i="45"/>
  <c r="R229" i="45" s="1"/>
  <c r="Q164" i="45"/>
  <c r="R164" i="45" s="1"/>
  <c r="Q155" i="45"/>
  <c r="R155" i="45" s="1"/>
  <c r="G9" i="16"/>
  <c r="Q208" i="45"/>
  <c r="R208" i="45" s="1"/>
  <c r="Q231" i="45"/>
  <c r="R231" i="45" s="1"/>
  <c r="Q192" i="45"/>
  <c r="R192" i="45" s="1"/>
  <c r="Q200" i="45"/>
  <c r="R200" i="45" s="1"/>
  <c r="Q184" i="45"/>
  <c r="R184" i="45" s="1"/>
  <c r="Q150" i="45"/>
  <c r="R150" i="45" s="1"/>
  <c r="Q198" i="45"/>
  <c r="R198" i="45" s="1"/>
  <c r="Q157" i="45"/>
  <c r="R157" i="45" s="1"/>
  <c r="Q143" i="45"/>
  <c r="R143" i="45" s="1"/>
  <c r="Q138" i="45"/>
  <c r="R138" i="45" s="1"/>
  <c r="Q147" i="45"/>
  <c r="R147" i="45" s="1"/>
  <c r="Q235" i="45"/>
  <c r="R235" i="45" s="1"/>
  <c r="Q219" i="45"/>
  <c r="R219" i="45" s="1"/>
  <c r="Q216" i="45"/>
  <c r="R216" i="45" s="1"/>
  <c r="Q232" i="45"/>
  <c r="R232" i="45" s="1"/>
  <c r="Q214" i="45"/>
  <c r="R214" i="45" s="1"/>
  <c r="Q180" i="45"/>
  <c r="R180" i="45" s="1"/>
  <c r="Q222" i="45"/>
  <c r="R222" i="45" s="1"/>
  <c r="Q185" i="45"/>
  <c r="R185" i="45" s="1"/>
  <c r="Q160" i="45"/>
  <c r="R160" i="45" s="1"/>
  <c r="BW20" i="17"/>
  <c r="Q224" i="45"/>
  <c r="R224" i="45" s="1"/>
  <c r="Q204" i="45"/>
  <c r="R204" i="45" s="1"/>
  <c r="Q191" i="45"/>
  <c r="R191" i="45" s="1"/>
  <c r="Q236" i="45"/>
  <c r="R236" i="45" s="1"/>
  <c r="Q181" i="45"/>
  <c r="R181" i="45" s="1"/>
  <c r="Q161" i="45"/>
  <c r="R161" i="45" s="1"/>
  <c r="G11" i="16"/>
  <c r="Q210" i="45"/>
  <c r="R210" i="45" s="1"/>
  <c r="Q148" i="45"/>
  <c r="R148" i="45" s="1"/>
  <c r="Q186" i="45"/>
  <c r="R186" i="45" s="1"/>
  <c r="Q202" i="45"/>
  <c r="R202" i="45" s="1"/>
  <c r="Q170" i="45"/>
  <c r="R170" i="45" s="1"/>
  <c r="Q179" i="45"/>
  <c r="R179" i="45" s="1"/>
  <c r="Q197" i="45"/>
  <c r="R197" i="45" s="1"/>
  <c r="Q149" i="45"/>
  <c r="R149" i="45" s="1"/>
  <c r="Q217" i="45"/>
  <c r="R217" i="45" s="1"/>
  <c r="Q172" i="45"/>
  <c r="R172" i="45" s="1"/>
  <c r="Q195" i="45"/>
  <c r="R195" i="45" s="1"/>
  <c r="Q188" i="45"/>
  <c r="R188" i="45" s="1"/>
  <c r="Q221" i="45"/>
  <c r="R221" i="45" s="1"/>
  <c r="G10" i="16"/>
  <c r="Q209" i="45"/>
  <c r="R209" i="45" s="1"/>
  <c r="G13" i="16"/>
  <c r="Q212" i="45"/>
  <c r="R212" i="45" s="1"/>
  <c r="Q151" i="45"/>
  <c r="R151" i="45" s="1"/>
  <c r="G12" i="16"/>
  <c r="Q211" i="45"/>
  <c r="R211" i="45" s="1"/>
  <c r="Q176" i="45"/>
  <c r="R176" i="45" s="1"/>
  <c r="Q223" i="45"/>
  <c r="R223" i="45" s="1"/>
  <c r="Q139" i="45"/>
  <c r="R139" i="45" s="1"/>
  <c r="G6" i="16"/>
  <c r="Q205" i="45"/>
  <c r="R205" i="45" s="1"/>
  <c r="Q194" i="45"/>
  <c r="R194" i="45" s="1"/>
  <c r="Q156" i="45"/>
  <c r="R156" i="45" s="1"/>
  <c r="Q146" i="45"/>
  <c r="R146" i="45" s="1"/>
  <c r="Q226" i="45"/>
  <c r="R226" i="45" s="1"/>
  <c r="Q190" i="45"/>
  <c r="R190" i="45" s="1"/>
  <c r="Q158" i="45"/>
  <c r="R158" i="45" s="1"/>
  <c r="Q215" i="45"/>
  <c r="R215" i="45" s="1"/>
  <c r="Q193" i="45"/>
  <c r="R193" i="45" s="1"/>
  <c r="Q165" i="45"/>
  <c r="R165" i="45" s="1"/>
  <c r="Q166" i="45"/>
  <c r="R166" i="45" s="1"/>
  <c r="Q199" i="45"/>
  <c r="R199" i="45" s="1"/>
  <c r="Q233" i="45"/>
  <c r="R233" i="45" s="1"/>
  <c r="Q870" i="45"/>
  <c r="R870" i="45" s="1"/>
  <c r="Q839" i="45"/>
  <c r="R839" i="45" s="1"/>
  <c r="Q878" i="45"/>
  <c r="R878" i="45" s="1"/>
  <c r="Q889" i="45"/>
  <c r="R889" i="45" s="1"/>
  <c r="Q898" i="45"/>
  <c r="R898" i="45" s="1"/>
  <c r="Q881" i="45"/>
  <c r="R881" i="45" s="1"/>
  <c r="Q847" i="45"/>
  <c r="R847" i="45" s="1"/>
  <c r="Q840" i="45"/>
  <c r="R840" i="45" s="1"/>
  <c r="Q844" i="45"/>
  <c r="R844" i="45" s="1"/>
  <c r="Q914" i="45"/>
  <c r="R914" i="45" s="1"/>
  <c r="Q887" i="45"/>
  <c r="R887" i="45" s="1"/>
  <c r="Q932" i="45"/>
  <c r="R932" i="45" s="1"/>
  <c r="Q912" i="45"/>
  <c r="R912" i="45" s="1"/>
  <c r="Q857" i="45"/>
  <c r="R857" i="45" s="1"/>
  <c r="Q926" i="45"/>
  <c r="R926" i="45" s="1"/>
  <c r="Q846" i="45"/>
  <c r="R846" i="45" s="1"/>
  <c r="Q883" i="45"/>
  <c r="R883" i="45" s="1"/>
  <c r="H10" i="10"/>
  <c r="Q936" i="45"/>
  <c r="R936" i="45" s="1"/>
  <c r="Q830" i="45"/>
  <c r="R830" i="45" s="1"/>
  <c r="Q849" i="45"/>
  <c r="R849" i="45" s="1"/>
  <c r="Q868" i="45"/>
  <c r="R868" i="45" s="1"/>
  <c r="Q895" i="45"/>
  <c r="R895" i="45" s="1"/>
  <c r="Q833" i="45"/>
  <c r="R833" i="45" s="1"/>
  <c r="Q913" i="45"/>
  <c r="R913" i="45" s="1"/>
  <c r="Q851" i="45"/>
  <c r="R851" i="45" s="1"/>
  <c r="Q927" i="45"/>
  <c r="R927" i="45" s="1"/>
  <c r="Q905" i="45"/>
  <c r="R905" i="45" s="1"/>
  <c r="Q852" i="45"/>
  <c r="R852" i="45" s="1"/>
  <c r="Q836" i="45"/>
  <c r="R836" i="45" s="1"/>
  <c r="Q861" i="45"/>
  <c r="R861" i="45" s="1"/>
  <c r="Q902" i="45"/>
  <c r="R902" i="45" s="1"/>
  <c r="Q841" i="45"/>
  <c r="R841" i="45" s="1"/>
  <c r="H12" i="10"/>
  <c r="Q934" i="45"/>
  <c r="R934" i="45" s="1"/>
  <c r="Q853" i="45"/>
  <c r="R853" i="45" s="1"/>
  <c r="Q908" i="45"/>
  <c r="R908" i="45" s="1"/>
  <c r="Q928" i="45"/>
  <c r="R928" i="45" s="1"/>
  <c r="Q872" i="45"/>
  <c r="R872" i="45" s="1"/>
  <c r="Q879" i="45"/>
  <c r="R879" i="45" s="1"/>
  <c r="Q931" i="45"/>
  <c r="R931" i="45" s="1"/>
  <c r="Q921" i="45"/>
  <c r="R921" i="45" s="1"/>
  <c r="Q899" i="45"/>
  <c r="R899" i="45" s="1"/>
  <c r="H9" i="10"/>
  <c r="Q939" i="45"/>
  <c r="R939" i="45" s="1"/>
  <c r="Q917" i="45"/>
  <c r="R917" i="45" s="1"/>
  <c r="Q848" i="45"/>
  <c r="R848" i="45" s="1"/>
  <c r="Q929" i="45"/>
  <c r="R929" i="45" s="1"/>
  <c r="Q920" i="45"/>
  <c r="R920" i="45" s="1"/>
  <c r="Q896" i="45"/>
  <c r="R896" i="45" s="1"/>
  <c r="Q910" i="45"/>
  <c r="R910" i="45" s="1"/>
  <c r="Q892" i="45"/>
  <c r="R892" i="45" s="1"/>
  <c r="Q842" i="45"/>
  <c r="R842" i="45" s="1"/>
  <c r="Q891" i="45"/>
  <c r="R891" i="45" s="1"/>
  <c r="Q890" i="45"/>
  <c r="R890" i="45" s="1"/>
  <c r="Q915" i="45"/>
  <c r="R915" i="45" s="1"/>
  <c r="Q894" i="45"/>
  <c r="R894" i="45" s="1"/>
  <c r="Q911" i="45"/>
  <c r="R911" i="45" s="1"/>
  <c r="Q854" i="45"/>
  <c r="R854" i="45" s="1"/>
  <c r="H7" i="10"/>
  <c r="Q935" i="45"/>
  <c r="R935" i="45" s="1"/>
  <c r="Q909" i="45"/>
  <c r="R909" i="45" s="1"/>
  <c r="Q869" i="45"/>
  <c r="R869" i="45" s="1"/>
  <c r="Q845" i="45"/>
  <c r="R845" i="45" s="1"/>
  <c r="Q906" i="45"/>
  <c r="R906" i="45" s="1"/>
  <c r="Q863" i="45"/>
  <c r="R863" i="45" s="1"/>
  <c r="Q871" i="45"/>
  <c r="R871" i="45" s="1"/>
  <c r="Q838" i="45"/>
  <c r="R838" i="45" s="1"/>
  <c r="Q864" i="45"/>
  <c r="R864" i="45" s="1"/>
  <c r="Q832" i="45"/>
  <c r="R832" i="45" s="1"/>
  <c r="Q923" i="45"/>
  <c r="R923" i="45" s="1"/>
  <c r="Q867" i="45"/>
  <c r="R867" i="45" s="1"/>
  <c r="H8" i="10"/>
  <c r="Q933" i="45"/>
  <c r="R933" i="45" s="1"/>
  <c r="H11" i="10"/>
  <c r="Q937" i="45"/>
  <c r="R937" i="45" s="1"/>
  <c r="Q880" i="45"/>
  <c r="R880" i="45" s="1"/>
  <c r="Q903" i="45"/>
  <c r="R903" i="45" s="1"/>
  <c r="Q860" i="45"/>
  <c r="R860" i="45" s="1"/>
  <c r="Q831" i="45"/>
  <c r="R831" i="45" s="1"/>
  <c r="Q1197" i="45"/>
  <c r="R1197" i="45" s="1"/>
  <c r="Q1188" i="45"/>
  <c r="R1188" i="45" s="1"/>
  <c r="Q1194" i="45"/>
  <c r="R1194" i="45" s="1"/>
  <c r="Q1160" i="45"/>
  <c r="R1160" i="45" s="1"/>
  <c r="Q1214" i="45"/>
  <c r="R1214" i="45" s="1"/>
  <c r="Q1200" i="45"/>
  <c r="R1200" i="45" s="1"/>
  <c r="Q1162" i="45"/>
  <c r="R1162" i="45" s="1"/>
  <c r="Q1213" i="45"/>
  <c r="R1213" i="45" s="1"/>
  <c r="Q1215" i="45"/>
  <c r="R1215" i="45" s="1"/>
  <c r="Q1192" i="45"/>
  <c r="R1192" i="45" s="1"/>
  <c r="Q1217" i="45"/>
  <c r="R1217" i="45" s="1"/>
  <c r="Q1177" i="45"/>
  <c r="R1177" i="45" s="1"/>
  <c r="Q1204" i="45"/>
  <c r="R1204" i="45" s="1"/>
  <c r="BV22" i="17"/>
  <c r="Q1212" i="45"/>
  <c r="R1212" i="45" s="1"/>
  <c r="Q1196" i="45"/>
  <c r="R1196" i="45" s="1"/>
  <c r="Q1154" i="45"/>
  <c r="R1154" i="45" s="1"/>
  <c r="Q1155" i="45"/>
  <c r="R1155" i="45" s="1"/>
  <c r="Q1153" i="45"/>
  <c r="R1153" i="45" s="1"/>
  <c r="Q1187" i="45"/>
  <c r="R1187" i="45" s="1"/>
  <c r="Q1211" i="45"/>
  <c r="R1211" i="45" s="1"/>
  <c r="Q1157" i="45"/>
  <c r="R1157" i="45" s="1"/>
  <c r="Q1218" i="45"/>
  <c r="R1218" i="45" s="1"/>
  <c r="Q1166" i="45"/>
  <c r="R1166" i="45" s="1"/>
  <c r="Q1219" i="45"/>
  <c r="R1219" i="45" s="1"/>
  <c r="Q1185" i="45"/>
  <c r="R1185" i="45" s="1"/>
  <c r="Q1174" i="45"/>
  <c r="R1174" i="45" s="1"/>
  <c r="Q1159" i="45"/>
  <c r="R1159" i="45" s="1"/>
  <c r="Q1164" i="45"/>
  <c r="R1164" i="45" s="1"/>
  <c r="Q1170" i="45"/>
  <c r="R1170" i="45" s="1"/>
  <c r="BV13" i="17"/>
  <c r="Q1193" i="45"/>
  <c r="R1193" i="45" s="1"/>
  <c r="Q1191" i="45"/>
  <c r="R1191" i="45" s="1"/>
  <c r="Q1195" i="45"/>
  <c r="R1195" i="45" s="1"/>
  <c r="Q1175" i="45"/>
  <c r="R1175" i="45" s="1"/>
  <c r="Q1171" i="45"/>
  <c r="R1171" i="45" s="1"/>
  <c r="Q1161" i="45"/>
  <c r="R1161" i="45" s="1"/>
  <c r="Q1201" i="45"/>
  <c r="R1201" i="45" s="1"/>
  <c r="Q1167" i="45"/>
  <c r="R1167" i="45" s="1"/>
  <c r="Q1181" i="45"/>
  <c r="R1181" i="45" s="1"/>
  <c r="Q1216" i="45"/>
  <c r="R1216" i="45" s="1"/>
  <c r="Q1182" i="45"/>
  <c r="R1182" i="45" s="1"/>
  <c r="Q1208" i="45"/>
  <c r="R1208" i="45" s="1"/>
  <c r="Q1203" i="45"/>
  <c r="R1203" i="45" s="1"/>
  <c r="Q1179" i="45"/>
  <c r="R1179" i="45" s="1"/>
  <c r="Q1183" i="45"/>
  <c r="R1183" i="45" s="1"/>
  <c r="Q1199" i="45"/>
  <c r="R1199" i="45" s="1"/>
  <c r="Q1190" i="45"/>
  <c r="R1190" i="45" s="1"/>
  <c r="Q1172" i="45"/>
  <c r="R1172" i="45" s="1"/>
  <c r="Q1209" i="45"/>
  <c r="R1209" i="45" s="1"/>
  <c r="Q1092" i="45"/>
  <c r="R1092" i="45" s="1"/>
  <c r="Q1099" i="45"/>
  <c r="R1099" i="45" s="1"/>
  <c r="Q1054" i="45"/>
  <c r="R1054" i="45" s="1"/>
  <c r="Q1109" i="45"/>
  <c r="R1109" i="45" s="1"/>
  <c r="Q1060" i="45"/>
  <c r="R1060" i="45" s="1"/>
  <c r="Q1085" i="45"/>
  <c r="R1085" i="45" s="1"/>
  <c r="Q1132" i="45"/>
  <c r="R1132" i="45" s="1"/>
  <c r="G7" i="13"/>
  <c r="Q1123" i="45"/>
  <c r="R1123" i="45" s="1"/>
  <c r="Q1098" i="45"/>
  <c r="R1098" i="45" s="1"/>
  <c r="Q1112" i="45"/>
  <c r="R1112" i="45" s="1"/>
  <c r="BT19" i="17"/>
  <c r="Q1137" i="45"/>
  <c r="R1137" i="45" s="1"/>
  <c r="G8" i="13"/>
  <c r="Q1124" i="45"/>
  <c r="R1124" i="45" s="1"/>
  <c r="Q1103" i="45"/>
  <c r="R1103" i="45" s="1"/>
  <c r="Q1105" i="45"/>
  <c r="R1105" i="45" s="1"/>
  <c r="Q1130" i="45"/>
  <c r="R1130" i="45" s="1"/>
  <c r="Q1078" i="45"/>
  <c r="R1078" i="45" s="1"/>
  <c r="W1139" i="45"/>
  <c r="X1139" i="45" s="1"/>
  <c r="Q1088" i="45"/>
  <c r="R1088" i="45" s="1"/>
  <c r="Q1148" i="45"/>
  <c r="R1148" i="45" s="1"/>
  <c r="Q1077" i="45"/>
  <c r="R1077" i="45" s="1"/>
  <c r="Q1129" i="45"/>
  <c r="R1129" i="45" s="1"/>
  <c r="Q1147" i="45"/>
  <c r="R1147" i="45" s="1"/>
  <c r="Q1091" i="45"/>
  <c r="R1091" i="45" s="1"/>
  <c r="Q1081" i="45"/>
  <c r="R1081" i="45" s="1"/>
  <c r="Q1069" i="45"/>
  <c r="R1069" i="45" s="1"/>
  <c r="Q1055" i="45"/>
  <c r="R1055" i="45" s="1"/>
  <c r="Q1094" i="45"/>
  <c r="R1094" i="45" s="1"/>
  <c r="Q1082" i="45"/>
  <c r="R1082" i="45" s="1"/>
  <c r="Q1053" i="45"/>
  <c r="R1053" i="45" s="1"/>
  <c r="Q1079" i="45"/>
  <c r="R1079" i="45" s="1"/>
  <c r="Q1097" i="45"/>
  <c r="R1097" i="45" s="1"/>
  <c r="Q1120" i="45"/>
  <c r="R1120" i="45" s="1"/>
  <c r="Q1062" i="45"/>
  <c r="R1062" i="45" s="1"/>
  <c r="Q1075" i="45"/>
  <c r="R1075" i="45" s="1"/>
  <c r="Q1135" i="45"/>
  <c r="R1135" i="45" s="1"/>
  <c r="Q1144" i="45"/>
  <c r="R1144" i="45" s="1"/>
  <c r="Q1080" i="45"/>
  <c r="R1080" i="45" s="1"/>
  <c r="Q1089" i="45"/>
  <c r="R1089" i="45" s="1"/>
  <c r="Q1110" i="45"/>
  <c r="R1110" i="45" s="1"/>
  <c r="Q1095" i="45"/>
  <c r="R1095" i="45" s="1"/>
  <c r="Q1138" i="45"/>
  <c r="R1138" i="45" s="1"/>
  <c r="Q1114" i="45"/>
  <c r="R1114" i="45" s="1"/>
  <c r="Q1071" i="45"/>
  <c r="R1071" i="45" s="1"/>
  <c r="Q1063" i="45"/>
  <c r="R1063" i="45" s="1"/>
  <c r="Q1104" i="45"/>
  <c r="R1104" i="45" s="1"/>
  <c r="Q1087" i="45"/>
  <c r="R1087" i="45" s="1"/>
  <c r="Q1121" i="45"/>
  <c r="R1121" i="45" s="1"/>
  <c r="Q1149" i="45"/>
  <c r="R1149" i="45" s="1"/>
  <c r="G9" i="13"/>
  <c r="Q1125" i="45"/>
  <c r="R1125" i="45" s="1"/>
  <c r="Q1067" i="45"/>
  <c r="R1067" i="45" s="1"/>
  <c r="Q1146" i="45"/>
  <c r="R1146" i="45" s="1"/>
  <c r="Q1101" i="45"/>
  <c r="R1101" i="45" s="1"/>
  <c r="Q1058" i="45"/>
  <c r="R1058" i="45" s="1"/>
  <c r="Q1136" i="45"/>
  <c r="R1136" i="45" s="1"/>
  <c r="Q1072" i="45"/>
  <c r="R1072" i="45" s="1"/>
  <c r="Q1111" i="45"/>
  <c r="R1111" i="45" s="1"/>
  <c r="Q1118" i="45"/>
  <c r="R1118" i="45" s="1"/>
  <c r="Q1131" i="45"/>
  <c r="R1131" i="45" s="1"/>
  <c r="Q1084" i="45"/>
  <c r="R1084" i="45" s="1"/>
  <c r="Q1150" i="45"/>
  <c r="R1150" i="45" s="1"/>
  <c r="Q1133" i="45"/>
  <c r="R1133" i="45" s="1"/>
  <c r="G11" i="13"/>
  <c r="Q1127" i="45"/>
  <c r="R1127" i="45" s="1"/>
  <c r="Q1145" i="45"/>
  <c r="R1145" i="45" s="1"/>
  <c r="Q1108" i="45"/>
  <c r="R1108" i="45" s="1"/>
  <c r="Q1083" i="45"/>
  <c r="R1083" i="45" s="1"/>
  <c r="Q1045" i="45"/>
  <c r="R1045" i="45" s="1"/>
  <c r="Q1007" i="45"/>
  <c r="R1007" i="45" s="1"/>
  <c r="Q987" i="45"/>
  <c r="R987" i="45" s="1"/>
  <c r="Q1042" i="45"/>
  <c r="R1042" i="45" s="1"/>
  <c r="Q988" i="45"/>
  <c r="R988" i="45" s="1"/>
  <c r="Q989" i="45"/>
  <c r="R989" i="45" s="1"/>
  <c r="Q1013" i="45"/>
  <c r="R1013" i="45" s="1"/>
  <c r="Q981" i="45"/>
  <c r="R981" i="45" s="1"/>
  <c r="Q1033" i="45"/>
  <c r="R1033" i="45" s="1"/>
  <c r="Q999" i="45"/>
  <c r="R999" i="45" s="1"/>
  <c r="Q965" i="45"/>
  <c r="R965" i="45" s="1"/>
  <c r="Q949" i="45"/>
  <c r="R949" i="45" s="1"/>
  <c r="Q942" i="45"/>
  <c r="R942" i="45" s="1"/>
  <c r="H7" i="11"/>
  <c r="Q951" i="45"/>
  <c r="R951" i="45" s="1"/>
  <c r="Q1043" i="45"/>
  <c r="R1043" i="45" s="1"/>
  <c r="Q1006" i="45"/>
  <c r="R1006" i="45" s="1"/>
  <c r="Q985" i="45"/>
  <c r="R985" i="45" s="1"/>
  <c r="Q972" i="45"/>
  <c r="R972" i="45" s="1"/>
  <c r="Q960" i="45"/>
  <c r="R960" i="45" s="1"/>
  <c r="Q998" i="45"/>
  <c r="R998" i="45" s="1"/>
  <c r="Q1039" i="45"/>
  <c r="R1039" i="45" s="1"/>
  <c r="Q977" i="45"/>
  <c r="R977" i="45" s="1"/>
  <c r="Q1040" i="45"/>
  <c r="R1040" i="45" s="1"/>
  <c r="Q973" i="45"/>
  <c r="R973" i="45" s="1"/>
  <c r="H13" i="11"/>
  <c r="Q957" i="45"/>
  <c r="R957" i="45" s="1"/>
  <c r="Q1036" i="45"/>
  <c r="R1036" i="45" s="1"/>
  <c r="Q1050" i="45"/>
  <c r="R1050" i="45" s="1"/>
  <c r="Q1038" i="45"/>
  <c r="R1038" i="45" s="1"/>
  <c r="Q1046" i="45"/>
  <c r="R1046" i="45" s="1"/>
  <c r="Q1008" i="45"/>
  <c r="R1008" i="45" s="1"/>
  <c r="Q1035" i="45"/>
  <c r="R1035" i="45" s="1"/>
  <c r="H12" i="11"/>
  <c r="Q956" i="45"/>
  <c r="R956" i="45" s="1"/>
  <c r="Q995" i="45"/>
  <c r="R995" i="45" s="1"/>
  <c r="H8" i="11"/>
  <c r="Q953" i="45"/>
  <c r="R953" i="45" s="1"/>
  <c r="Q1024" i="45"/>
  <c r="R1024" i="45" s="1"/>
  <c r="Q950" i="45"/>
  <c r="R950" i="45" s="1"/>
  <c r="Q980" i="45"/>
  <c r="R980" i="45" s="1"/>
  <c r="Q947" i="45"/>
  <c r="R947" i="45" s="1"/>
  <c r="Q1023" i="45"/>
  <c r="R1023" i="45" s="1"/>
  <c r="Q1027" i="45"/>
  <c r="R1027" i="45" s="1"/>
  <c r="Q1012" i="45"/>
  <c r="R1012" i="45" s="1"/>
  <c r="BS19" i="17"/>
  <c r="Q996" i="45"/>
  <c r="R996" i="45" s="1"/>
  <c r="Q941" i="45"/>
  <c r="R941" i="45" s="1"/>
  <c r="Q1000" i="45"/>
  <c r="R1000" i="45" s="1"/>
  <c r="Q1048" i="45"/>
  <c r="R1048" i="45" s="1"/>
  <c r="Q1041" i="45"/>
  <c r="R1041" i="45" s="1"/>
  <c r="Q967" i="45"/>
  <c r="R967" i="45" s="1"/>
  <c r="Q963" i="45"/>
  <c r="R963" i="45" s="1"/>
  <c r="Q1051" i="45"/>
  <c r="R1051" i="45" s="1"/>
  <c r="Q1034" i="45"/>
  <c r="R1034" i="45" s="1"/>
  <c r="Q1002" i="45"/>
  <c r="R1002" i="45" s="1"/>
  <c r="Q1028" i="45"/>
  <c r="R1028" i="45" s="1"/>
  <c r="Q946" i="45"/>
  <c r="R946" i="45" s="1"/>
  <c r="Q1029" i="45"/>
  <c r="R1029" i="45" s="1"/>
  <c r="Q1019" i="45"/>
  <c r="R1019" i="45" s="1"/>
  <c r="Q990" i="45"/>
  <c r="R990" i="45" s="1"/>
  <c r="Q944" i="45"/>
  <c r="R944" i="45" s="1"/>
  <c r="Q991" i="45"/>
  <c r="R991" i="45" s="1"/>
  <c r="Q1020" i="45"/>
  <c r="R1020" i="45" s="1"/>
  <c r="Q1032" i="45"/>
  <c r="R1032" i="45" s="1"/>
  <c r="Q1026" i="45"/>
  <c r="R1026" i="45" s="1"/>
  <c r="Q1011" i="45"/>
  <c r="R1011" i="45" s="1"/>
  <c r="Q1015" i="45"/>
  <c r="R1015" i="45" s="1"/>
  <c r="Q1004" i="45"/>
  <c r="R1004" i="45" s="1"/>
  <c r="Q969" i="45"/>
  <c r="R969" i="45" s="1"/>
  <c r="Q53" i="45"/>
  <c r="R53" i="45" s="1"/>
  <c r="W547" i="45"/>
  <c r="X547" i="45" s="1"/>
  <c r="BM19" i="17"/>
  <c r="Q1541" i="45"/>
  <c r="R1541" i="45" s="1"/>
  <c r="Q1500" i="45"/>
  <c r="R1500" i="45" s="1"/>
  <c r="Q1513" i="45"/>
  <c r="R1513" i="45" s="1"/>
  <c r="G13" i="12"/>
  <c r="Q1525" i="45"/>
  <c r="R1525" i="45" s="1"/>
  <c r="Q1548" i="45"/>
  <c r="R1548" i="45" s="1"/>
  <c r="Q1482" i="45"/>
  <c r="R1482" i="45" s="1"/>
  <c r="Q1547" i="45"/>
  <c r="R1547" i="45" s="1"/>
  <c r="Q1549" i="45"/>
  <c r="R1549" i="45" s="1"/>
  <c r="Q1511" i="45"/>
  <c r="R1511" i="45" s="1"/>
  <c r="Q1474" i="45"/>
  <c r="R1474" i="45" s="1"/>
  <c r="Q1545" i="45"/>
  <c r="R1545" i="45" s="1"/>
  <c r="Q1496" i="45"/>
  <c r="R1496" i="45" s="1"/>
  <c r="Q1537" i="45"/>
  <c r="R1537" i="45" s="1"/>
  <c r="Q1466" i="45"/>
  <c r="R1466" i="45" s="1"/>
  <c r="D11" i="2"/>
  <c r="G11" i="2" s="1"/>
  <c r="Q1489" i="45"/>
  <c r="R1489" i="45" s="1"/>
  <c r="Q1519" i="45"/>
  <c r="R1519" i="45" s="1"/>
  <c r="Q1509" i="45"/>
  <c r="R1509" i="45" s="1"/>
  <c r="Q1502" i="45"/>
  <c r="R1502" i="45" s="1"/>
  <c r="Q1484" i="45"/>
  <c r="R1484" i="45" s="1"/>
  <c r="G11" i="12"/>
  <c r="Q1524" i="45"/>
  <c r="R1524" i="45" s="1"/>
  <c r="Q1455" i="45"/>
  <c r="R1455" i="45" s="1"/>
  <c r="Q1514" i="45"/>
  <c r="R1514" i="45" s="1"/>
  <c r="Q1448" i="45"/>
  <c r="R1448" i="45" s="1"/>
  <c r="Q1531" i="45"/>
  <c r="R1531" i="45" s="1"/>
  <c r="G8" i="12"/>
  <c r="Q1521" i="45"/>
  <c r="R1521" i="45" s="1"/>
  <c r="Q1518" i="45"/>
  <c r="R1518" i="45" s="1"/>
  <c r="Q1494" i="45"/>
  <c r="R1494" i="45" s="1"/>
  <c r="Q1505" i="45"/>
  <c r="R1505" i="45" s="1"/>
  <c r="Q1515" i="45"/>
  <c r="R1515" i="45" s="1"/>
  <c r="Q1534" i="45"/>
  <c r="R1534" i="45" s="1"/>
  <c r="Q1487" i="45"/>
  <c r="R1487" i="45" s="1"/>
  <c r="Q1512" i="45"/>
  <c r="R1512" i="45" s="1"/>
  <c r="Q1471" i="45"/>
  <c r="R1471" i="45" s="1"/>
  <c r="Q1493" i="45"/>
  <c r="R1493" i="45" s="1"/>
  <c r="Q1476" i="45"/>
  <c r="R1476" i="45" s="1"/>
  <c r="Q1450" i="45"/>
  <c r="R1450" i="45" s="1"/>
  <c r="Q1462" i="45"/>
  <c r="R1462" i="45" s="1"/>
  <c r="Q1495" i="45"/>
  <c r="R1495" i="45" s="1"/>
  <c r="Q1497" i="45"/>
  <c r="R1497" i="45" s="1"/>
  <c r="Q1459" i="45"/>
  <c r="R1459" i="45" s="1"/>
  <c r="Q1504" i="45"/>
  <c r="R1504" i="45" s="1"/>
  <c r="Q1461" i="45"/>
  <c r="R1461" i="45" s="1"/>
  <c r="Q1483" i="45"/>
  <c r="R1483" i="45" s="1"/>
  <c r="Q1469" i="45"/>
  <c r="R1469" i="45" s="1"/>
  <c r="Q1510" i="45"/>
  <c r="R1510" i="45" s="1"/>
  <c r="Q1508" i="45"/>
  <c r="R1508" i="45" s="1"/>
  <c r="Q1463" i="45"/>
  <c r="R1463" i="45" s="1"/>
  <c r="Q1445" i="45"/>
  <c r="R1445" i="45" s="1"/>
  <c r="Q1480" i="45"/>
  <c r="R1480" i="45" s="1"/>
  <c r="Q1454" i="45"/>
  <c r="R1454" i="45" s="1"/>
  <c r="G6" i="12"/>
  <c r="Q1520" i="45"/>
  <c r="R1520" i="45" s="1"/>
  <c r="Q1467" i="45"/>
  <c r="R1467" i="45" s="1"/>
  <c r="Q1465" i="45"/>
  <c r="R1465" i="45" s="1"/>
  <c r="W1478" i="45"/>
  <c r="X1478" i="45" s="1"/>
  <c r="Q1477" i="45"/>
  <c r="R1477" i="45" s="1"/>
  <c r="Q1481" i="45"/>
  <c r="R1481" i="45" s="1"/>
  <c r="Q1536" i="45"/>
  <c r="R1536" i="45" s="1"/>
  <c r="Q1499" i="45"/>
  <c r="R1499" i="45" s="1"/>
  <c r="G9" i="12"/>
  <c r="Q1522" i="45"/>
  <c r="R1522" i="45" s="1"/>
  <c r="Q1526" i="45"/>
  <c r="R1526" i="45" s="1"/>
  <c r="Q1468" i="45"/>
  <c r="R1468" i="45" s="1"/>
  <c r="Q1517" i="45"/>
  <c r="R1517" i="45" s="1"/>
  <c r="Q1492" i="45"/>
  <c r="R1492" i="45" s="1"/>
  <c r="Q1625" i="45"/>
  <c r="R1625" i="45" s="1"/>
  <c r="Q1620" i="45"/>
  <c r="R1620" i="45" s="1"/>
  <c r="Q1560" i="45"/>
  <c r="R1560" i="45" s="1"/>
  <c r="Q1600" i="45"/>
  <c r="R1600" i="45" s="1"/>
  <c r="Q804" i="45"/>
  <c r="R804" i="45" s="1"/>
  <c r="Q784" i="45"/>
  <c r="R784" i="45" s="1"/>
  <c r="Q786" i="45"/>
  <c r="R786" i="45" s="1"/>
  <c r="Q825" i="45"/>
  <c r="R825" i="45" s="1"/>
  <c r="Q792" i="45"/>
  <c r="R792" i="45" s="1"/>
  <c r="W801" i="45"/>
  <c r="X801" i="45" s="1"/>
  <c r="Q801" i="45"/>
  <c r="R801" i="45" s="1"/>
  <c r="Q809" i="45"/>
  <c r="R809" i="45" s="1"/>
  <c r="Q783" i="45"/>
  <c r="R783" i="45" s="1"/>
  <c r="K11" i="18"/>
  <c r="Q800" i="45"/>
  <c r="R800" i="45" s="1"/>
  <c r="Q796" i="45"/>
  <c r="R796" i="45" s="1"/>
  <c r="Q790" i="45"/>
  <c r="R790" i="45" s="1"/>
  <c r="Q787" i="45"/>
  <c r="R787" i="45" s="1"/>
  <c r="Q1143" i="45"/>
  <c r="R1143" i="45" s="1"/>
  <c r="Q815" i="45"/>
  <c r="R815" i="45" s="1"/>
  <c r="W788" i="45"/>
  <c r="X788" i="45" s="1"/>
  <c r="Q788" i="45"/>
  <c r="R788" i="45" s="1"/>
  <c r="Q798" i="45"/>
  <c r="R798" i="45" s="1"/>
  <c r="W824" i="45"/>
  <c r="X824" i="45" s="1"/>
  <c r="Q824" i="45"/>
  <c r="R824" i="45" s="1"/>
  <c r="W811" i="45"/>
  <c r="X811" i="45" s="1"/>
  <c r="Q811" i="45"/>
  <c r="R811" i="45" s="1"/>
  <c r="W821" i="45"/>
  <c r="X821" i="45" s="1"/>
  <c r="Q821" i="45"/>
  <c r="R821" i="45" s="1"/>
  <c r="Q805" i="45"/>
  <c r="R805" i="45" s="1"/>
  <c r="Q816" i="45"/>
  <c r="R816" i="45" s="1"/>
  <c r="W808" i="45"/>
  <c r="X808" i="45" s="1"/>
  <c r="Q808" i="45"/>
  <c r="R808" i="45" s="1"/>
  <c r="Q827" i="45"/>
  <c r="R827" i="45" s="1"/>
  <c r="Q822" i="45"/>
  <c r="R822" i="45" s="1"/>
  <c r="W797" i="45"/>
  <c r="X797" i="45" s="1"/>
  <c r="Q797" i="45"/>
  <c r="R797" i="45" s="1"/>
  <c r="W818" i="45"/>
  <c r="X818" i="45" s="1"/>
  <c r="Q818" i="45"/>
  <c r="R818" i="45" s="1"/>
  <c r="Q3" i="45"/>
  <c r="R3" i="45" s="1"/>
  <c r="Q7" i="45"/>
  <c r="R7" i="45" s="1"/>
  <c r="BU4" i="17"/>
  <c r="Q26" i="45"/>
  <c r="R26" i="45" s="1"/>
  <c r="Q571" i="45"/>
  <c r="R571" i="45" s="1"/>
  <c r="Q779" i="45"/>
  <c r="R779" i="45" s="1"/>
  <c r="G8" i="9"/>
  <c r="Q780" i="45"/>
  <c r="R780" i="45" s="1"/>
  <c r="Q720" i="45"/>
  <c r="R720" i="45" s="1"/>
  <c r="Q573" i="45"/>
  <c r="R573" i="45" s="1"/>
  <c r="Q765" i="45"/>
  <c r="R765" i="45" s="1"/>
  <c r="Q728" i="45"/>
  <c r="R728" i="45" s="1"/>
  <c r="Q735" i="45"/>
  <c r="R735" i="45" s="1"/>
  <c r="Q743" i="45"/>
  <c r="R743" i="45" s="1"/>
  <c r="Q769" i="45"/>
  <c r="R769" i="45" s="1"/>
  <c r="Q714" i="45"/>
  <c r="R714" i="45" s="1"/>
  <c r="Q710" i="45"/>
  <c r="R710" i="45" s="1"/>
  <c r="Q580" i="45"/>
  <c r="R580" i="45" s="1"/>
  <c r="Q703" i="45"/>
  <c r="R703" i="45" s="1"/>
  <c r="Q568" i="45"/>
  <c r="R568" i="45" s="1"/>
  <c r="Q753" i="45"/>
  <c r="R753" i="45" s="1"/>
  <c r="Q775" i="45"/>
  <c r="R775" i="45" s="1"/>
  <c r="Q569" i="45"/>
  <c r="R569" i="45" s="1"/>
  <c r="G13" i="9"/>
  <c r="Q697" i="45"/>
  <c r="R697" i="45" s="1"/>
  <c r="Q760" i="45"/>
  <c r="R760" i="45" s="1"/>
  <c r="Q751" i="45"/>
  <c r="R751" i="45" s="1"/>
  <c r="Q717" i="45"/>
  <c r="R717" i="45" s="1"/>
  <c r="Q738" i="45"/>
  <c r="R738" i="45" s="1"/>
  <c r="Q560" i="45"/>
  <c r="R560" i="45" s="1"/>
  <c r="Q705" i="45"/>
  <c r="R705" i="45" s="1"/>
  <c r="Q772" i="45"/>
  <c r="R772" i="45" s="1"/>
  <c r="Q767" i="45"/>
  <c r="R767" i="45" s="1"/>
  <c r="Q699" i="45"/>
  <c r="R699" i="45" s="1"/>
  <c r="Q694" i="45"/>
  <c r="R694" i="45" s="1"/>
  <c r="G12" i="9"/>
  <c r="Q725" i="45"/>
  <c r="R725" i="45" s="1"/>
  <c r="Q713" i="45"/>
  <c r="R713" i="45" s="1"/>
  <c r="Q579" i="45"/>
  <c r="R579" i="45" s="1"/>
  <c r="Q740" i="45"/>
  <c r="R740" i="45" s="1"/>
  <c r="Q700" i="45"/>
  <c r="R700" i="45" s="1"/>
  <c r="Q757" i="45"/>
  <c r="R757" i="45" s="1"/>
  <c r="Q733" i="45"/>
  <c r="R733" i="45" s="1"/>
  <c r="Q574" i="45"/>
  <c r="R574" i="45" s="1"/>
  <c r="Q702" i="45"/>
  <c r="R702" i="45" s="1"/>
  <c r="Q734" i="45"/>
  <c r="R734" i="45" s="1"/>
  <c r="Q749" i="45"/>
  <c r="R749" i="45" s="1"/>
  <c r="Q566" i="45"/>
  <c r="R566" i="45" s="1"/>
  <c r="Q562" i="45"/>
  <c r="R562" i="45" s="1"/>
  <c r="Q774" i="45"/>
  <c r="R774" i="45" s="1"/>
  <c r="Q737" i="45"/>
  <c r="R737" i="45" s="1"/>
  <c r="Q716" i="45"/>
  <c r="R716" i="45" s="1"/>
  <c r="Q576" i="45"/>
  <c r="R576" i="45" s="1"/>
  <c r="Q736" i="45"/>
  <c r="R736" i="45" s="1"/>
  <c r="Q723" i="45"/>
  <c r="R723" i="45" s="1"/>
  <c r="G10" i="9"/>
  <c r="Q771" i="45"/>
  <c r="R771" i="45" s="1"/>
  <c r="Q766" i="45"/>
  <c r="R766" i="45" s="1"/>
  <c r="Q741" i="45"/>
  <c r="R741" i="45" s="1"/>
  <c r="Q746" i="45"/>
  <c r="R746" i="45" s="1"/>
  <c r="Q758" i="45"/>
  <c r="R758" i="45" s="1"/>
  <c r="Q755" i="45"/>
  <c r="R755" i="45" s="1"/>
  <c r="Q762" i="45"/>
  <c r="R762" i="45" s="1"/>
  <c r="Q777" i="45"/>
  <c r="R777" i="45" s="1"/>
  <c r="Q742" i="45"/>
  <c r="R742" i="45" s="1"/>
  <c r="Q581" i="45"/>
  <c r="R581" i="45" s="1"/>
  <c r="Q768" i="45"/>
  <c r="R768" i="45" s="1"/>
  <c r="Q748" i="45"/>
  <c r="R748" i="45" s="1"/>
  <c r="Q759" i="45"/>
  <c r="R759" i="45" s="1"/>
  <c r="Q545" i="45"/>
  <c r="R545" i="45" s="1"/>
  <c r="Q531" i="45"/>
  <c r="R531" i="45" s="1"/>
  <c r="Q516" i="45"/>
  <c r="R516" i="45" s="1"/>
  <c r="Q506" i="45"/>
  <c r="R506" i="45" s="1"/>
  <c r="Q51" i="45"/>
  <c r="R51" i="45" s="1"/>
  <c r="Q521" i="45"/>
  <c r="R521" i="45" s="1"/>
  <c r="Q528" i="45"/>
  <c r="R528" i="45" s="1"/>
  <c r="BM13" i="17"/>
  <c r="Q523" i="45"/>
  <c r="R523" i="45" s="1"/>
  <c r="Q519" i="45"/>
  <c r="R519" i="45" s="1"/>
  <c r="Q557" i="45"/>
  <c r="R557" i="45" s="1"/>
  <c r="Q497" i="45"/>
  <c r="R497" i="45" s="1"/>
  <c r="BM22" i="17"/>
  <c r="Q551" i="45"/>
  <c r="R551" i="45" s="1"/>
  <c r="Q487" i="45"/>
  <c r="R487" i="45" s="1"/>
  <c r="Q495" i="45"/>
  <c r="R495" i="45" s="1"/>
  <c r="Q478" i="45"/>
  <c r="R478" i="45" s="1"/>
  <c r="Q522" i="45"/>
  <c r="R522" i="45" s="1"/>
  <c r="Q508" i="45"/>
  <c r="R508" i="45" s="1"/>
  <c r="Q550" i="45"/>
  <c r="R550" i="45" s="1"/>
  <c r="Q542" i="45"/>
  <c r="R542" i="45" s="1"/>
  <c r="Q555" i="45"/>
  <c r="R555" i="45" s="1"/>
  <c r="G13" i="7"/>
  <c r="Q539" i="45"/>
  <c r="R539" i="45" s="1"/>
  <c r="Q546" i="45"/>
  <c r="R546" i="45" s="1"/>
  <c r="Q490" i="45"/>
  <c r="R490" i="45" s="1"/>
  <c r="Q489" i="45"/>
  <c r="R489" i="45" s="1"/>
  <c r="Q526" i="45"/>
  <c r="R526" i="45" s="1"/>
  <c r="Q485" i="45"/>
  <c r="R485" i="45" s="1"/>
  <c r="Q513" i="45"/>
  <c r="R513" i="45" s="1"/>
  <c r="G10" i="7"/>
  <c r="Q536" i="45"/>
  <c r="R536" i="45" s="1"/>
  <c r="Q515" i="45"/>
  <c r="R515" i="45" s="1"/>
  <c r="Q532" i="45"/>
  <c r="R532" i="45" s="1"/>
  <c r="Q481" i="45"/>
  <c r="R481" i="45" s="1"/>
  <c r="Q520" i="45"/>
  <c r="R520" i="45" s="1"/>
  <c r="Q553" i="45"/>
  <c r="R553" i="45" s="1"/>
  <c r="Q482" i="45"/>
  <c r="R482" i="45" s="1"/>
  <c r="Q533" i="45"/>
  <c r="R533" i="45" s="1"/>
  <c r="Q509" i="45"/>
  <c r="R509" i="45" s="1"/>
  <c r="Q554" i="45"/>
  <c r="R554" i="45" s="1"/>
  <c r="Q527" i="45"/>
  <c r="R527" i="45" s="1"/>
  <c r="Q499" i="45"/>
  <c r="R499" i="45" s="1"/>
  <c r="Q512" i="45"/>
  <c r="R512" i="45" s="1"/>
  <c r="Q1356" i="45"/>
  <c r="R1356" i="45" s="1"/>
  <c r="Q477" i="45"/>
  <c r="R477" i="45" s="1"/>
  <c r="Q494" i="45"/>
  <c r="R494" i="45" s="1"/>
  <c r="Q514" i="45"/>
  <c r="R514" i="45" s="1"/>
  <c r="Q505" i="45"/>
  <c r="R505" i="45" s="1"/>
  <c r="Q476" i="45"/>
  <c r="R476" i="45" s="1"/>
  <c r="Q354" i="45"/>
  <c r="R354" i="45" s="1"/>
  <c r="Q379" i="45"/>
  <c r="R379" i="45" s="1"/>
  <c r="Q359" i="45"/>
  <c r="R359" i="45" s="1"/>
  <c r="Q384" i="45"/>
  <c r="R384" i="45" s="1"/>
  <c r="Q407" i="45"/>
  <c r="R407" i="45" s="1"/>
  <c r="Q360" i="45"/>
  <c r="R360" i="45" s="1"/>
  <c r="Q349" i="45"/>
  <c r="R349" i="45" s="1"/>
  <c r="Q418" i="45"/>
  <c r="R418" i="45" s="1"/>
  <c r="Q388" i="45"/>
  <c r="R388" i="45" s="1"/>
  <c r="Q373" i="45"/>
  <c r="R373" i="45" s="1"/>
  <c r="Q378" i="45"/>
  <c r="R378" i="45" s="1"/>
  <c r="Q395" i="45"/>
  <c r="R395" i="45" s="1"/>
  <c r="Q413" i="45"/>
  <c r="R413" i="45" s="1"/>
  <c r="Q362" i="45"/>
  <c r="R362" i="45" s="1"/>
  <c r="Q386" i="45"/>
  <c r="R386" i="45" s="1"/>
  <c r="Q409" i="45"/>
  <c r="R409" i="45" s="1"/>
  <c r="Q383" i="45"/>
  <c r="R383" i="45" s="1"/>
  <c r="Q394" i="45"/>
  <c r="R394" i="45" s="1"/>
  <c r="Q372" i="45"/>
  <c r="R372" i="45" s="1"/>
  <c r="Q391" i="45"/>
  <c r="R391" i="45" s="1"/>
  <c r="Q397" i="45"/>
  <c r="R397" i="45" s="1"/>
  <c r="Q399" i="45"/>
  <c r="R399" i="45" s="1"/>
  <c r="Q402" i="45"/>
  <c r="R402" i="45" s="1"/>
  <c r="Q411" i="45"/>
  <c r="R411" i="45" s="1"/>
  <c r="Q355" i="45"/>
  <c r="R355" i="45" s="1"/>
  <c r="Q365" i="45"/>
  <c r="R365" i="45" s="1"/>
  <c r="Q392" i="45"/>
  <c r="R392" i="45" s="1"/>
  <c r="Q393" i="45"/>
  <c r="R393" i="45" s="1"/>
  <c r="Q410" i="45"/>
  <c r="R410" i="45" s="1"/>
  <c r="Q415" i="45"/>
  <c r="R415" i="45" s="1"/>
  <c r="Q390" i="45"/>
  <c r="R390" i="45" s="1"/>
  <c r="Q357" i="45"/>
  <c r="R357" i="45" s="1"/>
  <c r="Q417" i="45"/>
  <c r="R417" i="45" s="1"/>
  <c r="Q364" i="45"/>
  <c r="R364" i="45" s="1"/>
  <c r="Q366" i="45"/>
  <c r="R366" i="45" s="1"/>
  <c r="Q376" i="45"/>
  <c r="R376" i="45" s="1"/>
  <c r="Q406" i="45"/>
  <c r="R406" i="45" s="1"/>
  <c r="Q414" i="45"/>
  <c r="R414" i="45" s="1"/>
  <c r="Q369" i="45"/>
  <c r="R369" i="45" s="1"/>
  <c r="Q381" i="45"/>
  <c r="R381" i="45" s="1"/>
  <c r="Q398" i="45"/>
  <c r="R398" i="45" s="1"/>
  <c r="Q350" i="45"/>
  <c r="R350" i="45" s="1"/>
  <c r="Q401" i="45"/>
  <c r="R401" i="45" s="1"/>
  <c r="Q389" i="45"/>
  <c r="R389" i="45" s="1"/>
  <c r="Q653" i="45"/>
  <c r="R653" i="45" s="1"/>
  <c r="Q593" i="45"/>
  <c r="R593" i="45" s="1"/>
  <c r="Q674" i="45"/>
  <c r="R674" i="45" s="1"/>
  <c r="Q626" i="45"/>
  <c r="R626" i="45" s="1"/>
  <c r="Q651" i="45"/>
  <c r="R651" i="45" s="1"/>
  <c r="Q597" i="45"/>
  <c r="R597" i="45" s="1"/>
  <c r="Q621" i="45"/>
  <c r="R621" i="45" s="1"/>
  <c r="Q644" i="45"/>
  <c r="R644" i="45" s="1"/>
  <c r="Q655" i="45"/>
  <c r="R655" i="45" s="1"/>
  <c r="Q686" i="45"/>
  <c r="R686" i="45" s="1"/>
  <c r="Q594" i="45"/>
  <c r="R594" i="45" s="1"/>
  <c r="H7" i="4"/>
  <c r="Q641" i="45"/>
  <c r="R641" i="45" s="1"/>
  <c r="H9" i="4"/>
  <c r="Q637" i="45"/>
  <c r="R637" i="45" s="1"/>
  <c r="Q608" i="45"/>
  <c r="R608" i="45" s="1"/>
  <c r="Q606" i="45"/>
  <c r="R606" i="45" s="1"/>
  <c r="Q688" i="45"/>
  <c r="R688" i="45" s="1"/>
  <c r="Q584" i="45"/>
  <c r="R584" i="45" s="1"/>
  <c r="Q657" i="45"/>
  <c r="R657" i="45" s="1"/>
  <c r="Q589" i="45"/>
  <c r="R589" i="45" s="1"/>
  <c r="Q634" i="45"/>
  <c r="R634" i="45" s="1"/>
  <c r="Q672" i="45"/>
  <c r="R672" i="45" s="1"/>
  <c r="Q630" i="45"/>
  <c r="R630" i="45" s="1"/>
  <c r="Q600" i="45"/>
  <c r="R600" i="45" s="1"/>
  <c r="Q633" i="45"/>
  <c r="R633" i="45" s="1"/>
  <c r="Q667" i="45"/>
  <c r="R667" i="45" s="1"/>
  <c r="Q590" i="45"/>
  <c r="R590" i="45" s="1"/>
  <c r="Q625" i="45"/>
  <c r="R625" i="45" s="1"/>
  <c r="H13" i="4"/>
  <c r="Q636" i="45"/>
  <c r="R636" i="45" s="1"/>
  <c r="Q656" i="45"/>
  <c r="R656" i="45" s="1"/>
  <c r="Q611" i="45"/>
  <c r="R611" i="45" s="1"/>
  <c r="Q673" i="45"/>
  <c r="R673" i="45" s="1"/>
  <c r="Q690" i="45"/>
  <c r="R690" i="45" s="1"/>
  <c r="Q617" i="45"/>
  <c r="R617" i="45" s="1"/>
  <c r="Q680" i="45"/>
  <c r="R680" i="45" s="1"/>
  <c r="Q583" i="45"/>
  <c r="R583" i="45" s="1"/>
  <c r="Q615" i="45"/>
  <c r="R615" i="45" s="1"/>
  <c r="Q628" i="45"/>
  <c r="R628" i="45" s="1"/>
  <c r="Q652" i="45"/>
  <c r="R652" i="45" s="1"/>
  <c r="Q647" i="45"/>
  <c r="R647" i="45" s="1"/>
  <c r="Q622" i="45"/>
  <c r="R622" i="45" s="1"/>
  <c r="H12" i="4"/>
  <c r="Q640" i="45"/>
  <c r="R640" i="45" s="1"/>
  <c r="Q649" i="45"/>
  <c r="R649" i="45" s="1"/>
  <c r="Q599" i="45"/>
  <c r="R599" i="45" s="1"/>
  <c r="Q603" i="45"/>
  <c r="R603" i="45" s="1"/>
  <c r="Q604" i="45"/>
  <c r="R604" i="45" s="1"/>
  <c r="Q668" i="45"/>
  <c r="R668" i="45" s="1"/>
  <c r="Q681" i="45"/>
  <c r="R681" i="45" s="1"/>
  <c r="Q661" i="45"/>
  <c r="R661" i="45" s="1"/>
  <c r="Q648" i="45"/>
  <c r="R648" i="45" s="1"/>
  <c r="Q587" i="45"/>
  <c r="R587" i="45" s="1"/>
  <c r="Q687" i="45"/>
  <c r="R687" i="45" s="1"/>
  <c r="Q684" i="45"/>
  <c r="R684" i="45" s="1"/>
  <c r="Q614" i="45"/>
  <c r="R614" i="45" s="1"/>
  <c r="Q666" i="45"/>
  <c r="R666" i="45" s="1"/>
  <c r="Q683" i="45"/>
  <c r="R683" i="45" s="1"/>
  <c r="Q591" i="45"/>
  <c r="R591" i="45" s="1"/>
  <c r="Q635" i="45"/>
  <c r="R635" i="45" s="1"/>
  <c r="Q616" i="45"/>
  <c r="R616" i="45" s="1"/>
  <c r="Q691" i="45"/>
  <c r="R691" i="45" s="1"/>
  <c r="Q419" i="45"/>
  <c r="R419" i="45" s="1"/>
  <c r="Q448" i="45"/>
  <c r="R448" i="45" s="1"/>
  <c r="Q461" i="45"/>
  <c r="R461" i="45" s="1"/>
  <c r="Q426" i="45"/>
  <c r="R426" i="45" s="1"/>
  <c r="Q474" i="45"/>
  <c r="R474" i="45" s="1"/>
  <c r="Q467" i="45"/>
  <c r="R467" i="45" s="1"/>
  <c r="Q459" i="45"/>
  <c r="R459" i="45" s="1"/>
  <c r="Q469" i="45"/>
  <c r="R469" i="45" s="1"/>
  <c r="Q464" i="45"/>
  <c r="R464" i="45" s="1"/>
  <c r="Q465" i="45"/>
  <c r="R465" i="45" s="1"/>
  <c r="Q433" i="45"/>
  <c r="R433" i="45" s="1"/>
  <c r="Q431" i="45"/>
  <c r="R431" i="45" s="1"/>
  <c r="Q428" i="45"/>
  <c r="R428" i="45" s="1"/>
  <c r="Q420" i="45"/>
  <c r="R420" i="45" s="1"/>
  <c r="Q446" i="45"/>
  <c r="R446" i="45" s="1"/>
  <c r="Q466" i="45"/>
  <c r="R466" i="45" s="1"/>
  <c r="Q460" i="45"/>
  <c r="R460" i="45" s="1"/>
  <c r="Q451" i="45"/>
  <c r="R451" i="45" s="1"/>
  <c r="Q462" i="45"/>
  <c r="R462" i="45" s="1"/>
  <c r="Q435" i="45"/>
  <c r="R435" i="45" s="1"/>
  <c r="Q437" i="45"/>
  <c r="R437" i="45" s="1"/>
  <c r="Q471" i="45"/>
  <c r="R471" i="45" s="1"/>
  <c r="Q440" i="45"/>
  <c r="R440" i="45" s="1"/>
  <c r="Q427" i="45"/>
  <c r="R427" i="45" s="1"/>
  <c r="Q422" i="45"/>
  <c r="R422" i="45" s="1"/>
  <c r="Q439" i="45"/>
  <c r="R439" i="45" s="1"/>
  <c r="Q458" i="45"/>
  <c r="R458" i="45" s="1"/>
  <c r="Q441" i="45"/>
  <c r="R441" i="45" s="1"/>
  <c r="Q444" i="45"/>
  <c r="R444" i="45" s="1"/>
  <c r="Q470" i="45"/>
  <c r="R470" i="45" s="1"/>
  <c r="Q445" i="45"/>
  <c r="R445" i="45" s="1"/>
  <c r="Q449" i="45"/>
  <c r="R449" i="45" s="1"/>
  <c r="Q456" i="45"/>
  <c r="R456" i="45" s="1"/>
  <c r="Q450" i="45"/>
  <c r="R450" i="45" s="1"/>
  <c r="Q455" i="45"/>
  <c r="R455" i="45" s="1"/>
  <c r="Q62" i="45"/>
  <c r="R62" i="45" s="1"/>
  <c r="Q443" i="45"/>
  <c r="R443" i="45" s="1"/>
  <c r="Q421" i="45"/>
  <c r="R421" i="45" s="1"/>
  <c r="Q1401" i="45"/>
  <c r="R1401" i="45" s="1"/>
  <c r="Q1400" i="45"/>
  <c r="R1400" i="45" s="1"/>
  <c r="Q1334" i="45"/>
  <c r="R1334" i="45" s="1"/>
  <c r="Q1427" i="45"/>
  <c r="R1427" i="45" s="1"/>
  <c r="Q1383" i="45"/>
  <c r="R1383" i="45" s="1"/>
  <c r="Q1367" i="45"/>
  <c r="R1367" i="45" s="1"/>
  <c r="Q1435" i="45"/>
  <c r="R1435" i="45" s="1"/>
  <c r="Q1412" i="45"/>
  <c r="R1412" i="45" s="1"/>
  <c r="Q1423" i="45"/>
  <c r="R1423" i="45" s="1"/>
  <c r="Q1346" i="45"/>
  <c r="R1346" i="45" s="1"/>
  <c r="Q1342" i="45"/>
  <c r="R1342" i="45" s="1"/>
  <c r="Q1413" i="45"/>
  <c r="R1413" i="45" s="1"/>
  <c r="Q1407" i="45"/>
  <c r="R1407" i="45" s="1"/>
  <c r="Q1411" i="45"/>
  <c r="R1411" i="45" s="1"/>
  <c r="Q1428" i="45"/>
  <c r="R1428" i="45" s="1"/>
  <c r="Q1406" i="45"/>
  <c r="R1406" i="45" s="1"/>
  <c r="Q1422" i="45"/>
  <c r="R1422" i="45" s="1"/>
  <c r="Q1405" i="45"/>
  <c r="R1405" i="45" s="1"/>
  <c r="Q1397" i="45"/>
  <c r="R1397" i="45" s="1"/>
  <c r="Q1436" i="45"/>
  <c r="R1436" i="45" s="1"/>
  <c r="Q1388" i="45"/>
  <c r="R1388" i="45" s="1"/>
  <c r="H10" i="3"/>
  <c r="Q1438" i="45"/>
  <c r="R1438" i="45" s="1"/>
  <c r="Q1403" i="45"/>
  <c r="R1403" i="45" s="1"/>
  <c r="Q1353" i="45"/>
  <c r="R1353" i="45" s="1"/>
  <c r="Q1354" i="45"/>
  <c r="R1354" i="45" s="1"/>
  <c r="Q1419" i="45"/>
  <c r="R1419" i="45" s="1"/>
  <c r="H11" i="3"/>
  <c r="Q1439" i="45"/>
  <c r="R1439" i="45" s="1"/>
  <c r="Q1381" i="45"/>
  <c r="R1381" i="45" s="1"/>
  <c r="Q1362" i="45"/>
  <c r="R1362" i="45" s="1"/>
  <c r="Q1374" i="45"/>
  <c r="R1374" i="45" s="1"/>
  <c r="Q1417" i="45"/>
  <c r="R1417" i="45" s="1"/>
  <c r="Q1355" i="45"/>
  <c r="R1355" i="45" s="1"/>
  <c r="W1393" i="45"/>
  <c r="X1393" i="45" s="1"/>
  <c r="Q1429" i="45"/>
  <c r="R1429" i="45" s="1"/>
  <c r="Q1378" i="45"/>
  <c r="R1378" i="45" s="1"/>
  <c r="H8" i="3"/>
  <c r="Q1440" i="45"/>
  <c r="R1440" i="45" s="1"/>
  <c r="Q1339" i="45"/>
  <c r="R1339" i="45" s="1"/>
  <c r="Q1357" i="45"/>
  <c r="R1357" i="45" s="1"/>
  <c r="Q1424" i="45"/>
  <c r="R1424" i="45" s="1"/>
  <c r="Q1369" i="45"/>
  <c r="R1369" i="45" s="1"/>
  <c r="Q1359" i="45"/>
  <c r="R1359" i="45" s="1"/>
  <c r="Q1373" i="45"/>
  <c r="R1373" i="45" s="1"/>
  <c r="Q1418" i="45"/>
  <c r="R1418" i="45" s="1"/>
  <c r="Q1336" i="45"/>
  <c r="R1336" i="45" s="1"/>
  <c r="Q1375" i="45"/>
  <c r="R1375" i="45" s="1"/>
  <c r="H6" i="3"/>
  <c r="Q1442" i="45"/>
  <c r="R1442" i="45" s="1"/>
  <c r="Q1345" i="45"/>
  <c r="R1345" i="45" s="1"/>
  <c r="H7" i="3"/>
  <c r="Q1437" i="45"/>
  <c r="R1437" i="45" s="1"/>
  <c r="Q1416" i="45"/>
  <c r="R1416" i="45" s="1"/>
  <c r="Q1396" i="45"/>
  <c r="R1396" i="45" s="1"/>
  <c r="Q1402" i="45"/>
  <c r="R1402" i="45" s="1"/>
  <c r="Q1404" i="45"/>
  <c r="R1404" i="45" s="1"/>
  <c r="Q1391" i="45"/>
  <c r="R1391" i="45" s="1"/>
  <c r="Q1382" i="45"/>
  <c r="R1382" i="45" s="1"/>
  <c r="Q1370" i="45"/>
  <c r="R1370" i="45" s="1"/>
  <c r="Q1386" i="45"/>
  <c r="R1386" i="45" s="1"/>
  <c r="Q1347" i="45"/>
  <c r="R1347" i="45" s="1"/>
  <c r="H12" i="3"/>
  <c r="Q1443" i="45"/>
  <c r="R1443" i="45" s="1"/>
  <c r="Q1349" i="45"/>
  <c r="R1349" i="45" s="1"/>
  <c r="Q1368" i="45"/>
  <c r="R1368" i="45" s="1"/>
  <c r="Q1431" i="45"/>
  <c r="R1431" i="45" s="1"/>
  <c r="Q1379" i="45"/>
  <c r="R1379" i="45" s="1"/>
  <c r="Q1395" i="45"/>
  <c r="R1395" i="45" s="1"/>
  <c r="Q1415" i="45"/>
  <c r="R1415" i="45" s="1"/>
  <c r="Q1426" i="45"/>
  <c r="R1426" i="45" s="1"/>
  <c r="Q1380" i="45"/>
  <c r="R1380" i="45" s="1"/>
  <c r="Q1385" i="45"/>
  <c r="R1385" i="45" s="1"/>
  <c r="Q1363" i="45"/>
  <c r="R1363" i="45" s="1"/>
  <c r="W13" i="45"/>
  <c r="X13" i="45" s="1"/>
  <c r="Q5" i="45"/>
  <c r="R5" i="45" s="1"/>
  <c r="Q452" i="45"/>
  <c r="R452" i="45" s="1"/>
  <c r="Q1240" i="45"/>
  <c r="R1240" i="45" s="1"/>
  <c r="G8" i="2"/>
  <c r="Q1236" i="45"/>
  <c r="R1236" i="45" s="1"/>
  <c r="Q1312" i="45"/>
  <c r="R1312" i="45" s="1"/>
  <c r="Q1287" i="45"/>
  <c r="R1287" i="45" s="1"/>
  <c r="W1311" i="45"/>
  <c r="X1311" i="45" s="1"/>
  <c r="Q1311" i="45"/>
  <c r="R1311" i="45" s="1"/>
  <c r="Q1316" i="45"/>
  <c r="R1316" i="45" s="1"/>
  <c r="Q1307" i="45"/>
  <c r="R1307" i="45" s="1"/>
  <c r="Q1300" i="45"/>
  <c r="R1300" i="45" s="1"/>
  <c r="Q1289" i="45"/>
  <c r="R1289" i="45" s="1"/>
  <c r="Q1224" i="45"/>
  <c r="R1224" i="45" s="1"/>
  <c r="Q1247" i="45"/>
  <c r="R1247" i="45" s="1"/>
  <c r="Q1286" i="45"/>
  <c r="R1286" i="45" s="1"/>
  <c r="Q1319" i="45"/>
  <c r="R1319" i="45" s="1"/>
  <c r="E8" i="5"/>
  <c r="H8" i="5" s="1"/>
  <c r="K8" i="5" s="1"/>
  <c r="I4" i="25" s="1"/>
  <c r="Q1278" i="45"/>
  <c r="R1278" i="45" s="1"/>
  <c r="Q1330" i="45"/>
  <c r="R1330" i="45" s="1"/>
  <c r="Q1290" i="45"/>
  <c r="R1290" i="45" s="1"/>
  <c r="Q1246" i="45"/>
  <c r="R1246" i="45" s="1"/>
  <c r="Q1295" i="45"/>
  <c r="R1295" i="45" s="1"/>
  <c r="Q1262" i="45"/>
  <c r="R1262" i="45" s="1"/>
  <c r="Q1256" i="45"/>
  <c r="R1256" i="45" s="1"/>
  <c r="Q1314" i="45"/>
  <c r="R1314" i="45" s="1"/>
  <c r="Q1281" i="45"/>
  <c r="R1281" i="45" s="1"/>
  <c r="G12" i="2"/>
  <c r="Q1234" i="45"/>
  <c r="R1234" i="45" s="1"/>
  <c r="Q1250" i="45"/>
  <c r="R1250" i="45" s="1"/>
  <c r="Q1326" i="45"/>
  <c r="R1326" i="45" s="1"/>
  <c r="Q1226" i="45"/>
  <c r="R1226" i="45" s="1"/>
  <c r="Q1328" i="45"/>
  <c r="R1328" i="45" s="1"/>
  <c r="Q1242" i="45"/>
  <c r="R1242" i="45" s="1"/>
  <c r="Q1296" i="45"/>
  <c r="R1296" i="45" s="1"/>
  <c r="Q1301" i="45"/>
  <c r="R1301" i="45" s="1"/>
  <c r="Q1228" i="45"/>
  <c r="R1228" i="45" s="1"/>
  <c r="Q1329" i="45"/>
  <c r="R1329" i="45" s="1"/>
  <c r="Q1248" i="45"/>
  <c r="R1248" i="45" s="1"/>
  <c r="Q1229" i="45"/>
  <c r="R1229" i="45" s="1"/>
  <c r="Q1276" i="45"/>
  <c r="R1276" i="45" s="1"/>
  <c r="Q1263" i="45"/>
  <c r="R1263" i="45" s="1"/>
  <c r="Q1243" i="45"/>
  <c r="R1243" i="45" s="1"/>
  <c r="Q1259" i="45"/>
  <c r="R1259" i="45" s="1"/>
  <c r="Q1267" i="45"/>
  <c r="R1267" i="45" s="1"/>
  <c r="Q1324" i="45"/>
  <c r="R1324" i="45" s="1"/>
  <c r="Q1318" i="45"/>
  <c r="R1318" i="45" s="1"/>
  <c r="G7" i="2"/>
  <c r="Q1231" i="45"/>
  <c r="R1231" i="45" s="1"/>
  <c r="Q1245" i="45"/>
  <c r="R1245" i="45" s="1"/>
  <c r="Q1239" i="45"/>
  <c r="R1239" i="45" s="1"/>
  <c r="Q1288" i="45"/>
  <c r="R1288" i="45" s="1"/>
  <c r="Q1249" i="45"/>
  <c r="R1249" i="45" s="1"/>
  <c r="Q1284" i="45"/>
  <c r="R1284" i="45" s="1"/>
  <c r="Q1230" i="45"/>
  <c r="R1230" i="45" s="1"/>
  <c r="Q1275" i="45"/>
  <c r="R1275" i="45" s="1"/>
  <c r="Q1283" i="45"/>
  <c r="R1283" i="45" s="1"/>
  <c r="BH20" i="17"/>
  <c r="Q1269" i="45"/>
  <c r="R1269" i="45" s="1"/>
  <c r="Q1280" i="45"/>
  <c r="R1280" i="45" s="1"/>
  <c r="Q1273" i="45"/>
  <c r="R1273" i="45" s="1"/>
  <c r="Q1274" i="45"/>
  <c r="R1274" i="45" s="1"/>
  <c r="Q1261" i="45"/>
  <c r="R1261" i="45" s="1"/>
  <c r="Q1255" i="45"/>
  <c r="R1255" i="45" s="1"/>
  <c r="Q1303" i="45"/>
  <c r="R1303" i="45" s="1"/>
  <c r="BJ19" i="17"/>
  <c r="Q1266" i="45"/>
  <c r="R1266" i="45" s="1"/>
  <c r="Q1252" i="45"/>
  <c r="R1252" i="45" s="1"/>
  <c r="Q1277" i="45"/>
  <c r="R1277" i="45" s="1"/>
  <c r="Q1305" i="45"/>
  <c r="R1305" i="45" s="1"/>
  <c r="P6" i="5"/>
  <c r="E6" i="5" s="1"/>
  <c r="H6" i="5" s="1"/>
  <c r="K6" i="5" s="1"/>
  <c r="I2" i="25" s="1"/>
  <c r="Q78" i="45"/>
  <c r="R78" i="45" s="1"/>
  <c r="H7" i="14"/>
  <c r="Q74" i="45"/>
  <c r="R74" i="45" s="1"/>
  <c r="W242" i="45"/>
  <c r="X242" i="45" s="1"/>
  <c r="Q242" i="45"/>
  <c r="R242" i="45" s="1"/>
  <c r="W318" i="45"/>
  <c r="X318" i="45" s="1"/>
  <c r="Q318" i="45"/>
  <c r="R318" i="45" s="1"/>
  <c r="W338" i="45"/>
  <c r="X338" i="45" s="1"/>
  <c r="Q338" i="45"/>
  <c r="R338" i="45" s="1"/>
  <c r="W247" i="45"/>
  <c r="X247" i="45" s="1"/>
  <c r="Q247" i="45"/>
  <c r="R247" i="45" s="1"/>
  <c r="W264" i="45"/>
  <c r="X264" i="45" s="1"/>
  <c r="Q264" i="45"/>
  <c r="R264" i="45" s="1"/>
  <c r="W325" i="45"/>
  <c r="X325" i="45" s="1"/>
  <c r="Q325" i="45"/>
  <c r="R325" i="45" s="1"/>
  <c r="Q305" i="45"/>
  <c r="R305" i="45" s="1"/>
  <c r="W248" i="45"/>
  <c r="X248" i="45" s="1"/>
  <c r="Q248" i="45"/>
  <c r="R248" i="45" s="1"/>
  <c r="Q275" i="45"/>
  <c r="R275" i="45" s="1"/>
  <c r="Q102" i="45"/>
  <c r="R102" i="45" s="1"/>
  <c r="Q70" i="45"/>
  <c r="R70" i="45" s="1"/>
  <c r="Q61" i="45"/>
  <c r="R61" i="45" s="1"/>
  <c r="Q27" i="45"/>
  <c r="R27" i="45" s="1"/>
  <c r="Q16" i="45"/>
  <c r="R16" i="45" s="1"/>
  <c r="Q60" i="45"/>
  <c r="R60" i="45" s="1"/>
  <c r="Q106" i="45"/>
  <c r="R106" i="45" s="1"/>
  <c r="H10" i="14"/>
  <c r="Q81" i="45"/>
  <c r="R81" i="45" s="1"/>
  <c r="W53" i="45"/>
  <c r="X53" i="45" s="1"/>
  <c r="Q65" i="45"/>
  <c r="R65" i="45" s="1"/>
  <c r="Q43" i="45"/>
  <c r="R43" i="45" s="1"/>
  <c r="Q36" i="45"/>
  <c r="R36" i="45" s="1"/>
  <c r="Q107" i="45"/>
  <c r="R107" i="45" s="1"/>
  <c r="Q35" i="45"/>
  <c r="R35" i="45" s="1"/>
  <c r="Q9" i="45"/>
  <c r="R9" i="45" s="1"/>
  <c r="Q109" i="45"/>
  <c r="R109" i="45" s="1"/>
  <c r="Q87" i="45"/>
  <c r="R87" i="45" s="1"/>
  <c r="Q96" i="45"/>
  <c r="R96" i="45" s="1"/>
  <c r="BU19" i="17"/>
  <c r="Q105" i="45"/>
  <c r="R105" i="45" s="1"/>
  <c r="Q38" i="45"/>
  <c r="R38" i="45" s="1"/>
  <c r="W6" i="45"/>
  <c r="X6" i="45" s="1"/>
  <c r="Q63" i="45"/>
  <c r="R63" i="45" s="1"/>
  <c r="Q90" i="45"/>
  <c r="R90" i="45" s="1"/>
  <c r="Q89" i="45"/>
  <c r="R89" i="45" s="1"/>
  <c r="Q66" i="45"/>
  <c r="R66" i="45" s="1"/>
  <c r="Q28" i="45"/>
  <c r="R28" i="45" s="1"/>
  <c r="Q4" i="45"/>
  <c r="R4" i="45" s="1"/>
  <c r="Q10" i="45"/>
  <c r="R10" i="45" s="1"/>
  <c r="Q103" i="45"/>
  <c r="R103" i="45" s="1"/>
  <c r="Q86" i="45"/>
  <c r="R86" i="45" s="1"/>
  <c r="Q33" i="45"/>
  <c r="R33" i="45" s="1"/>
  <c r="Q48" i="45"/>
  <c r="R48" i="45" s="1"/>
  <c r="Q23" i="45"/>
  <c r="R23" i="45" s="1"/>
  <c r="Q42" i="45"/>
  <c r="R42" i="45" s="1"/>
  <c r="Q72" i="45"/>
  <c r="R72" i="45" s="1"/>
  <c r="Q68" i="45"/>
  <c r="R68" i="45" s="1"/>
  <c r="Q76" i="45"/>
  <c r="R76" i="45" s="1"/>
  <c r="Q39" i="45"/>
  <c r="R39" i="45" s="1"/>
  <c r="Q19" i="45"/>
  <c r="R19" i="45" s="1"/>
  <c r="Q88" i="45"/>
  <c r="R88" i="45" s="1"/>
  <c r="Q17" i="45"/>
  <c r="R17" i="45" s="1"/>
  <c r="H12" i="14"/>
  <c r="Q83" i="45"/>
  <c r="R83" i="45" s="1"/>
  <c r="BL10" i="17"/>
  <c r="Q75" i="45"/>
  <c r="R75" i="45" s="1"/>
  <c r="Q57" i="45"/>
  <c r="R57" i="45" s="1"/>
  <c r="Q93" i="45"/>
  <c r="R93" i="45" s="1"/>
  <c r="Q15" i="45"/>
  <c r="R15" i="45" s="1"/>
  <c r="W11" i="45"/>
  <c r="X11" i="45" s="1"/>
  <c r="Q12" i="45"/>
  <c r="R12" i="45" s="1"/>
  <c r="Q104" i="45"/>
  <c r="R104" i="45" s="1"/>
  <c r="Q69" i="45"/>
  <c r="R69" i="45" s="1"/>
  <c r="H13" i="14"/>
  <c r="Q84" i="45"/>
  <c r="R84" i="45" s="1"/>
  <c r="W51" i="45"/>
  <c r="X51" i="45" s="1"/>
  <c r="W62" i="45"/>
  <c r="X62" i="45" s="1"/>
  <c r="Q49" i="45"/>
  <c r="R49" i="45" s="1"/>
  <c r="Q45" i="45"/>
  <c r="R45" i="45" s="1"/>
  <c r="Q92" i="45"/>
  <c r="R92" i="45" s="1"/>
  <c r="Q97" i="45"/>
  <c r="R97" i="45" s="1"/>
  <c r="Q34" i="45"/>
  <c r="R34" i="45" s="1"/>
  <c r="Q37" i="45"/>
  <c r="R37" i="45" s="1"/>
  <c r="Q56" i="45"/>
  <c r="R56" i="45" s="1"/>
  <c r="Q44" i="45"/>
  <c r="R44" i="45" s="1"/>
  <c r="Q29" i="45"/>
  <c r="R29" i="45" s="1"/>
  <c r="Q55" i="45"/>
  <c r="R55" i="45" s="1"/>
  <c r="Q95" i="45"/>
  <c r="R95" i="45" s="1"/>
  <c r="Q58" i="45"/>
  <c r="R58" i="45" s="1"/>
  <c r="W26" i="45"/>
  <c r="X26" i="45" s="1"/>
  <c r="Q101" i="45"/>
  <c r="R101" i="45" s="1"/>
  <c r="Q32" i="45"/>
  <c r="R32" i="45" s="1"/>
  <c r="H6" i="14"/>
  <c r="Q77" i="45"/>
  <c r="R77" i="45" s="1"/>
  <c r="Q31" i="45"/>
  <c r="R31" i="45" s="1"/>
  <c r="H11" i="14"/>
  <c r="Q82" i="45"/>
  <c r="R82" i="45" s="1"/>
  <c r="H9" i="14"/>
  <c r="Q80" i="45"/>
  <c r="R80" i="45" s="1"/>
  <c r="Q50" i="45"/>
  <c r="R50" i="45" s="1"/>
  <c r="Q2" i="45"/>
  <c r="R2" i="45" s="1"/>
  <c r="Q71" i="45"/>
  <c r="R71" i="45" s="1"/>
  <c r="Q14" i="45"/>
  <c r="R14" i="45" s="1"/>
  <c r="Q99" i="45"/>
  <c r="R99" i="45" s="1"/>
  <c r="Q52" i="45"/>
  <c r="R52" i="45" s="1"/>
  <c r="Q108" i="45"/>
  <c r="R108" i="45" s="1"/>
  <c r="Q91" i="45"/>
  <c r="R91" i="45" s="1"/>
  <c r="Q24" i="45"/>
  <c r="R24" i="45" s="1"/>
  <c r="W5" i="45"/>
  <c r="X5" i="45" s="1"/>
  <c r="E13" i="5"/>
  <c r="H13" i="5" s="1"/>
  <c r="K13" i="5" s="1"/>
  <c r="I9" i="25" s="1"/>
  <c r="D13" i="2"/>
  <c r="BU9" i="17"/>
  <c r="Q299" i="45"/>
  <c r="R299" i="45" s="1"/>
  <c r="Q293" i="45"/>
  <c r="R293" i="45" s="1"/>
  <c r="Q296" i="45"/>
  <c r="R296" i="45" s="1"/>
  <c r="Q301" i="45"/>
  <c r="R301" i="45" s="1"/>
  <c r="BV20" i="17"/>
  <c r="BP16" i="17"/>
  <c r="BL19" i="17"/>
  <c r="BW8" i="17"/>
  <c r="Q1646" i="45"/>
  <c r="R1646" i="45" s="1"/>
  <c r="Q1568" i="45"/>
  <c r="R1568" i="45" s="1"/>
  <c r="Q1578" i="45"/>
  <c r="R1578" i="45" s="1"/>
  <c r="BL13" i="17"/>
  <c r="BJ21" i="17"/>
  <c r="BJ18" i="17"/>
  <c r="BW19" i="17"/>
  <c r="Q1609" i="45"/>
  <c r="R1609" i="45" s="1"/>
  <c r="BP23" i="17"/>
  <c r="BU20" i="17"/>
  <c r="D11" i="9"/>
  <c r="W314" i="45"/>
  <c r="X314" i="45" s="1"/>
  <c r="P10" i="11"/>
  <c r="E10" i="11" s="1"/>
  <c r="K7" i="9"/>
  <c r="E9" i="3"/>
  <c r="Q1596" i="45"/>
  <c r="R1596" i="45" s="1"/>
  <c r="E6" i="4"/>
  <c r="BK13" i="17"/>
  <c r="Q602" i="45"/>
  <c r="R602" i="45" s="1"/>
  <c r="Q1558" i="45"/>
  <c r="R1558" i="45" s="1"/>
  <c r="W321" i="45"/>
  <c r="X321" i="45" s="1"/>
  <c r="Q252" i="45"/>
  <c r="R252" i="45" s="1"/>
  <c r="Q1268" i="45"/>
  <c r="R1268" i="45" s="1"/>
  <c r="Q1076" i="45"/>
  <c r="R1076" i="45" s="1"/>
  <c r="Q306" i="45"/>
  <c r="R306" i="45" s="1"/>
  <c r="Q287" i="45"/>
  <c r="R287" i="45" s="1"/>
  <c r="Q302" i="45"/>
  <c r="R302" i="45" s="1"/>
  <c r="BR21" i="17"/>
  <c r="Q1612" i="45"/>
  <c r="R1612" i="45" s="1"/>
  <c r="D13" i="18"/>
  <c r="E9" i="11"/>
  <c r="Q1661" i="45"/>
  <c r="R1661" i="45" s="1"/>
  <c r="Q904" i="45"/>
  <c r="R904" i="45" s="1"/>
  <c r="D10" i="13"/>
  <c r="Q1291" i="45"/>
  <c r="R1291" i="45" s="1"/>
  <c r="Q256" i="45"/>
  <c r="R256" i="45" s="1"/>
  <c r="D9" i="2"/>
  <c r="Q1659" i="45"/>
  <c r="R1659" i="45" s="1"/>
  <c r="BS13" i="17"/>
  <c r="E11" i="11"/>
  <c r="Q408" i="45"/>
  <c r="R408" i="45" s="1"/>
  <c r="E13" i="10"/>
  <c r="Q1142" i="45"/>
  <c r="R1142" i="45" s="1"/>
  <c r="D13" i="13"/>
  <c r="BL4" i="17"/>
  <c r="Q262" i="45"/>
  <c r="R262" i="45" s="1"/>
  <c r="Q269" i="45"/>
  <c r="R269" i="45" s="1"/>
  <c r="Q663" i="45"/>
  <c r="R663" i="45" s="1"/>
  <c r="D7" i="16"/>
  <c r="Q1604" i="45"/>
  <c r="R1604" i="45" s="1"/>
  <c r="Q1561" i="45"/>
  <c r="R1561" i="45" s="1"/>
  <c r="Q1420" i="45"/>
  <c r="R1420" i="45" s="1"/>
  <c r="Q270" i="45"/>
  <c r="R270" i="45" s="1"/>
  <c r="Q1647" i="45"/>
  <c r="R1647" i="45" s="1"/>
  <c r="Q245" i="45"/>
  <c r="R245" i="45" s="1"/>
  <c r="Q1662" i="45"/>
  <c r="R1662" i="45" s="1"/>
  <c r="BS4" i="17"/>
  <c r="Q1337" i="45"/>
  <c r="R1337" i="45" s="1"/>
  <c r="Q692" i="45"/>
  <c r="R692" i="45" s="1"/>
  <c r="Q328" i="45"/>
  <c r="R328" i="45" s="1"/>
  <c r="Q283" i="45"/>
  <c r="R283" i="45" s="1"/>
  <c r="D12" i="7"/>
  <c r="Q333" i="45"/>
  <c r="R333" i="45" s="1"/>
  <c r="H13" i="3"/>
  <c r="BK18" i="17"/>
  <c r="BP12" i="17"/>
  <c r="BP17" i="17"/>
  <c r="BW9" i="17"/>
  <c r="BT12" i="17"/>
  <c r="BO15" i="17"/>
  <c r="BJ4" i="17"/>
  <c r="BT9" i="17"/>
  <c r="BQ4" i="17"/>
  <c r="BP20" i="17"/>
  <c r="BN21" i="17"/>
  <c r="BH18" i="17"/>
  <c r="BN8" i="17"/>
  <c r="BO21" i="17"/>
  <c r="G6" i="9"/>
  <c r="G11" i="7"/>
  <c r="BM12" i="17"/>
  <c r="BH21" i="17"/>
  <c r="BJ15" i="17"/>
  <c r="H8" i="4"/>
  <c r="BR22" i="17"/>
  <c r="BH4" i="17"/>
  <c r="BL8" i="17"/>
  <c r="BN19" i="17"/>
  <c r="BL15" i="17"/>
  <c r="BS8" i="17"/>
  <c r="BW18" i="17"/>
  <c r="BT10" i="17"/>
  <c r="BR13" i="17"/>
  <c r="BO9" i="17"/>
  <c r="Q286" i="45"/>
  <c r="R286" i="45" s="1"/>
  <c r="Q237" i="45"/>
  <c r="R237" i="45" s="1"/>
  <c r="BP8" i="17"/>
  <c r="Q279" i="45"/>
  <c r="R279" i="45" s="1"/>
  <c r="K10" i="18"/>
  <c r="Q1630" i="45" s="1"/>
  <c r="R1630" i="45" s="1"/>
  <c r="Q329" i="45"/>
  <c r="R329" i="45" s="1"/>
  <c r="Q727" i="45"/>
  <c r="R727" i="45" s="1"/>
  <c r="BQ22" i="17"/>
  <c r="BT4" i="17"/>
  <c r="Q1414" i="45"/>
  <c r="R1414" i="45" s="1"/>
  <c r="Q203" i="45"/>
  <c r="R203" i="45" s="1"/>
  <c r="BI15" i="17"/>
  <c r="Q258" i="45"/>
  <c r="R258" i="45" s="1"/>
  <c r="W263" i="45"/>
  <c r="X263" i="45" s="1"/>
  <c r="W307" i="45"/>
  <c r="X307" i="45" s="1"/>
  <c r="Q1017" i="45"/>
  <c r="R1017" i="45" s="1"/>
  <c r="Q282" i="45"/>
  <c r="R282" i="45" s="1"/>
  <c r="Q267" i="45"/>
  <c r="R267" i="45" s="1"/>
  <c r="K10" i="2"/>
  <c r="D10" i="2" s="1"/>
  <c r="Q1232" i="45" s="1"/>
  <c r="R1232" i="45" s="1"/>
  <c r="Q1106" i="45"/>
  <c r="R1106" i="45" s="1"/>
  <c r="Q658" i="45"/>
  <c r="R658" i="45" s="1"/>
  <c r="Q592" i="45"/>
  <c r="R592" i="45" s="1"/>
  <c r="BW4" i="17"/>
  <c r="Q273" i="45"/>
  <c r="R273" i="45" s="1"/>
  <c r="Q187" i="45"/>
  <c r="R187" i="45" s="1"/>
  <c r="BN4" i="17"/>
  <c r="BQ19" i="17"/>
  <c r="Q285" i="45"/>
  <c r="R285" i="45" s="1"/>
  <c r="D10" i="12"/>
  <c r="Q1523" i="45" s="1"/>
  <c r="R1523" i="45" s="1"/>
  <c r="Q313" i="45"/>
  <c r="R313" i="45" s="1"/>
  <c r="Q1556" i="45"/>
  <c r="R1556" i="45" s="1"/>
  <c r="W266" i="45"/>
  <c r="X266" i="45" s="1"/>
  <c r="Q304" i="45"/>
  <c r="R304" i="45" s="1"/>
  <c r="Q1366" i="45"/>
  <c r="R1366" i="45" s="1"/>
  <c r="Q1254" i="45"/>
  <c r="R1254" i="45" s="1"/>
  <c r="Q309" i="45"/>
  <c r="R309" i="45" s="1"/>
  <c r="Q1178" i="45"/>
  <c r="R1178" i="45" s="1"/>
  <c r="BM18" i="17"/>
  <c r="BW22" i="17"/>
  <c r="W320" i="45"/>
  <c r="X320" i="45" s="1"/>
  <c r="Q744" i="45"/>
  <c r="R744" i="45" s="1"/>
  <c r="Q330" i="45"/>
  <c r="R330" i="45" s="1"/>
  <c r="Q326" i="45"/>
  <c r="R326" i="45" s="1"/>
  <c r="BM4" i="17"/>
  <c r="Q1516" i="45"/>
  <c r="R1516" i="45" s="1"/>
  <c r="K8" i="16"/>
  <c r="D8" i="16" s="1"/>
  <c r="Q137" i="45"/>
  <c r="R137" i="45" s="1"/>
  <c r="Q238" i="45"/>
  <c r="R238" i="45" s="1"/>
  <c r="Q430" i="45"/>
  <c r="R430" i="45" s="1"/>
  <c r="W310" i="45"/>
  <c r="X310" i="45" s="1"/>
  <c r="BW6" i="17"/>
  <c r="Q453" i="45"/>
  <c r="R453" i="45" s="1"/>
  <c r="BR5" i="17"/>
  <c r="Q1010" i="45"/>
  <c r="R1010" i="45" s="1"/>
  <c r="BK22" i="17"/>
  <c r="Q312" i="45"/>
  <c r="R312" i="45" s="1"/>
  <c r="E11" i="4"/>
  <c r="Q152" i="45"/>
  <c r="R152" i="45" s="1"/>
  <c r="Q324" i="45"/>
  <c r="R324" i="45" s="1"/>
  <c r="Q1622" i="45"/>
  <c r="R1622" i="45" s="1"/>
  <c r="Q246" i="45"/>
  <c r="R246" i="45" s="1"/>
  <c r="Q363" i="45"/>
  <c r="R363" i="45" s="1"/>
  <c r="Q1539" i="45"/>
  <c r="R1539" i="45" s="1"/>
  <c r="W305" i="45"/>
  <c r="X305" i="45" s="1"/>
  <c r="Q886" i="45"/>
  <c r="R886" i="45" s="1"/>
  <c r="Q178" i="45"/>
  <c r="R178" i="45" s="1"/>
  <c r="Q1049" i="45"/>
  <c r="R1049" i="45" s="1"/>
  <c r="Q791" i="45"/>
  <c r="R791" i="45" s="1"/>
  <c r="Q930" i="45"/>
  <c r="R930" i="45" s="1"/>
  <c r="Q1551" i="45"/>
  <c r="R1551" i="45" s="1"/>
  <c r="Q916" i="45"/>
  <c r="R916" i="45" s="1"/>
  <c r="Q1660" i="45"/>
  <c r="R1660" i="45" s="1"/>
  <c r="W265" i="45"/>
  <c r="X265" i="45" s="1"/>
  <c r="Q492" i="45"/>
  <c r="R492" i="45" s="1"/>
  <c r="BK19" i="17"/>
  <c r="BP15" i="17"/>
  <c r="Q1270" i="45"/>
  <c r="R1270" i="45" s="1"/>
  <c r="BP18" i="17"/>
  <c r="BI18" i="17"/>
  <c r="Q332" i="45"/>
  <c r="R332" i="45" s="1"/>
  <c r="W323" i="45"/>
  <c r="X323" i="45" s="1"/>
  <c r="BI20" i="17"/>
  <c r="Q1490" i="45"/>
  <c r="R1490" i="45" s="1"/>
  <c r="Q1061" i="45"/>
  <c r="R1061" i="45" s="1"/>
  <c r="W259" i="45"/>
  <c r="X259" i="45" s="1"/>
  <c r="Q255" i="45"/>
  <c r="R255" i="45" s="1"/>
  <c r="Q403" i="45"/>
  <c r="R403" i="45" s="1"/>
  <c r="BS20" i="17"/>
  <c r="Q416" i="45"/>
  <c r="R416" i="45" s="1"/>
  <c r="Q1530" i="45"/>
  <c r="R1530" i="45" s="1"/>
  <c r="Q280" i="45"/>
  <c r="R280" i="45" s="1"/>
  <c r="BM20" i="17"/>
  <c r="W274" i="45"/>
  <c r="X274" i="45" s="1"/>
  <c r="Q1581" i="45"/>
  <c r="R1581" i="45" s="1"/>
  <c r="E10" i="4"/>
  <c r="BM21" i="17"/>
  <c r="BN22" i="17"/>
  <c r="Q25" i="45"/>
  <c r="R25" i="45" s="1"/>
  <c r="Q802" i="45"/>
  <c r="R802" i="45" s="1"/>
  <c r="G6" i="18"/>
  <c r="Q1341" i="45"/>
  <c r="R1341" i="45" s="1"/>
  <c r="Q850" i="45"/>
  <c r="R850" i="45" s="1"/>
  <c r="Q764" i="45"/>
  <c r="R764" i="45" s="1"/>
  <c r="Q820" i="45"/>
  <c r="R820" i="45" s="1"/>
  <c r="G6" i="13"/>
  <c r="Q268" i="45"/>
  <c r="R268" i="45" s="1"/>
  <c r="Q885" i="45"/>
  <c r="R885" i="45" s="1"/>
  <c r="Q303" i="45"/>
  <c r="R303" i="45" s="1"/>
  <c r="BR23" i="17"/>
  <c r="BI22" i="17"/>
  <c r="G6" i="2"/>
  <c r="W292" i="45"/>
  <c r="X292" i="45" s="1"/>
  <c r="K12" i="18"/>
  <c r="Q1377" i="45"/>
  <c r="R1377" i="45" s="1"/>
  <c r="Q334" i="45"/>
  <c r="R334" i="45" s="1"/>
  <c r="Q271" i="45"/>
  <c r="R271" i="45" s="1"/>
  <c r="BP4" i="17"/>
  <c r="P6" i="11"/>
  <c r="E6" i="11" s="1"/>
  <c r="Q955" i="45" s="1"/>
  <c r="R955" i="45" s="1"/>
  <c r="Q254" i="45"/>
  <c r="R254" i="45" s="1"/>
  <c r="Q288" i="45"/>
  <c r="R288" i="45" s="1"/>
  <c r="Q1031" i="45"/>
  <c r="R1031" i="45" s="1"/>
  <c r="Q624" i="45"/>
  <c r="R624" i="45" s="1"/>
  <c r="Q1134" i="45"/>
  <c r="R1134" i="45" s="1"/>
  <c r="Q866" i="45"/>
  <c r="R866" i="45" s="1"/>
  <c r="Q1344" i="45"/>
  <c r="R1344" i="45" s="1"/>
  <c r="Q1107" i="45"/>
  <c r="R1107" i="45" s="1"/>
  <c r="Q290" i="45"/>
  <c r="R290" i="45" s="1"/>
  <c r="Q1642" i="45"/>
  <c r="R1642" i="45" s="1"/>
  <c r="Q308" i="45"/>
  <c r="R308" i="45" s="1"/>
  <c r="Q678" i="45"/>
  <c r="R678" i="45" s="1"/>
  <c r="K12" i="13"/>
  <c r="D12" i="13" s="1"/>
  <c r="G12" i="13" s="1"/>
  <c r="Q8" i="25" s="1"/>
  <c r="Q675" i="45"/>
  <c r="R675" i="45" s="1"/>
  <c r="Q1360" i="45"/>
  <c r="R1360" i="45" s="1"/>
  <c r="Q806" i="45"/>
  <c r="R806" i="45" s="1"/>
  <c r="Q1151" i="45"/>
  <c r="R1151" i="45" s="1"/>
  <c r="Q311" i="45"/>
  <c r="R311" i="45" s="1"/>
  <c r="Q1457" i="45"/>
  <c r="R1457" i="45" s="1"/>
  <c r="W331" i="45"/>
  <c r="X331" i="45" s="1"/>
  <c r="BQ13" i="17"/>
  <c r="W275" i="45"/>
  <c r="X275" i="45" s="1"/>
  <c r="BN13" i="17"/>
  <c r="Q322" i="45"/>
  <c r="R322" i="45" s="1"/>
  <c r="Q486" i="45"/>
  <c r="R486" i="45" s="1"/>
  <c r="Q385" i="45"/>
  <c r="R385" i="45" s="1"/>
  <c r="BS22" i="17"/>
  <c r="Q582" i="45"/>
  <c r="R582" i="45" s="1"/>
  <c r="Q241" i="45"/>
  <c r="R241" i="45" s="1"/>
  <c r="P7" i="5"/>
  <c r="E7" i="5" s="1"/>
  <c r="Q400" i="45" s="1"/>
  <c r="R400" i="45" s="1"/>
  <c r="Q620" i="45"/>
  <c r="R620" i="45" s="1"/>
  <c r="Q1475" i="45"/>
  <c r="R1475" i="45" s="1"/>
  <c r="Q1372" i="45"/>
  <c r="R1372" i="45" s="1"/>
  <c r="K9" i="9"/>
  <c r="D9" i="9" s="1"/>
  <c r="Q781" i="45" s="1"/>
  <c r="R781" i="45" s="1"/>
  <c r="Q412" i="45"/>
  <c r="R412" i="45" s="1"/>
  <c r="Q348" i="45"/>
  <c r="R348" i="45" s="1"/>
  <c r="BR20" i="17"/>
  <c r="BT20" i="17"/>
  <c r="BN20" i="17"/>
  <c r="Q1390" i="45"/>
  <c r="R1390" i="45" s="1"/>
  <c r="P6" i="10"/>
  <c r="E6" i="10" s="1"/>
  <c r="Q940" i="45" s="1"/>
  <c r="R940" i="45" s="1"/>
  <c r="Q773" i="45"/>
  <c r="R773" i="45" s="1"/>
  <c r="BF3" i="17"/>
  <c r="Q110" i="45"/>
  <c r="R110" i="45" s="1"/>
  <c r="Q1634" i="45"/>
  <c r="R1634" i="45" s="1"/>
  <c r="BJ8" i="17"/>
  <c r="BJ11" i="17"/>
  <c r="Q189" i="45"/>
  <c r="R189" i="45" s="1"/>
  <c r="Q1552" i="45"/>
  <c r="R1552" i="45" s="1"/>
  <c r="BI19" i="17"/>
  <c r="P13" i="15"/>
  <c r="E13" i="15" s="1"/>
  <c r="Q1205" i="45" s="1"/>
  <c r="R1205" i="45" s="1"/>
  <c r="Q1001" i="45"/>
  <c r="R1001" i="45" s="1"/>
  <c r="BO18" i="17"/>
  <c r="BI13" i="17"/>
  <c r="BO8" i="17"/>
  <c r="Q1650" i="45"/>
  <c r="R1650" i="45" s="1"/>
  <c r="BQ21" i="17"/>
  <c r="Q1297" i="45"/>
  <c r="R1297" i="45" s="1"/>
  <c r="Q884" i="45"/>
  <c r="R884" i="45" s="1"/>
  <c r="Q670" i="45"/>
  <c r="R670" i="45" s="1"/>
  <c r="Q1472" i="45"/>
  <c r="R1472" i="45" s="1"/>
  <c r="Q59" i="45"/>
  <c r="R59" i="45" s="1"/>
  <c r="Q945" i="45"/>
  <c r="R945" i="45" s="1"/>
  <c r="H8" i="14"/>
  <c r="BU16" i="17"/>
  <c r="BV6" i="17"/>
  <c r="BU22" i="17"/>
  <c r="BU6" i="17"/>
  <c r="BV5" i="17"/>
  <c r="BU12" i="17"/>
  <c r="BU18" i="17"/>
  <c r="BV8" i="17"/>
  <c r="BV14" i="17"/>
  <c r="BV15" i="17"/>
  <c r="BV4" i="17"/>
  <c r="BU8" i="17"/>
  <c r="BV12" i="17"/>
  <c r="BU17" i="17"/>
  <c r="BU5" i="17"/>
  <c r="BU21" i="17"/>
  <c r="BU23" i="17"/>
  <c r="BV21" i="17"/>
  <c r="Q1235" i="45" l="1"/>
  <c r="R1235" i="45" s="1"/>
  <c r="W116" i="45"/>
  <c r="X116" i="45" s="1"/>
  <c r="W123" i="45"/>
  <c r="X123" i="45" s="1"/>
  <c r="W130" i="45"/>
  <c r="X130" i="45" s="1"/>
  <c r="W135" i="45"/>
  <c r="X135" i="45" s="1"/>
  <c r="W112" i="45"/>
  <c r="X112" i="45" s="1"/>
  <c r="W132" i="45"/>
  <c r="X132" i="45" s="1"/>
  <c r="W120" i="45"/>
  <c r="X120" i="45" s="1"/>
  <c r="W113" i="45"/>
  <c r="X113" i="45" s="1"/>
  <c r="W118" i="45"/>
  <c r="X118" i="45" s="1"/>
  <c r="Q131" i="45"/>
  <c r="R131" i="45" s="1"/>
  <c r="W128" i="45"/>
  <c r="X128" i="45" s="1"/>
  <c r="W129" i="45"/>
  <c r="X129" i="45" s="1"/>
  <c r="W125" i="45"/>
  <c r="X125" i="45" s="1"/>
  <c r="W134" i="45"/>
  <c r="X134" i="45" s="1"/>
  <c r="W133" i="45"/>
  <c r="X133" i="45" s="1"/>
  <c r="W115" i="45"/>
  <c r="X115" i="45" s="1"/>
  <c r="W117" i="45"/>
  <c r="X117" i="45" s="1"/>
  <c r="Q127" i="45"/>
  <c r="R127" i="45" s="1"/>
  <c r="W119" i="45"/>
  <c r="X119" i="45" s="1"/>
  <c r="W792" i="45"/>
  <c r="X792" i="45" s="1"/>
  <c r="W124" i="45"/>
  <c r="X124" i="45" s="1"/>
  <c r="Q124" i="45"/>
  <c r="R124" i="45" s="1"/>
  <c r="M9" i="25"/>
  <c r="W136" i="45"/>
  <c r="X136" i="45" s="1"/>
  <c r="W111" i="45"/>
  <c r="X111" i="45" s="1"/>
  <c r="W126" i="45"/>
  <c r="X126" i="45" s="1"/>
  <c r="Q122" i="45"/>
  <c r="R122" i="45" s="1"/>
  <c r="Q121" i="45"/>
  <c r="R121" i="45" s="1"/>
  <c r="W114" i="45"/>
  <c r="X114" i="45" s="1"/>
  <c r="W228" i="45"/>
  <c r="X228" i="45" s="1"/>
  <c r="Q140" i="45"/>
  <c r="R140" i="45" s="1"/>
  <c r="Q177" i="45"/>
  <c r="R177" i="45" s="1"/>
  <c r="Q159" i="45"/>
  <c r="R159" i="45" s="1"/>
  <c r="W193" i="45"/>
  <c r="X193" i="45" s="1"/>
  <c r="W156" i="45"/>
  <c r="X156" i="45" s="1"/>
  <c r="T8" i="25"/>
  <c r="W211" i="45"/>
  <c r="X211" i="45" s="1"/>
  <c r="W195" i="45"/>
  <c r="X195" i="45" s="1"/>
  <c r="W170" i="45"/>
  <c r="X170" i="45" s="1"/>
  <c r="W181" i="45"/>
  <c r="X181" i="45" s="1"/>
  <c r="W185" i="45"/>
  <c r="X185" i="45" s="1"/>
  <c r="W219" i="45"/>
  <c r="X219" i="45" s="1"/>
  <c r="W198" i="45"/>
  <c r="X198" i="45" s="1"/>
  <c r="T5" i="25"/>
  <c r="W208" i="45"/>
  <c r="X208" i="45" s="1"/>
  <c r="W169" i="45"/>
  <c r="X169" i="45" s="1"/>
  <c r="Q174" i="45"/>
  <c r="R174" i="45" s="1"/>
  <c r="W141" i="45"/>
  <c r="X141" i="45" s="1"/>
  <c r="Q153" i="45"/>
  <c r="R153" i="45" s="1"/>
  <c r="W175" i="45"/>
  <c r="X175" i="45" s="1"/>
  <c r="W142" i="45"/>
  <c r="X142" i="45" s="1"/>
  <c r="W163" i="45"/>
  <c r="X163" i="45" s="1"/>
  <c r="Q201" i="45"/>
  <c r="R201" i="45" s="1"/>
  <c r="W215" i="45"/>
  <c r="X215" i="45" s="1"/>
  <c r="W194" i="45"/>
  <c r="X194" i="45" s="1"/>
  <c r="W151" i="45"/>
  <c r="X151" i="45" s="1"/>
  <c r="W172" i="45"/>
  <c r="X172" i="45" s="1"/>
  <c r="W202" i="45"/>
  <c r="X202" i="45" s="1"/>
  <c r="W236" i="45"/>
  <c r="X236" i="45" s="1"/>
  <c r="W222" i="45"/>
  <c r="X222" i="45" s="1"/>
  <c r="W235" i="45"/>
  <c r="X235" i="45" s="1"/>
  <c r="W150" i="45"/>
  <c r="X150" i="45" s="1"/>
  <c r="W155" i="45"/>
  <c r="X155" i="45" s="1"/>
  <c r="W213" i="45"/>
  <c r="X213" i="45" s="1"/>
  <c r="W233" i="45"/>
  <c r="X233" i="45" s="1"/>
  <c r="W158" i="45"/>
  <c r="X158" i="45" s="1"/>
  <c r="T2" i="25"/>
  <c r="W205" i="45"/>
  <c r="X205" i="45" s="1"/>
  <c r="T9" i="25"/>
  <c r="W212" i="45"/>
  <c r="X212" i="45" s="1"/>
  <c r="W217" i="45"/>
  <c r="X217" i="45" s="1"/>
  <c r="W186" i="45"/>
  <c r="X186" i="45" s="1"/>
  <c r="W191" i="45"/>
  <c r="X191" i="45" s="1"/>
  <c r="W180" i="45"/>
  <c r="X180" i="45" s="1"/>
  <c r="W147" i="45"/>
  <c r="X147" i="45" s="1"/>
  <c r="W184" i="45"/>
  <c r="X184" i="45" s="1"/>
  <c r="W164" i="45"/>
  <c r="X164" i="45" s="1"/>
  <c r="W173" i="45"/>
  <c r="X173" i="45" s="1"/>
  <c r="Q230" i="45"/>
  <c r="R230" i="45" s="1"/>
  <c r="G8" i="16"/>
  <c r="Q207" i="45"/>
  <c r="R207" i="45" s="1"/>
  <c r="W183" i="45"/>
  <c r="X183" i="45" s="1"/>
  <c r="W224" i="45"/>
  <c r="X224" i="45" s="1"/>
  <c r="W145" i="45"/>
  <c r="X145" i="45" s="1"/>
  <c r="W171" i="45"/>
  <c r="X171" i="45" s="1"/>
  <c r="G7" i="16"/>
  <c r="Q206" i="45"/>
  <c r="R206" i="45" s="1"/>
  <c r="BW21" i="17"/>
  <c r="Q225" i="45"/>
  <c r="R225" i="45" s="1"/>
  <c r="W199" i="45"/>
  <c r="X199" i="45" s="1"/>
  <c r="W190" i="45"/>
  <c r="X190" i="45" s="1"/>
  <c r="W139" i="45"/>
  <c r="X139" i="45" s="1"/>
  <c r="T6" i="25"/>
  <c r="W209" i="45"/>
  <c r="X209" i="45" s="1"/>
  <c r="W149" i="45"/>
  <c r="X149" i="45" s="1"/>
  <c r="W148" i="45"/>
  <c r="X148" i="45" s="1"/>
  <c r="W204" i="45"/>
  <c r="X204" i="45" s="1"/>
  <c r="W214" i="45"/>
  <c r="X214" i="45" s="1"/>
  <c r="W138" i="45"/>
  <c r="X138" i="45" s="1"/>
  <c r="W200" i="45"/>
  <c r="X200" i="45" s="1"/>
  <c r="W229" i="45"/>
  <c r="X229" i="45" s="1"/>
  <c r="W218" i="45"/>
  <c r="X218" i="45" s="1"/>
  <c r="Q154" i="45"/>
  <c r="R154" i="45" s="1"/>
  <c r="W220" i="45"/>
  <c r="X220" i="45" s="1"/>
  <c r="Q234" i="45"/>
  <c r="R234" i="45" s="1"/>
  <c r="W166" i="45"/>
  <c r="X166" i="45" s="1"/>
  <c r="W226" i="45"/>
  <c r="X226" i="45" s="1"/>
  <c r="W223" i="45"/>
  <c r="X223" i="45" s="1"/>
  <c r="W221" i="45"/>
  <c r="X221" i="45" s="1"/>
  <c r="W197" i="45"/>
  <c r="X197" i="45" s="1"/>
  <c r="T7" i="25"/>
  <c r="W210" i="45"/>
  <c r="X210" i="45" s="1"/>
  <c r="W232" i="45"/>
  <c r="X232" i="45" s="1"/>
  <c r="W143" i="45"/>
  <c r="X143" i="45" s="1"/>
  <c r="W192" i="45"/>
  <c r="X192" i="45" s="1"/>
  <c r="W162" i="45"/>
  <c r="X162" i="45" s="1"/>
  <c r="W168" i="45"/>
  <c r="X168" i="45" s="1"/>
  <c r="W227" i="45"/>
  <c r="X227" i="45" s="1"/>
  <c r="Q182" i="45"/>
  <c r="R182" i="45" s="1"/>
  <c r="Q144" i="45"/>
  <c r="R144" i="45" s="1"/>
  <c r="W165" i="45"/>
  <c r="X165" i="45" s="1"/>
  <c r="W146" i="45"/>
  <c r="X146" i="45" s="1"/>
  <c r="W176" i="45"/>
  <c r="X176" i="45" s="1"/>
  <c r="W188" i="45"/>
  <c r="X188" i="45" s="1"/>
  <c r="W179" i="45"/>
  <c r="X179" i="45" s="1"/>
  <c r="W161" i="45"/>
  <c r="X161" i="45" s="1"/>
  <c r="W160" i="45"/>
  <c r="X160" i="45" s="1"/>
  <c r="W216" i="45"/>
  <c r="X216" i="45" s="1"/>
  <c r="W157" i="45"/>
  <c r="X157" i="45" s="1"/>
  <c r="W231" i="45"/>
  <c r="X231" i="45" s="1"/>
  <c r="W167" i="45"/>
  <c r="X167" i="45" s="1"/>
  <c r="W196" i="45"/>
  <c r="X196" i="45" s="1"/>
  <c r="W932" i="45"/>
  <c r="X932" i="45" s="1"/>
  <c r="Q835" i="45"/>
  <c r="R835" i="45" s="1"/>
  <c r="W864" i="45"/>
  <c r="X864" i="45" s="1"/>
  <c r="W881" i="45"/>
  <c r="X881" i="45" s="1"/>
  <c r="W900" i="45"/>
  <c r="X900" i="45" s="1"/>
  <c r="Q882" i="45"/>
  <c r="R882" i="45" s="1"/>
  <c r="Q877" i="45"/>
  <c r="R877" i="45" s="1"/>
  <c r="K11" i="10"/>
  <c r="W937" i="45"/>
  <c r="X937" i="45" s="1"/>
  <c r="W838" i="45"/>
  <c r="X838" i="45" s="1"/>
  <c r="W909" i="45"/>
  <c r="X909" i="45" s="1"/>
  <c r="W890" i="45"/>
  <c r="X890" i="45" s="1"/>
  <c r="W920" i="45"/>
  <c r="X920" i="45" s="1"/>
  <c r="W921" i="45"/>
  <c r="X921" i="45" s="1"/>
  <c r="W853" i="45"/>
  <c r="X853" i="45" s="1"/>
  <c r="W852" i="45"/>
  <c r="X852" i="45" s="1"/>
  <c r="W895" i="45"/>
  <c r="X895" i="45" s="1"/>
  <c r="W846" i="45"/>
  <c r="X846" i="45" s="1"/>
  <c r="W887" i="45"/>
  <c r="X887" i="45" s="1"/>
  <c r="W898" i="45"/>
  <c r="X898" i="45" s="1"/>
  <c r="W899" i="45"/>
  <c r="X899" i="45" s="1"/>
  <c r="W919" i="45"/>
  <c r="X919" i="45" s="1"/>
  <c r="Q875" i="45"/>
  <c r="R875" i="45" s="1"/>
  <c r="W856" i="45"/>
  <c r="X856" i="45" s="1"/>
  <c r="Q855" i="45"/>
  <c r="R855" i="45" s="1"/>
  <c r="Q873" i="45"/>
  <c r="R873" i="45" s="1"/>
  <c r="W896" i="45"/>
  <c r="X896" i="45" s="1"/>
  <c r="Q862" i="45"/>
  <c r="R862" i="45" s="1"/>
  <c r="Q918" i="45"/>
  <c r="R918" i="45" s="1"/>
  <c r="K8" i="10"/>
  <c r="W933" i="45"/>
  <c r="X933" i="45" s="1"/>
  <c r="W871" i="45"/>
  <c r="X871" i="45" s="1"/>
  <c r="K7" i="10"/>
  <c r="W935" i="45"/>
  <c r="X935" i="45" s="1"/>
  <c r="W891" i="45"/>
  <c r="X891" i="45" s="1"/>
  <c r="W929" i="45"/>
  <c r="X929" i="45" s="1"/>
  <c r="W931" i="45"/>
  <c r="X931" i="45" s="1"/>
  <c r="K12" i="10"/>
  <c r="W934" i="45"/>
  <c r="X934" i="45" s="1"/>
  <c r="W905" i="45"/>
  <c r="X905" i="45" s="1"/>
  <c r="W868" i="45"/>
  <c r="X868" i="45" s="1"/>
  <c r="W926" i="45"/>
  <c r="X926" i="45" s="1"/>
  <c r="W914" i="45"/>
  <c r="X914" i="45" s="1"/>
  <c r="W889" i="45"/>
  <c r="X889" i="45" s="1"/>
  <c r="W837" i="45"/>
  <c r="X837" i="45" s="1"/>
  <c r="W915" i="45"/>
  <c r="X915" i="45" s="1"/>
  <c r="W843" i="45"/>
  <c r="X843" i="45" s="1"/>
  <c r="Q859" i="45"/>
  <c r="R859" i="45" s="1"/>
  <c r="W908" i="45"/>
  <c r="X908" i="45" s="1"/>
  <c r="W874" i="45"/>
  <c r="X874" i="45" s="1"/>
  <c r="W829" i="45"/>
  <c r="X829" i="45" s="1"/>
  <c r="W834" i="45"/>
  <c r="X834" i="45" s="1"/>
  <c r="W831" i="45"/>
  <c r="X831" i="45" s="1"/>
  <c r="W867" i="45"/>
  <c r="X867" i="45" s="1"/>
  <c r="W863" i="45"/>
  <c r="X863" i="45" s="1"/>
  <c r="W854" i="45"/>
  <c r="X854" i="45" s="1"/>
  <c r="W842" i="45"/>
  <c r="X842" i="45" s="1"/>
  <c r="W848" i="45"/>
  <c r="X848" i="45" s="1"/>
  <c r="W879" i="45"/>
  <c r="X879" i="45" s="1"/>
  <c r="W841" i="45"/>
  <c r="X841" i="45" s="1"/>
  <c r="W927" i="45"/>
  <c r="X927" i="45" s="1"/>
  <c r="W849" i="45"/>
  <c r="X849" i="45" s="1"/>
  <c r="W844" i="45"/>
  <c r="X844" i="45" s="1"/>
  <c r="W878" i="45"/>
  <c r="X878" i="45" s="1"/>
  <c r="W858" i="45"/>
  <c r="X858" i="45" s="1"/>
  <c r="Q865" i="45"/>
  <c r="R865" i="45" s="1"/>
  <c r="W836" i="45"/>
  <c r="X836" i="45" s="1"/>
  <c r="Q893" i="45"/>
  <c r="R893" i="45" s="1"/>
  <c r="H13" i="10"/>
  <c r="Q938" i="45"/>
  <c r="R938" i="45" s="1"/>
  <c r="W7" i="45"/>
  <c r="X7" i="45" s="1"/>
  <c r="W860" i="45"/>
  <c r="X860" i="45" s="1"/>
  <c r="W923" i="45"/>
  <c r="X923" i="45" s="1"/>
  <c r="W906" i="45"/>
  <c r="X906" i="45" s="1"/>
  <c r="W911" i="45"/>
  <c r="X911" i="45" s="1"/>
  <c r="W892" i="45"/>
  <c r="X892" i="45" s="1"/>
  <c r="W917" i="45"/>
  <c r="X917" i="45" s="1"/>
  <c r="W872" i="45"/>
  <c r="X872" i="45" s="1"/>
  <c r="W902" i="45"/>
  <c r="X902" i="45" s="1"/>
  <c r="W851" i="45"/>
  <c r="X851" i="45" s="1"/>
  <c r="W830" i="45"/>
  <c r="X830" i="45" s="1"/>
  <c r="W857" i="45"/>
  <c r="X857" i="45" s="1"/>
  <c r="W840" i="45"/>
  <c r="X840" i="45" s="1"/>
  <c r="W839" i="45"/>
  <c r="X839" i="45" s="1"/>
  <c r="W880" i="45"/>
  <c r="X880" i="45" s="1"/>
  <c r="W869" i="45"/>
  <c r="X869" i="45" s="1"/>
  <c r="W883" i="45"/>
  <c r="X883" i="45" s="1"/>
  <c r="Q925" i="45"/>
  <c r="R925" i="45" s="1"/>
  <c r="Q888" i="45"/>
  <c r="R888" i="45" s="1"/>
  <c r="Q876" i="45"/>
  <c r="R876" i="45" s="1"/>
  <c r="W907" i="45"/>
  <c r="X907" i="45" s="1"/>
  <c r="W833" i="45"/>
  <c r="X833" i="45" s="1"/>
  <c r="BU15" i="17"/>
  <c r="W901" i="45"/>
  <c r="X901" i="45" s="1"/>
  <c r="Q897" i="45"/>
  <c r="R897" i="45" s="1"/>
  <c r="W922" i="45"/>
  <c r="X922" i="45" s="1"/>
  <c r="Q924" i="45"/>
  <c r="R924" i="45" s="1"/>
  <c r="W903" i="45"/>
  <c r="X903" i="45" s="1"/>
  <c r="W832" i="45"/>
  <c r="X832" i="45" s="1"/>
  <c r="W845" i="45"/>
  <c r="X845" i="45" s="1"/>
  <c r="W894" i="45"/>
  <c r="X894" i="45" s="1"/>
  <c r="W910" i="45"/>
  <c r="X910" i="45" s="1"/>
  <c r="K9" i="10"/>
  <c r="W939" i="45"/>
  <c r="X939" i="45" s="1"/>
  <c r="W928" i="45"/>
  <c r="X928" i="45" s="1"/>
  <c r="W861" i="45"/>
  <c r="X861" i="45" s="1"/>
  <c r="W913" i="45"/>
  <c r="X913" i="45" s="1"/>
  <c r="K10" i="10"/>
  <c r="W936" i="45"/>
  <c r="X936" i="45" s="1"/>
  <c r="W912" i="45"/>
  <c r="X912" i="45" s="1"/>
  <c r="W847" i="45"/>
  <c r="X847" i="45" s="1"/>
  <c r="W870" i="45"/>
  <c r="X870" i="45" s="1"/>
  <c r="W1198" i="45"/>
  <c r="X1198" i="45" s="1"/>
  <c r="W1184" i="45"/>
  <c r="X1184" i="45" s="1"/>
  <c r="Q1220" i="45"/>
  <c r="R1220" i="45" s="1"/>
  <c r="Q1169" i="45"/>
  <c r="R1169" i="45" s="1"/>
  <c r="W1209" i="45"/>
  <c r="X1209" i="45" s="1"/>
  <c r="W1203" i="45"/>
  <c r="X1203" i="45" s="1"/>
  <c r="W1201" i="45"/>
  <c r="X1201" i="45" s="1"/>
  <c r="W1219" i="45"/>
  <c r="X1219" i="45" s="1"/>
  <c r="W1153" i="45"/>
  <c r="X1153" i="45" s="1"/>
  <c r="W1177" i="45"/>
  <c r="X1177" i="45" s="1"/>
  <c r="W1200" i="45"/>
  <c r="X1200" i="45" s="1"/>
  <c r="W1210" i="45"/>
  <c r="X1210" i="45" s="1"/>
  <c r="W1189" i="45"/>
  <c r="X1189" i="45" s="1"/>
  <c r="W800" i="45"/>
  <c r="X800" i="45" s="1"/>
  <c r="W1172" i="45"/>
  <c r="X1172" i="45" s="1"/>
  <c r="W1208" i="45"/>
  <c r="X1208" i="45" s="1"/>
  <c r="W1161" i="45"/>
  <c r="X1161" i="45" s="1"/>
  <c r="W1170" i="45"/>
  <c r="X1170" i="45" s="1"/>
  <c r="W1166" i="45"/>
  <c r="X1166" i="45" s="1"/>
  <c r="W1155" i="45"/>
  <c r="X1155" i="45" s="1"/>
  <c r="W1217" i="45"/>
  <c r="X1217" i="45" s="1"/>
  <c r="W1214" i="45"/>
  <c r="X1214" i="45" s="1"/>
  <c r="W1152" i="45"/>
  <c r="X1152" i="45" s="1"/>
  <c r="W1212" i="45"/>
  <c r="X1212" i="45" s="1"/>
  <c r="W1156" i="45"/>
  <c r="X1156" i="45" s="1"/>
  <c r="W1173" i="45"/>
  <c r="X1173" i="45" s="1"/>
  <c r="Q1206" i="45"/>
  <c r="R1206" i="45" s="1"/>
  <c r="Q1186" i="45"/>
  <c r="R1186" i="45" s="1"/>
  <c r="W1190" i="45"/>
  <c r="X1190" i="45" s="1"/>
  <c r="W1182" i="45"/>
  <c r="X1182" i="45" s="1"/>
  <c r="W1171" i="45"/>
  <c r="X1171" i="45" s="1"/>
  <c r="W1164" i="45"/>
  <c r="X1164" i="45" s="1"/>
  <c r="W1218" i="45"/>
  <c r="X1218" i="45" s="1"/>
  <c r="W1154" i="45"/>
  <c r="X1154" i="45" s="1"/>
  <c r="W1192" i="45"/>
  <c r="X1192" i="45" s="1"/>
  <c r="W1160" i="45"/>
  <c r="X1160" i="45" s="1"/>
  <c r="W1165" i="45"/>
  <c r="X1165" i="45" s="1"/>
  <c r="Q1168" i="45"/>
  <c r="R1168" i="45" s="1"/>
  <c r="W1199" i="45"/>
  <c r="X1199" i="45" s="1"/>
  <c r="W1216" i="45"/>
  <c r="X1216" i="45" s="1"/>
  <c r="W1175" i="45"/>
  <c r="X1175" i="45" s="1"/>
  <c r="W1159" i="45"/>
  <c r="X1159" i="45" s="1"/>
  <c r="W1157" i="45"/>
  <c r="X1157" i="45" s="1"/>
  <c r="W1196" i="45"/>
  <c r="X1196" i="45" s="1"/>
  <c r="W1215" i="45"/>
  <c r="X1215" i="45" s="1"/>
  <c r="W1194" i="45"/>
  <c r="X1194" i="45" s="1"/>
  <c r="W1158" i="45"/>
  <c r="X1158" i="45" s="1"/>
  <c r="W1163" i="45"/>
  <c r="X1163" i="45" s="1"/>
  <c r="W1176" i="45"/>
  <c r="X1176" i="45" s="1"/>
  <c r="W1193" i="45"/>
  <c r="X1193" i="45" s="1"/>
  <c r="W1183" i="45"/>
  <c r="X1183" i="45" s="1"/>
  <c r="W1181" i="45"/>
  <c r="X1181" i="45" s="1"/>
  <c r="W1195" i="45"/>
  <c r="X1195" i="45" s="1"/>
  <c r="W1174" i="45"/>
  <c r="X1174" i="45" s="1"/>
  <c r="W1211" i="45"/>
  <c r="X1211" i="45" s="1"/>
  <c r="W1213" i="45"/>
  <c r="X1213" i="45" s="1"/>
  <c r="W1188" i="45"/>
  <c r="X1188" i="45" s="1"/>
  <c r="W1207" i="45"/>
  <c r="X1207" i="45" s="1"/>
  <c r="W1202" i="45"/>
  <c r="X1202" i="45" s="1"/>
  <c r="Q1180" i="45"/>
  <c r="R1180" i="45" s="1"/>
  <c r="W1179" i="45"/>
  <c r="X1179" i="45" s="1"/>
  <c r="W1167" i="45"/>
  <c r="X1167" i="45" s="1"/>
  <c r="W1191" i="45"/>
  <c r="X1191" i="45" s="1"/>
  <c r="W1185" i="45"/>
  <c r="X1185" i="45" s="1"/>
  <c r="W1187" i="45"/>
  <c r="X1187" i="45" s="1"/>
  <c r="W1204" i="45"/>
  <c r="X1204" i="45" s="1"/>
  <c r="W1162" i="45"/>
  <c r="X1162" i="45" s="1"/>
  <c r="W1197" i="45"/>
  <c r="X1197" i="45" s="1"/>
  <c r="Q4" i="25"/>
  <c r="W1124" i="45"/>
  <c r="X1124" i="45" s="1"/>
  <c r="W1086" i="45"/>
  <c r="X1086" i="45" s="1"/>
  <c r="Q1074" i="45"/>
  <c r="R1074" i="45" s="1"/>
  <c r="W1083" i="45"/>
  <c r="X1083" i="45" s="1"/>
  <c r="W1084" i="45"/>
  <c r="X1084" i="45" s="1"/>
  <c r="W1085" i="45"/>
  <c r="X1085" i="45" s="1"/>
  <c r="W1136" i="45"/>
  <c r="X1136" i="45" s="1"/>
  <c r="W1149" i="45"/>
  <c r="X1149" i="45" s="1"/>
  <c r="W1114" i="45"/>
  <c r="X1114" i="45" s="1"/>
  <c r="W1144" i="45"/>
  <c r="X1144" i="45" s="1"/>
  <c r="W1079" i="45"/>
  <c r="X1079" i="45" s="1"/>
  <c r="Q1064" i="45"/>
  <c r="R1064" i="45" s="1"/>
  <c r="W1090" i="45"/>
  <c r="X1090" i="45" s="1"/>
  <c r="W1065" i="45"/>
  <c r="X1065" i="45" s="1"/>
  <c r="Q1070" i="45"/>
  <c r="R1070" i="45" s="1"/>
  <c r="G10" i="13"/>
  <c r="Q1126" i="45"/>
  <c r="R1126" i="45" s="1"/>
  <c r="W1058" i="45"/>
  <c r="X1058" i="45" s="1"/>
  <c r="W1121" i="45"/>
  <c r="X1121" i="45" s="1"/>
  <c r="W1138" i="45"/>
  <c r="X1138" i="45" s="1"/>
  <c r="W1135" i="45"/>
  <c r="X1135" i="45" s="1"/>
  <c r="W1053" i="45"/>
  <c r="X1053" i="45" s="1"/>
  <c r="W1091" i="45"/>
  <c r="X1091" i="45" s="1"/>
  <c r="W1137" i="45"/>
  <c r="X1137" i="45" s="1"/>
  <c r="W1088" i="45"/>
  <c r="X1088" i="45" s="1"/>
  <c r="W1059" i="45"/>
  <c r="X1059" i="45" s="1"/>
  <c r="W1108" i="45"/>
  <c r="X1108" i="45" s="1"/>
  <c r="W1131" i="45"/>
  <c r="X1131" i="45" s="1"/>
  <c r="W1060" i="45"/>
  <c r="X1060" i="45" s="1"/>
  <c r="W1081" i="45"/>
  <c r="X1081" i="45" s="1"/>
  <c r="W1140" i="45"/>
  <c r="X1140" i="45" s="1"/>
  <c r="Q2" i="25"/>
  <c r="W1122" i="45"/>
  <c r="X1122" i="45" s="1"/>
  <c r="W1141" i="45"/>
  <c r="X1141" i="45" s="1"/>
  <c r="W1101" i="45"/>
  <c r="X1101" i="45" s="1"/>
  <c r="W1087" i="45"/>
  <c r="X1087" i="45" s="1"/>
  <c r="W1095" i="45"/>
  <c r="X1095" i="45" s="1"/>
  <c r="W1075" i="45"/>
  <c r="X1075" i="45" s="1"/>
  <c r="W1082" i="45"/>
  <c r="X1082" i="45" s="1"/>
  <c r="W1147" i="45"/>
  <c r="X1147" i="45" s="1"/>
  <c r="W1078" i="45"/>
  <c r="X1078" i="45" s="1"/>
  <c r="G13" i="13"/>
  <c r="Q1128" i="45"/>
  <c r="R1128" i="45" s="1"/>
  <c r="W1145" i="45"/>
  <c r="X1145" i="45" s="1"/>
  <c r="W1118" i="45"/>
  <c r="X1118" i="45" s="1"/>
  <c r="W1109" i="45"/>
  <c r="X1109" i="45" s="1"/>
  <c r="Q1100" i="45"/>
  <c r="R1100" i="45" s="1"/>
  <c r="Q1113" i="45"/>
  <c r="R1113" i="45" s="1"/>
  <c r="Q1073" i="45"/>
  <c r="R1073" i="45" s="1"/>
  <c r="W1146" i="45"/>
  <c r="X1146" i="45" s="1"/>
  <c r="W1104" i="45"/>
  <c r="X1104" i="45" s="1"/>
  <c r="W1110" i="45"/>
  <c r="X1110" i="45" s="1"/>
  <c r="W1062" i="45"/>
  <c r="X1062" i="45" s="1"/>
  <c r="W1094" i="45"/>
  <c r="X1094" i="45" s="1"/>
  <c r="W1129" i="45"/>
  <c r="X1129" i="45" s="1"/>
  <c r="W1130" i="45"/>
  <c r="X1130" i="45" s="1"/>
  <c r="W1112" i="45"/>
  <c r="X1112" i="45" s="1"/>
  <c r="Q1056" i="45"/>
  <c r="R1056" i="45" s="1"/>
  <c r="W1116" i="45"/>
  <c r="X1116" i="45" s="1"/>
  <c r="Q1096" i="45"/>
  <c r="R1096" i="45" s="1"/>
  <c r="Q1119" i="45"/>
  <c r="R1119" i="45" s="1"/>
  <c r="Q7" i="25"/>
  <c r="W1127" i="45"/>
  <c r="X1127" i="45" s="1"/>
  <c r="W1111" i="45"/>
  <c r="X1111" i="45" s="1"/>
  <c r="W1098" i="45"/>
  <c r="X1098" i="45" s="1"/>
  <c r="W1054" i="45"/>
  <c r="X1054" i="45" s="1"/>
  <c r="W1067" i="45"/>
  <c r="X1067" i="45" s="1"/>
  <c r="W1063" i="45"/>
  <c r="X1063" i="45" s="1"/>
  <c r="W1089" i="45"/>
  <c r="X1089" i="45" s="1"/>
  <c r="W1120" i="45"/>
  <c r="X1120" i="45" s="1"/>
  <c r="W1055" i="45"/>
  <c r="X1055" i="45" s="1"/>
  <c r="W1077" i="45"/>
  <c r="X1077" i="45" s="1"/>
  <c r="W1105" i="45"/>
  <c r="X1105" i="45" s="1"/>
  <c r="Q1066" i="45"/>
  <c r="R1066" i="45" s="1"/>
  <c r="Q1068" i="45"/>
  <c r="R1068" i="45" s="1"/>
  <c r="W1093" i="45"/>
  <c r="X1093" i="45" s="1"/>
  <c r="W1102" i="45"/>
  <c r="X1102" i="45" s="1"/>
  <c r="Q1117" i="45"/>
  <c r="R1117" i="45" s="1"/>
  <c r="W1133" i="45"/>
  <c r="X1133" i="45" s="1"/>
  <c r="W1072" i="45"/>
  <c r="X1072" i="45" s="1"/>
  <c r="Q3" i="25"/>
  <c r="W1123" i="45"/>
  <c r="X1123" i="45" s="1"/>
  <c r="W1099" i="45"/>
  <c r="X1099" i="45" s="1"/>
  <c r="BV11" i="17"/>
  <c r="Q5" i="25"/>
  <c r="W1125" i="45"/>
  <c r="X1125" i="45" s="1"/>
  <c r="W1071" i="45"/>
  <c r="X1071" i="45" s="1"/>
  <c r="W1080" i="45"/>
  <c r="X1080" i="45" s="1"/>
  <c r="W1097" i="45"/>
  <c r="X1097" i="45" s="1"/>
  <c r="W1069" i="45"/>
  <c r="X1069" i="45" s="1"/>
  <c r="W1148" i="45"/>
  <c r="X1148" i="45" s="1"/>
  <c r="W1103" i="45"/>
  <c r="X1103" i="45" s="1"/>
  <c r="Q1115" i="45"/>
  <c r="R1115" i="45" s="1"/>
  <c r="W1057" i="45"/>
  <c r="X1057" i="45" s="1"/>
  <c r="W1150" i="45"/>
  <c r="X1150" i="45" s="1"/>
  <c r="W1132" i="45"/>
  <c r="X1132" i="45" s="1"/>
  <c r="W1092" i="45"/>
  <c r="X1092" i="45" s="1"/>
  <c r="W974" i="45"/>
  <c r="X974" i="45" s="1"/>
  <c r="W970" i="45"/>
  <c r="X970" i="45" s="1"/>
  <c r="W1032" i="45"/>
  <c r="X1032" i="45" s="1"/>
  <c r="W1016" i="45"/>
  <c r="X1016" i="45" s="1"/>
  <c r="W949" i="45"/>
  <c r="X949" i="45" s="1"/>
  <c r="Q984" i="45"/>
  <c r="R984" i="45" s="1"/>
  <c r="W972" i="45"/>
  <c r="X972" i="45" s="1"/>
  <c r="Q994" i="45"/>
  <c r="R994" i="45" s="1"/>
  <c r="Q968" i="45"/>
  <c r="R968" i="45" s="1"/>
  <c r="Q1047" i="45"/>
  <c r="R1047" i="45" s="1"/>
  <c r="H9" i="11"/>
  <c r="Q954" i="45"/>
  <c r="R954" i="45" s="1"/>
  <c r="W969" i="45"/>
  <c r="X969" i="45" s="1"/>
  <c r="W1020" i="45"/>
  <c r="X1020" i="45" s="1"/>
  <c r="W946" i="45"/>
  <c r="X946" i="45" s="1"/>
  <c r="W967" i="45"/>
  <c r="X967" i="45" s="1"/>
  <c r="W1012" i="45"/>
  <c r="X1012" i="45" s="1"/>
  <c r="W1024" i="45"/>
  <c r="X1024" i="45" s="1"/>
  <c r="W1046" i="45"/>
  <c r="X1046" i="45" s="1"/>
  <c r="W1040" i="45"/>
  <c r="X1040" i="45" s="1"/>
  <c r="W985" i="45"/>
  <c r="X985" i="45" s="1"/>
  <c r="W965" i="45"/>
  <c r="X965" i="45" s="1"/>
  <c r="W988" i="45"/>
  <c r="X988" i="45" s="1"/>
  <c r="W989" i="45"/>
  <c r="X989" i="45" s="1"/>
  <c r="Q1030" i="45"/>
  <c r="R1030" i="45" s="1"/>
  <c r="Q976" i="45"/>
  <c r="R976" i="45" s="1"/>
  <c r="Q948" i="45"/>
  <c r="R948" i="45" s="1"/>
  <c r="W996" i="45"/>
  <c r="X996" i="45" s="1"/>
  <c r="W973" i="45"/>
  <c r="X973" i="45" s="1"/>
  <c r="Q1005" i="45"/>
  <c r="R1005" i="45" s="1"/>
  <c r="Q1022" i="45"/>
  <c r="R1022" i="45" s="1"/>
  <c r="Q1052" i="45"/>
  <c r="R1052" i="45" s="1"/>
  <c r="W1004" i="45"/>
  <c r="X1004" i="45" s="1"/>
  <c r="W991" i="45"/>
  <c r="X991" i="45" s="1"/>
  <c r="W1028" i="45"/>
  <c r="X1028" i="45" s="1"/>
  <c r="W1041" i="45"/>
  <c r="X1041" i="45" s="1"/>
  <c r="W1027" i="45"/>
  <c r="X1027" i="45" s="1"/>
  <c r="K8" i="11"/>
  <c r="W953" i="45"/>
  <c r="X953" i="45" s="1"/>
  <c r="W1038" i="45"/>
  <c r="X1038" i="45" s="1"/>
  <c r="W977" i="45"/>
  <c r="X977" i="45" s="1"/>
  <c r="W1006" i="45"/>
  <c r="X1006" i="45" s="1"/>
  <c r="W999" i="45"/>
  <c r="X999" i="45" s="1"/>
  <c r="W1042" i="45"/>
  <c r="X1042" i="45" s="1"/>
  <c r="W978" i="45"/>
  <c r="X978" i="45" s="1"/>
  <c r="Q943" i="45"/>
  <c r="R943" i="45" s="1"/>
  <c r="W1029" i="45"/>
  <c r="X1029" i="45" s="1"/>
  <c r="Q959" i="45"/>
  <c r="R959" i="45" s="1"/>
  <c r="W992" i="45"/>
  <c r="X992" i="45" s="1"/>
  <c r="Q962" i="45"/>
  <c r="R962" i="45" s="1"/>
  <c r="Q997" i="45"/>
  <c r="R997" i="45" s="1"/>
  <c r="Q1044" i="45"/>
  <c r="R1044" i="45" s="1"/>
  <c r="Q971" i="45"/>
  <c r="R971" i="45" s="1"/>
  <c r="Q983" i="45"/>
  <c r="R983" i="45" s="1"/>
  <c r="W1018" i="45"/>
  <c r="X1018" i="45" s="1"/>
  <c r="Q1003" i="45"/>
  <c r="R1003" i="45" s="1"/>
  <c r="H11" i="11"/>
  <c r="Q958" i="45"/>
  <c r="R958" i="45" s="1"/>
  <c r="Q993" i="45"/>
  <c r="R993" i="45" s="1"/>
  <c r="Q1037" i="45"/>
  <c r="R1037" i="45" s="1"/>
  <c r="W1015" i="45"/>
  <c r="X1015" i="45" s="1"/>
  <c r="W944" i="45"/>
  <c r="X944" i="45" s="1"/>
  <c r="W1002" i="45"/>
  <c r="X1002" i="45" s="1"/>
  <c r="W1048" i="45"/>
  <c r="X1048" i="45" s="1"/>
  <c r="W1023" i="45"/>
  <c r="X1023" i="45" s="1"/>
  <c r="W995" i="45"/>
  <c r="X995" i="45" s="1"/>
  <c r="W1050" i="45"/>
  <c r="X1050" i="45" s="1"/>
  <c r="W1039" i="45"/>
  <c r="X1039" i="45" s="1"/>
  <c r="W1043" i="45"/>
  <c r="X1043" i="45" s="1"/>
  <c r="W1033" i="45"/>
  <c r="X1033" i="45" s="1"/>
  <c r="W987" i="45"/>
  <c r="X987" i="45" s="1"/>
  <c r="W1008" i="45"/>
  <c r="X1008" i="45" s="1"/>
  <c r="Q982" i="45"/>
  <c r="R982" i="45" s="1"/>
  <c r="Q1009" i="45"/>
  <c r="R1009" i="45" s="1"/>
  <c r="Q1021" i="45"/>
  <c r="R1021" i="45" s="1"/>
  <c r="W1025" i="45"/>
  <c r="X1025" i="45" s="1"/>
  <c r="W961" i="45"/>
  <c r="X961" i="45" s="1"/>
  <c r="W1011" i="45"/>
  <c r="X1011" i="45" s="1"/>
  <c r="W990" i="45"/>
  <c r="X990" i="45" s="1"/>
  <c r="W1034" i="45"/>
  <c r="X1034" i="45" s="1"/>
  <c r="W1000" i="45"/>
  <c r="X1000" i="45" s="1"/>
  <c r="W947" i="45"/>
  <c r="X947" i="45" s="1"/>
  <c r="K12" i="11"/>
  <c r="W956" i="45"/>
  <c r="X956" i="45" s="1"/>
  <c r="W1036" i="45"/>
  <c r="X1036" i="45" s="1"/>
  <c r="W998" i="45"/>
  <c r="X998" i="45" s="1"/>
  <c r="K7" i="11"/>
  <c r="W951" i="45"/>
  <c r="X951" i="45" s="1"/>
  <c r="W981" i="45"/>
  <c r="X981" i="45" s="1"/>
  <c r="W1007" i="45"/>
  <c r="X1007" i="45" s="1"/>
  <c r="W963" i="45"/>
  <c r="X963" i="45" s="1"/>
  <c r="Q966" i="45"/>
  <c r="R966" i="45" s="1"/>
  <c r="W986" i="45"/>
  <c r="X986" i="45" s="1"/>
  <c r="H10" i="11"/>
  <c r="Q952" i="45"/>
  <c r="R952" i="45" s="1"/>
  <c r="Q979" i="45"/>
  <c r="R979" i="45" s="1"/>
  <c r="W950" i="45"/>
  <c r="X950" i="45" s="1"/>
  <c r="Q975" i="45"/>
  <c r="R975" i="45" s="1"/>
  <c r="Q964" i="45"/>
  <c r="R964" i="45" s="1"/>
  <c r="Q1014" i="45"/>
  <c r="R1014" i="45" s="1"/>
  <c r="W1026" i="45"/>
  <c r="X1026" i="45" s="1"/>
  <c r="W1019" i="45"/>
  <c r="X1019" i="45" s="1"/>
  <c r="W1051" i="45"/>
  <c r="X1051" i="45" s="1"/>
  <c r="W941" i="45"/>
  <c r="X941" i="45" s="1"/>
  <c r="W980" i="45"/>
  <c r="X980" i="45" s="1"/>
  <c r="W1035" i="45"/>
  <c r="X1035" i="45" s="1"/>
  <c r="K13" i="11"/>
  <c r="W957" i="45"/>
  <c r="X957" i="45" s="1"/>
  <c r="W960" i="45"/>
  <c r="X960" i="45" s="1"/>
  <c r="W942" i="45"/>
  <c r="X942" i="45" s="1"/>
  <c r="W1013" i="45"/>
  <c r="X1013" i="45" s="1"/>
  <c r="W1045" i="45"/>
  <c r="X1045" i="45" s="1"/>
  <c r="W815" i="45"/>
  <c r="X815" i="45" s="1"/>
  <c r="W804" i="45"/>
  <c r="X804" i="45" s="1"/>
  <c r="W827" i="45"/>
  <c r="X827" i="45" s="1"/>
  <c r="W798" i="45"/>
  <c r="X798" i="45" s="1"/>
  <c r="W790" i="45"/>
  <c r="X790" i="45" s="1"/>
  <c r="W816" i="45"/>
  <c r="X816" i="45" s="1"/>
  <c r="W786" i="45"/>
  <c r="X786" i="45" s="1"/>
  <c r="W1449" i="45"/>
  <c r="X1449" i="45" s="1"/>
  <c r="Q1544" i="45"/>
  <c r="R1544" i="45" s="1"/>
  <c r="BQ18" i="17"/>
  <c r="Q1535" i="45"/>
  <c r="R1535" i="45" s="1"/>
  <c r="Q1506" i="45"/>
  <c r="R1506" i="45" s="1"/>
  <c r="W1496" i="45"/>
  <c r="X1496" i="45" s="1"/>
  <c r="N5" i="25"/>
  <c r="W1522" i="45"/>
  <c r="X1522" i="45" s="1"/>
  <c r="W1465" i="45"/>
  <c r="X1465" i="45" s="1"/>
  <c r="W1463" i="45"/>
  <c r="X1463" i="45" s="1"/>
  <c r="W1504" i="45"/>
  <c r="X1504" i="45" s="1"/>
  <c r="W1476" i="45"/>
  <c r="X1476" i="45" s="1"/>
  <c r="W1515" i="45"/>
  <c r="X1515" i="45" s="1"/>
  <c r="W1448" i="45"/>
  <c r="X1448" i="45" s="1"/>
  <c r="W1509" i="45"/>
  <c r="X1509" i="45" s="1"/>
  <c r="W1482" i="45"/>
  <c r="X1482" i="45" s="1"/>
  <c r="Q1529" i="45"/>
  <c r="R1529" i="45" s="1"/>
  <c r="W1464" i="45"/>
  <c r="X1464" i="45" s="1"/>
  <c r="Q1507" i="45"/>
  <c r="R1507" i="45" s="1"/>
  <c r="W1447" i="45"/>
  <c r="X1447" i="45" s="1"/>
  <c r="Q1458" i="45"/>
  <c r="R1458" i="45" s="1"/>
  <c r="W1545" i="45"/>
  <c r="X1545" i="45" s="1"/>
  <c r="Q1486" i="45"/>
  <c r="R1486" i="45" s="1"/>
  <c r="Q1456" i="45"/>
  <c r="R1456" i="45" s="1"/>
  <c r="Q1452" i="45"/>
  <c r="R1452" i="45" s="1"/>
  <c r="W1499" i="45"/>
  <c r="X1499" i="45" s="1"/>
  <c r="W1467" i="45"/>
  <c r="X1467" i="45" s="1"/>
  <c r="W1508" i="45"/>
  <c r="X1508" i="45" s="1"/>
  <c r="W1459" i="45"/>
  <c r="X1459" i="45" s="1"/>
  <c r="W1493" i="45"/>
  <c r="X1493" i="45" s="1"/>
  <c r="W1505" i="45"/>
  <c r="X1505" i="45" s="1"/>
  <c r="W1514" i="45"/>
  <c r="X1514" i="45" s="1"/>
  <c r="W1519" i="45"/>
  <c r="X1519" i="45" s="1"/>
  <c r="W1548" i="45"/>
  <c r="X1548" i="45" s="1"/>
  <c r="W1451" i="45"/>
  <c r="X1451" i="45" s="1"/>
  <c r="W1538" i="45"/>
  <c r="X1538" i="45" s="1"/>
  <c r="Q1546" i="45"/>
  <c r="R1546" i="45" s="1"/>
  <c r="W1474" i="45"/>
  <c r="X1474" i="45" s="1"/>
  <c r="Q1532" i="45"/>
  <c r="R1532" i="45" s="1"/>
  <c r="Q1491" i="45"/>
  <c r="R1491" i="45" s="1"/>
  <c r="Q1501" i="45"/>
  <c r="R1501" i="45" s="1"/>
  <c r="Q1528" i="45"/>
  <c r="R1528" i="45" s="1"/>
  <c r="Q1446" i="45"/>
  <c r="R1446" i="45" s="1"/>
  <c r="W784" i="45"/>
  <c r="X784" i="45" s="1"/>
  <c r="W1492" i="45"/>
  <c r="X1492" i="45" s="1"/>
  <c r="W1536" i="45"/>
  <c r="X1536" i="45" s="1"/>
  <c r="N2" i="25"/>
  <c r="W1520" i="45"/>
  <c r="X1520" i="45" s="1"/>
  <c r="W1510" i="45"/>
  <c r="X1510" i="45" s="1"/>
  <c r="W1497" i="45"/>
  <c r="X1497" i="45" s="1"/>
  <c r="W1471" i="45"/>
  <c r="X1471" i="45" s="1"/>
  <c r="W1494" i="45"/>
  <c r="X1494" i="45" s="1"/>
  <c r="W1455" i="45"/>
  <c r="X1455" i="45" s="1"/>
  <c r="W1489" i="45"/>
  <c r="X1489" i="45" s="1"/>
  <c r="N9" i="25"/>
  <c r="W1525" i="45"/>
  <c r="X1525" i="45" s="1"/>
  <c r="Q1488" i="45"/>
  <c r="R1488" i="45" s="1"/>
  <c r="W1485" i="45"/>
  <c r="X1485" i="45" s="1"/>
  <c r="Q1533" i="45"/>
  <c r="R1533" i="45" s="1"/>
  <c r="Q1498" i="45"/>
  <c r="R1498" i="45" s="1"/>
  <c r="W1511" i="45"/>
  <c r="X1511" i="45" s="1"/>
  <c r="W1542" i="45"/>
  <c r="X1542" i="45" s="1"/>
  <c r="Q1453" i="45"/>
  <c r="R1453" i="45" s="1"/>
  <c r="Q1460" i="45"/>
  <c r="R1460" i="45" s="1"/>
  <c r="W1517" i="45"/>
  <c r="X1517" i="45" s="1"/>
  <c r="W1481" i="45"/>
  <c r="X1481" i="45" s="1"/>
  <c r="W1454" i="45"/>
  <c r="X1454" i="45" s="1"/>
  <c r="W1469" i="45"/>
  <c r="X1469" i="45" s="1"/>
  <c r="W1495" i="45"/>
  <c r="X1495" i="45" s="1"/>
  <c r="W1512" i="45"/>
  <c r="X1512" i="45" s="1"/>
  <c r="W1518" i="45"/>
  <c r="X1518" i="45" s="1"/>
  <c r="N7" i="25"/>
  <c r="W1524" i="45"/>
  <c r="X1524" i="45" s="1"/>
  <c r="W1513" i="45"/>
  <c r="X1513" i="45" s="1"/>
  <c r="Q1479" i="45"/>
  <c r="R1479" i="45" s="1"/>
  <c r="W1466" i="45"/>
  <c r="X1466" i="45" s="1"/>
  <c r="W1549" i="45"/>
  <c r="X1549" i="45" s="1"/>
  <c r="W1543" i="45"/>
  <c r="X1543" i="45" s="1"/>
  <c r="W1503" i="45"/>
  <c r="X1503" i="45" s="1"/>
  <c r="W1468" i="45"/>
  <c r="X1468" i="45" s="1"/>
  <c r="W1477" i="45"/>
  <c r="X1477" i="45" s="1"/>
  <c r="W1480" i="45"/>
  <c r="X1480" i="45" s="1"/>
  <c r="W1483" i="45"/>
  <c r="X1483" i="45" s="1"/>
  <c r="W1462" i="45"/>
  <c r="X1462" i="45" s="1"/>
  <c r="W1487" i="45"/>
  <c r="X1487" i="45" s="1"/>
  <c r="N4" i="25"/>
  <c r="W1521" i="45"/>
  <c r="X1521" i="45" s="1"/>
  <c r="W1484" i="45"/>
  <c r="X1484" i="45" s="1"/>
  <c r="W1500" i="45"/>
  <c r="X1500" i="45" s="1"/>
  <c r="Q1527" i="45"/>
  <c r="R1527" i="45" s="1"/>
  <c r="Q1550" i="45"/>
  <c r="R1550" i="45" s="1"/>
  <c r="Q1473" i="45"/>
  <c r="R1473" i="45" s="1"/>
  <c r="W783" i="45"/>
  <c r="X783" i="45" s="1"/>
  <c r="W1537" i="45"/>
  <c r="X1537" i="45" s="1"/>
  <c r="W1540" i="45"/>
  <c r="X1540" i="45" s="1"/>
  <c r="Q1470" i="45"/>
  <c r="R1470" i="45" s="1"/>
  <c r="W1526" i="45"/>
  <c r="X1526" i="45" s="1"/>
  <c r="W1445" i="45"/>
  <c r="X1445" i="45" s="1"/>
  <c r="W1461" i="45"/>
  <c r="X1461" i="45" s="1"/>
  <c r="W1450" i="45"/>
  <c r="X1450" i="45" s="1"/>
  <c r="W1534" i="45"/>
  <c r="X1534" i="45" s="1"/>
  <c r="W1531" i="45"/>
  <c r="X1531" i="45" s="1"/>
  <c r="W1502" i="45"/>
  <c r="X1502" i="45" s="1"/>
  <c r="W1547" i="45"/>
  <c r="X1547" i="45" s="1"/>
  <c r="W1541" i="45"/>
  <c r="X1541" i="45" s="1"/>
  <c r="Q1608" i="45"/>
  <c r="R1608" i="45" s="1"/>
  <c r="Q1571" i="45"/>
  <c r="R1571" i="45" s="1"/>
  <c r="Q1635" i="45"/>
  <c r="R1635" i="45" s="1"/>
  <c r="Q1567" i="45"/>
  <c r="R1567" i="45" s="1"/>
  <c r="Q1648" i="45"/>
  <c r="R1648" i="45" s="1"/>
  <c r="Q1639" i="45"/>
  <c r="R1639" i="45" s="1"/>
  <c r="Q1611" i="45"/>
  <c r="R1611" i="45" s="1"/>
  <c r="Q1610" i="45"/>
  <c r="R1610" i="45" s="1"/>
  <c r="Q1573" i="45"/>
  <c r="R1573" i="45" s="1"/>
  <c r="Q1589" i="45"/>
  <c r="R1589" i="45" s="1"/>
  <c r="Q1562" i="45"/>
  <c r="R1562" i="45" s="1"/>
  <c r="Q1553" i="45"/>
  <c r="R1553" i="45" s="1"/>
  <c r="Q1607" i="45"/>
  <c r="R1607" i="45" s="1"/>
  <c r="Q1623" i="45"/>
  <c r="R1623" i="45" s="1"/>
  <c r="Q1555" i="45"/>
  <c r="R1555" i="45" s="1"/>
  <c r="Q1563" i="45"/>
  <c r="R1563" i="45" s="1"/>
  <c r="Q1593" i="45"/>
  <c r="R1593" i="45" s="1"/>
  <c r="W809" i="45"/>
  <c r="X809" i="45" s="1"/>
  <c r="Q1636" i="45"/>
  <c r="R1636" i="45" s="1"/>
  <c r="G12" i="18"/>
  <c r="Q1632" i="45"/>
  <c r="R1632" i="45" s="1"/>
  <c r="U2" i="25"/>
  <c r="W1628" i="45"/>
  <c r="X1628" i="45" s="1"/>
  <c r="Q1586" i="45"/>
  <c r="R1586" i="45" s="1"/>
  <c r="Q1595" i="45"/>
  <c r="R1595" i="45" s="1"/>
  <c r="Q1601" i="45"/>
  <c r="R1601" i="45" s="1"/>
  <c r="Q1618" i="45"/>
  <c r="R1618" i="45" s="1"/>
  <c r="Q1557" i="45"/>
  <c r="R1557" i="45" s="1"/>
  <c r="Q1617" i="45"/>
  <c r="R1617" i="45" s="1"/>
  <c r="G8" i="18"/>
  <c r="Q1629" i="45"/>
  <c r="R1629" i="45" s="1"/>
  <c r="Q1587" i="45"/>
  <c r="R1587" i="45" s="1"/>
  <c r="Q1572" i="45"/>
  <c r="R1572" i="45" s="1"/>
  <c r="Q1582" i="45"/>
  <c r="R1582" i="45" s="1"/>
  <c r="Q1613" i="45"/>
  <c r="R1613" i="45" s="1"/>
  <c r="Q1559" i="45"/>
  <c r="R1559" i="45" s="1"/>
  <c r="Q1564" i="45"/>
  <c r="R1564" i="45" s="1"/>
  <c r="Q1579" i="45"/>
  <c r="R1579" i="45" s="1"/>
  <c r="Q1580" i="45"/>
  <c r="R1580" i="45" s="1"/>
  <c r="Q1591" i="45"/>
  <c r="R1591" i="45" s="1"/>
  <c r="BX22" i="17"/>
  <c r="Q1649" i="45"/>
  <c r="R1649" i="45" s="1"/>
  <c r="Q1554" i="45"/>
  <c r="R1554" i="45" s="1"/>
  <c r="W1600" i="45"/>
  <c r="X1600" i="45" s="1"/>
  <c r="Q1643" i="45"/>
  <c r="R1643" i="45" s="1"/>
  <c r="Q1616" i="45"/>
  <c r="R1616" i="45" s="1"/>
  <c r="Q1619" i="45"/>
  <c r="R1619" i="45" s="1"/>
  <c r="Q1598" i="45"/>
  <c r="R1598" i="45" s="1"/>
  <c r="Q1657" i="45"/>
  <c r="R1657" i="45" s="1"/>
  <c r="Q1597" i="45"/>
  <c r="R1597" i="45" s="1"/>
  <c r="Q1588" i="45"/>
  <c r="R1588" i="45" s="1"/>
  <c r="G11" i="18"/>
  <c r="Q1631" i="45"/>
  <c r="R1631" i="45" s="1"/>
  <c r="Q1585" i="45"/>
  <c r="R1585" i="45" s="1"/>
  <c r="Q1641" i="45"/>
  <c r="R1641" i="45" s="1"/>
  <c r="Q1565" i="45"/>
  <c r="R1565" i="45" s="1"/>
  <c r="Q1574" i="45"/>
  <c r="R1574" i="45" s="1"/>
  <c r="Q1638" i="45"/>
  <c r="R1638" i="45" s="1"/>
  <c r="Q1584" i="45"/>
  <c r="R1584" i="45" s="1"/>
  <c r="BX19" i="17"/>
  <c r="Q1645" i="45"/>
  <c r="R1645" i="45" s="1"/>
  <c r="Q1605" i="45"/>
  <c r="R1605" i="45" s="1"/>
  <c r="W825" i="45"/>
  <c r="X825" i="45" s="1"/>
  <c r="W1560" i="45"/>
  <c r="X1560" i="45" s="1"/>
  <c r="Q1627" i="45"/>
  <c r="R1627" i="45" s="1"/>
  <c r="Q1590" i="45"/>
  <c r="R1590" i="45" s="1"/>
  <c r="Q1637" i="45"/>
  <c r="R1637" i="45" s="1"/>
  <c r="Q1621" i="45"/>
  <c r="R1621" i="45" s="1"/>
  <c r="Q1570" i="45"/>
  <c r="R1570" i="45" s="1"/>
  <c r="Q1606" i="45"/>
  <c r="R1606" i="45" s="1"/>
  <c r="Q1656" i="45"/>
  <c r="R1656" i="45" s="1"/>
  <c r="Q1599" i="45"/>
  <c r="R1599" i="45" s="1"/>
  <c r="Q1654" i="45"/>
  <c r="R1654" i="45" s="1"/>
  <c r="Q1615" i="45"/>
  <c r="R1615" i="45" s="1"/>
  <c r="Q1603" i="45"/>
  <c r="R1603" i="45" s="1"/>
  <c r="Q1583" i="45"/>
  <c r="R1583" i="45" s="1"/>
  <c r="Q1594" i="45"/>
  <c r="R1594" i="45" s="1"/>
  <c r="Q1644" i="45"/>
  <c r="R1644" i="45" s="1"/>
  <c r="W1620" i="45"/>
  <c r="X1620" i="45" s="1"/>
  <c r="Q1626" i="45"/>
  <c r="R1626" i="45" s="1"/>
  <c r="Q1566" i="45"/>
  <c r="R1566" i="45" s="1"/>
  <c r="Q1655" i="45"/>
  <c r="R1655" i="45" s="1"/>
  <c r="Q1602" i="45"/>
  <c r="R1602" i="45" s="1"/>
  <c r="Q1640" i="45"/>
  <c r="R1640" i="45" s="1"/>
  <c r="Q1651" i="45"/>
  <c r="R1651" i="45" s="1"/>
  <c r="Q1624" i="45"/>
  <c r="R1624" i="45" s="1"/>
  <c r="Q1569" i="45"/>
  <c r="R1569" i="45" s="1"/>
  <c r="Q1652" i="45"/>
  <c r="R1652" i="45" s="1"/>
  <c r="Q1576" i="45"/>
  <c r="R1576" i="45" s="1"/>
  <c r="Q1592" i="45"/>
  <c r="R1592" i="45" s="1"/>
  <c r="Q1653" i="45"/>
  <c r="R1653" i="45" s="1"/>
  <c r="G13" i="18"/>
  <c r="Q1633" i="45"/>
  <c r="R1633" i="45" s="1"/>
  <c r="Q1577" i="45"/>
  <c r="R1577" i="45" s="1"/>
  <c r="Q1658" i="45"/>
  <c r="R1658" i="45" s="1"/>
  <c r="Q1614" i="45"/>
  <c r="R1614" i="45" s="1"/>
  <c r="W1625" i="45"/>
  <c r="X1625" i="45" s="1"/>
  <c r="Q1575" i="45"/>
  <c r="R1575" i="45" s="1"/>
  <c r="W787" i="45"/>
  <c r="X787" i="45" s="1"/>
  <c r="W822" i="45"/>
  <c r="X822" i="45" s="1"/>
  <c r="W805" i="45"/>
  <c r="X805" i="45" s="1"/>
  <c r="W799" i="45"/>
  <c r="X799" i="45" s="1"/>
  <c r="Q799" i="45"/>
  <c r="R799" i="45" s="1"/>
  <c r="Q794" i="45"/>
  <c r="R794" i="45" s="1"/>
  <c r="Q812" i="45"/>
  <c r="R812" i="45" s="1"/>
  <c r="W810" i="45"/>
  <c r="X810" i="45" s="1"/>
  <c r="Q810" i="45"/>
  <c r="R810" i="45" s="1"/>
  <c r="W813" i="45"/>
  <c r="X813" i="45" s="1"/>
  <c r="Q813" i="45"/>
  <c r="R813" i="45" s="1"/>
  <c r="W796" i="45"/>
  <c r="X796" i="45" s="1"/>
  <c r="Q785" i="45"/>
  <c r="R785" i="45" s="1"/>
  <c r="BT22" i="17"/>
  <c r="BO19" i="17"/>
  <c r="Q793" i="45"/>
  <c r="R793" i="45" s="1"/>
  <c r="Q807" i="45"/>
  <c r="R807" i="45" s="1"/>
  <c r="W74" i="45"/>
  <c r="X74" i="45" s="1"/>
  <c r="W3" i="45"/>
  <c r="X3" i="45" s="1"/>
  <c r="W819" i="45"/>
  <c r="X819" i="45" s="1"/>
  <c r="Q819" i="45"/>
  <c r="R819" i="45" s="1"/>
  <c r="Q789" i="45"/>
  <c r="R789" i="45" s="1"/>
  <c r="BW12" i="17"/>
  <c r="BT18" i="17"/>
  <c r="BT5" i="17"/>
  <c r="W826" i="45"/>
  <c r="X826" i="45" s="1"/>
  <c r="W782" i="45"/>
  <c r="X782" i="45" s="1"/>
  <c r="W814" i="45"/>
  <c r="X814" i="45" s="1"/>
  <c r="W795" i="45"/>
  <c r="X795" i="45" s="1"/>
  <c r="W828" i="45"/>
  <c r="X828" i="45" s="1"/>
  <c r="W823" i="45"/>
  <c r="X823" i="45" s="1"/>
  <c r="W803" i="45"/>
  <c r="X803" i="45" s="1"/>
  <c r="W817" i="45"/>
  <c r="X817" i="45" s="1"/>
  <c r="Q570" i="45"/>
  <c r="R570" i="45" s="1"/>
  <c r="Q712" i="45"/>
  <c r="R712" i="45" s="1"/>
  <c r="Q721" i="45"/>
  <c r="R721" i="45" s="1"/>
  <c r="Q708" i="45"/>
  <c r="R708" i="45" s="1"/>
  <c r="W748" i="45"/>
  <c r="X748" i="45" s="1"/>
  <c r="W755" i="45"/>
  <c r="X755" i="45" s="1"/>
  <c r="W723" i="45"/>
  <c r="X723" i="45" s="1"/>
  <c r="W562" i="45"/>
  <c r="X562" i="45" s="1"/>
  <c r="W733" i="45"/>
  <c r="X733" i="45" s="1"/>
  <c r="K8" i="25"/>
  <c r="W725" i="45"/>
  <c r="X725" i="45" s="1"/>
  <c r="W560" i="45"/>
  <c r="X560" i="45" s="1"/>
  <c r="W567" i="45"/>
  <c r="X567" i="45" s="1"/>
  <c r="Q698" i="45"/>
  <c r="R698" i="45" s="1"/>
  <c r="Q729" i="45"/>
  <c r="R729" i="45" s="1"/>
  <c r="W569" i="45"/>
  <c r="X569" i="45" s="1"/>
  <c r="W710" i="45"/>
  <c r="X710" i="45" s="1"/>
  <c r="W765" i="45"/>
  <c r="X765" i="45" s="1"/>
  <c r="W768" i="45"/>
  <c r="X768" i="45" s="1"/>
  <c r="W758" i="45"/>
  <c r="X758" i="45" s="1"/>
  <c r="W736" i="45"/>
  <c r="X736" i="45" s="1"/>
  <c r="W566" i="45"/>
  <c r="X566" i="45" s="1"/>
  <c r="W757" i="45"/>
  <c r="X757" i="45" s="1"/>
  <c r="W694" i="45"/>
  <c r="X694" i="45" s="1"/>
  <c r="W738" i="45"/>
  <c r="X738" i="45" s="1"/>
  <c r="Q577" i="45"/>
  <c r="R577" i="45" s="1"/>
  <c r="W719" i="45"/>
  <c r="X719" i="45" s="1"/>
  <c r="Q750" i="45"/>
  <c r="R750" i="45" s="1"/>
  <c r="Q578" i="45"/>
  <c r="R578" i="45" s="1"/>
  <c r="W775" i="45"/>
  <c r="X775" i="45" s="1"/>
  <c r="W714" i="45"/>
  <c r="X714" i="45" s="1"/>
  <c r="W573" i="45"/>
  <c r="X573" i="45" s="1"/>
  <c r="Q565" i="45"/>
  <c r="R565" i="45" s="1"/>
  <c r="W563" i="45"/>
  <c r="X563" i="45" s="1"/>
  <c r="W581" i="45"/>
  <c r="X581" i="45" s="1"/>
  <c r="W746" i="45"/>
  <c r="X746" i="45" s="1"/>
  <c r="W576" i="45"/>
  <c r="X576" i="45" s="1"/>
  <c r="W749" i="45"/>
  <c r="X749" i="45" s="1"/>
  <c r="W700" i="45"/>
  <c r="X700" i="45" s="1"/>
  <c r="W699" i="45"/>
  <c r="X699" i="45" s="1"/>
  <c r="W717" i="45"/>
  <c r="X717" i="45" s="1"/>
  <c r="Q564" i="45"/>
  <c r="R564" i="45" s="1"/>
  <c r="W753" i="45"/>
  <c r="X753" i="45" s="1"/>
  <c r="W769" i="45"/>
  <c r="X769" i="45" s="1"/>
  <c r="W720" i="45"/>
  <c r="X720" i="45" s="1"/>
  <c r="W754" i="45"/>
  <c r="X754" i="45" s="1"/>
  <c r="Q718" i="45"/>
  <c r="R718" i="45" s="1"/>
  <c r="G11" i="9"/>
  <c r="Q696" i="45"/>
  <c r="R696" i="45" s="1"/>
  <c r="W742" i="45"/>
  <c r="X742" i="45" s="1"/>
  <c r="W741" i="45"/>
  <c r="X741" i="45" s="1"/>
  <c r="W716" i="45"/>
  <c r="X716" i="45" s="1"/>
  <c r="W734" i="45"/>
  <c r="X734" i="45" s="1"/>
  <c r="W740" i="45"/>
  <c r="X740" i="45" s="1"/>
  <c r="W767" i="45"/>
  <c r="X767" i="45" s="1"/>
  <c r="W751" i="45"/>
  <c r="X751" i="45" s="1"/>
  <c r="W731" i="45"/>
  <c r="X731" i="45" s="1"/>
  <c r="W776" i="45"/>
  <c r="X776" i="45" s="1"/>
  <c r="Q575" i="45"/>
  <c r="R575" i="45" s="1"/>
  <c r="W730" i="45"/>
  <c r="X730" i="45" s="1"/>
  <c r="Q701" i="45"/>
  <c r="R701" i="45" s="1"/>
  <c r="Q695" i="45"/>
  <c r="R695" i="45" s="1"/>
  <c r="Q752" i="45"/>
  <c r="R752" i="45" s="1"/>
  <c r="Q706" i="45"/>
  <c r="R706" i="45" s="1"/>
  <c r="W568" i="45"/>
  <c r="X568" i="45" s="1"/>
  <c r="W743" i="45"/>
  <c r="X743" i="45" s="1"/>
  <c r="K4" i="25"/>
  <c r="W780" i="45"/>
  <c r="X780" i="45" s="1"/>
  <c r="Q572" i="45"/>
  <c r="R572" i="45" s="1"/>
  <c r="W561" i="45"/>
  <c r="X561" i="45" s="1"/>
  <c r="W711" i="45"/>
  <c r="X711" i="45" s="1"/>
  <c r="W756" i="45"/>
  <c r="X756" i="45" s="1"/>
  <c r="Q715" i="45"/>
  <c r="R715" i="45" s="1"/>
  <c r="Q747" i="45"/>
  <c r="R747" i="45" s="1"/>
  <c r="Q732" i="45"/>
  <c r="R732" i="45" s="1"/>
  <c r="Q724" i="45"/>
  <c r="R724" i="45" s="1"/>
  <c r="W777" i="45"/>
  <c r="X777" i="45" s="1"/>
  <c r="W766" i="45"/>
  <c r="X766" i="45" s="1"/>
  <c r="W737" i="45"/>
  <c r="X737" i="45" s="1"/>
  <c r="W702" i="45"/>
  <c r="X702" i="45" s="1"/>
  <c r="W579" i="45"/>
  <c r="X579" i="45" s="1"/>
  <c r="W772" i="45"/>
  <c r="X772" i="45" s="1"/>
  <c r="W760" i="45"/>
  <c r="X760" i="45" s="1"/>
  <c r="Q722" i="45"/>
  <c r="R722" i="45" s="1"/>
  <c r="W703" i="45"/>
  <c r="X703" i="45" s="1"/>
  <c r="W735" i="45"/>
  <c r="X735" i="45" s="1"/>
  <c r="W779" i="45"/>
  <c r="X779" i="45" s="1"/>
  <c r="Q761" i="45"/>
  <c r="R761" i="45" s="1"/>
  <c r="W778" i="45"/>
  <c r="X778" i="45" s="1"/>
  <c r="W726" i="45"/>
  <c r="X726" i="45" s="1"/>
  <c r="K2" i="25"/>
  <c r="W739" i="45"/>
  <c r="X739" i="45" s="1"/>
  <c r="W709" i="45"/>
  <c r="X709" i="45" s="1"/>
  <c r="Q707" i="45"/>
  <c r="R707" i="45" s="1"/>
  <c r="Q745" i="45"/>
  <c r="R745" i="45" s="1"/>
  <c r="W759" i="45"/>
  <c r="X759" i="45" s="1"/>
  <c r="W762" i="45"/>
  <c r="X762" i="45" s="1"/>
  <c r="K6" i="25"/>
  <c r="W771" i="45"/>
  <c r="X771" i="45" s="1"/>
  <c r="W774" i="45"/>
  <c r="X774" i="45" s="1"/>
  <c r="W574" i="45"/>
  <c r="X574" i="45" s="1"/>
  <c r="W713" i="45"/>
  <c r="X713" i="45" s="1"/>
  <c r="W705" i="45"/>
  <c r="X705" i="45" s="1"/>
  <c r="K9" i="25"/>
  <c r="W697" i="45"/>
  <c r="X697" i="45" s="1"/>
  <c r="W704" i="45"/>
  <c r="X704" i="45" s="1"/>
  <c r="W763" i="45"/>
  <c r="X763" i="45" s="1"/>
  <c r="G7" i="9"/>
  <c r="Q770" i="45"/>
  <c r="R770" i="45" s="1"/>
  <c r="W580" i="45"/>
  <c r="X580" i="45" s="1"/>
  <c r="W728" i="45"/>
  <c r="X728" i="45" s="1"/>
  <c r="W571" i="45"/>
  <c r="X571" i="45" s="1"/>
  <c r="BO20" i="17"/>
  <c r="W549" i="45"/>
  <c r="X549" i="45" s="1"/>
  <c r="W544" i="45"/>
  <c r="X544" i="45" s="1"/>
  <c r="W477" i="45"/>
  <c r="X477" i="45" s="1"/>
  <c r="Q558" i="45"/>
  <c r="R558" i="45" s="1"/>
  <c r="Q556" i="45"/>
  <c r="R556" i="45" s="1"/>
  <c r="Q543" i="45"/>
  <c r="R543" i="45" s="1"/>
  <c r="W533" i="45"/>
  <c r="X533" i="45" s="1"/>
  <c r="W515" i="45"/>
  <c r="X515" i="45" s="1"/>
  <c r="W490" i="45"/>
  <c r="X490" i="45" s="1"/>
  <c r="W550" i="45"/>
  <c r="X550" i="45" s="1"/>
  <c r="W521" i="45"/>
  <c r="X521" i="45" s="1"/>
  <c r="W479" i="45"/>
  <c r="X479" i="45" s="1"/>
  <c r="W484" i="45"/>
  <c r="X484" i="45" s="1"/>
  <c r="Q502" i="45"/>
  <c r="R502" i="45" s="1"/>
  <c r="Q541" i="45"/>
  <c r="R541" i="45" s="1"/>
  <c r="W501" i="45"/>
  <c r="X501" i="45" s="1"/>
  <c r="W540" i="45"/>
  <c r="X540" i="45" s="1"/>
  <c r="W512" i="45"/>
  <c r="X512" i="45" s="1"/>
  <c r="W482" i="45"/>
  <c r="X482" i="45" s="1"/>
  <c r="J6" i="25"/>
  <c r="W536" i="45"/>
  <c r="X536" i="45" s="1"/>
  <c r="W508" i="45"/>
  <c r="X508" i="45" s="1"/>
  <c r="W497" i="45"/>
  <c r="X497" i="45" s="1"/>
  <c r="G12" i="7"/>
  <c r="Q538" i="45"/>
  <c r="R538" i="45" s="1"/>
  <c r="Q498" i="45"/>
  <c r="R498" i="45" s="1"/>
  <c r="Q535" i="45"/>
  <c r="R535" i="45" s="1"/>
  <c r="W476" i="45"/>
  <c r="X476" i="45" s="1"/>
  <c r="W506" i="45"/>
  <c r="X506" i="45" s="1"/>
  <c r="Q491" i="45"/>
  <c r="R491" i="45" s="1"/>
  <c r="Q496" i="45"/>
  <c r="R496" i="45" s="1"/>
  <c r="Q507" i="45"/>
  <c r="R507" i="45" s="1"/>
  <c r="W499" i="45"/>
  <c r="X499" i="45" s="1"/>
  <c r="W553" i="45"/>
  <c r="X553" i="45" s="1"/>
  <c r="W513" i="45"/>
  <c r="X513" i="45" s="1"/>
  <c r="W546" i="45"/>
  <c r="X546" i="45" s="1"/>
  <c r="W522" i="45"/>
  <c r="X522" i="45" s="1"/>
  <c r="W557" i="45"/>
  <c r="X557" i="45" s="1"/>
  <c r="Q500" i="45"/>
  <c r="R500" i="45" s="1"/>
  <c r="Q503" i="45"/>
  <c r="R503" i="45" s="1"/>
  <c r="Q483" i="45"/>
  <c r="R483" i="45" s="1"/>
  <c r="Q517" i="45"/>
  <c r="R517" i="45" s="1"/>
  <c r="W523" i="45"/>
  <c r="X523" i="45" s="1"/>
  <c r="W505" i="45"/>
  <c r="X505" i="45" s="1"/>
  <c r="W516" i="45"/>
  <c r="X516" i="45" s="1"/>
  <c r="W510" i="45"/>
  <c r="X510" i="45" s="1"/>
  <c r="Q559" i="45"/>
  <c r="R559" i="45" s="1"/>
  <c r="W524" i="45"/>
  <c r="X524" i="45" s="1"/>
  <c r="Q529" i="45"/>
  <c r="R529" i="45" s="1"/>
  <c r="W518" i="45"/>
  <c r="X518" i="45" s="1"/>
  <c r="Q534" i="45"/>
  <c r="R534" i="45" s="1"/>
  <c r="W527" i="45"/>
  <c r="X527" i="45" s="1"/>
  <c r="W520" i="45"/>
  <c r="X520" i="45" s="1"/>
  <c r="W485" i="45"/>
  <c r="X485" i="45" s="1"/>
  <c r="J9" i="25"/>
  <c r="W539" i="45"/>
  <c r="X539" i="45" s="1"/>
  <c r="W478" i="45"/>
  <c r="X478" i="45" s="1"/>
  <c r="W519" i="45"/>
  <c r="X519" i="45" s="1"/>
  <c r="Q530" i="45"/>
  <c r="R530" i="45" s="1"/>
  <c r="Q488" i="45"/>
  <c r="R488" i="45" s="1"/>
  <c r="Q511" i="45"/>
  <c r="R511" i="45" s="1"/>
  <c r="Q475" i="45"/>
  <c r="R475" i="45" s="1"/>
  <c r="Q552" i="45"/>
  <c r="R552" i="45" s="1"/>
  <c r="W514" i="45"/>
  <c r="X514" i="45" s="1"/>
  <c r="W531" i="45"/>
  <c r="X531" i="45" s="1"/>
  <c r="Q525" i="45"/>
  <c r="R525" i="45" s="1"/>
  <c r="W554" i="45"/>
  <c r="X554" i="45" s="1"/>
  <c r="W481" i="45"/>
  <c r="X481" i="45" s="1"/>
  <c r="W526" i="45"/>
  <c r="X526" i="45" s="1"/>
  <c r="W555" i="45"/>
  <c r="X555" i="45" s="1"/>
  <c r="W495" i="45"/>
  <c r="X495" i="45" s="1"/>
  <c r="J7" i="25"/>
  <c r="W537" i="45"/>
  <c r="X537" i="45" s="1"/>
  <c r="W551" i="45"/>
  <c r="X551" i="45" s="1"/>
  <c r="Q493" i="45"/>
  <c r="R493" i="45" s="1"/>
  <c r="W494" i="45"/>
  <c r="X494" i="45" s="1"/>
  <c r="W545" i="45"/>
  <c r="X545" i="45" s="1"/>
  <c r="W480" i="45"/>
  <c r="X480" i="45" s="1"/>
  <c r="W504" i="45"/>
  <c r="X504" i="45" s="1"/>
  <c r="W548" i="45"/>
  <c r="X548" i="45" s="1"/>
  <c r="W509" i="45"/>
  <c r="X509" i="45" s="1"/>
  <c r="W532" i="45"/>
  <c r="X532" i="45" s="1"/>
  <c r="W489" i="45"/>
  <c r="X489" i="45" s="1"/>
  <c r="W542" i="45"/>
  <c r="X542" i="45" s="1"/>
  <c r="W487" i="45"/>
  <c r="X487" i="45" s="1"/>
  <c r="W528" i="45"/>
  <c r="X528" i="45" s="1"/>
  <c r="W411" i="45"/>
  <c r="X411" i="45" s="1"/>
  <c r="W394" i="45"/>
  <c r="X394" i="45" s="1"/>
  <c r="Q375" i="45"/>
  <c r="R375" i="45" s="1"/>
  <c r="W398" i="45"/>
  <c r="X398" i="45" s="1"/>
  <c r="W366" i="45"/>
  <c r="X366" i="45" s="1"/>
  <c r="W410" i="45"/>
  <c r="X410" i="45" s="1"/>
  <c r="W395" i="45"/>
  <c r="X395" i="45" s="1"/>
  <c r="W360" i="45"/>
  <c r="X360" i="45" s="1"/>
  <c r="W396" i="45"/>
  <c r="X396" i="45" s="1"/>
  <c r="W402" i="45"/>
  <c r="X402" i="45" s="1"/>
  <c r="Q371" i="45"/>
  <c r="R371" i="45" s="1"/>
  <c r="Q382" i="45"/>
  <c r="R382" i="45" s="1"/>
  <c r="Q358" i="45"/>
  <c r="R358" i="45" s="1"/>
  <c r="W381" i="45"/>
  <c r="X381" i="45" s="1"/>
  <c r="W364" i="45"/>
  <c r="X364" i="45" s="1"/>
  <c r="W393" i="45"/>
  <c r="X393" i="45" s="1"/>
  <c r="W383" i="45"/>
  <c r="X383" i="45" s="1"/>
  <c r="W378" i="45"/>
  <c r="X378" i="45" s="1"/>
  <c r="W407" i="45"/>
  <c r="X407" i="45" s="1"/>
  <c r="Q367" i="45"/>
  <c r="R367" i="45" s="1"/>
  <c r="Q374" i="45"/>
  <c r="R374" i="45" s="1"/>
  <c r="W399" i="45"/>
  <c r="X399" i="45" s="1"/>
  <c r="W351" i="45"/>
  <c r="X351" i="45" s="1"/>
  <c r="Q356" i="45"/>
  <c r="R356" i="45" s="1"/>
  <c r="W369" i="45"/>
  <c r="X369" i="45" s="1"/>
  <c r="W417" i="45"/>
  <c r="X417" i="45" s="1"/>
  <c r="W409" i="45"/>
  <c r="X409" i="45" s="1"/>
  <c r="W373" i="45"/>
  <c r="X373" i="45" s="1"/>
  <c r="W384" i="45"/>
  <c r="X384" i="45" s="1"/>
  <c r="Q405" i="45"/>
  <c r="R405" i="45" s="1"/>
  <c r="W392" i="45"/>
  <c r="X392" i="45" s="1"/>
  <c r="W397" i="45"/>
  <c r="X397" i="45" s="1"/>
  <c r="W368" i="45"/>
  <c r="X368" i="45" s="1"/>
  <c r="W389" i="45"/>
  <c r="X389" i="45" s="1"/>
  <c r="W414" i="45"/>
  <c r="X414" i="45" s="1"/>
  <c r="W357" i="45"/>
  <c r="X357" i="45" s="1"/>
  <c r="W386" i="45"/>
  <c r="X386" i="45" s="1"/>
  <c r="W388" i="45"/>
  <c r="X388" i="45" s="1"/>
  <c r="W359" i="45"/>
  <c r="X359" i="45" s="1"/>
  <c r="Q352" i="45"/>
  <c r="R352" i="45" s="1"/>
  <c r="W365" i="45"/>
  <c r="X365" i="45" s="1"/>
  <c r="W391" i="45"/>
  <c r="X391" i="45" s="1"/>
  <c r="Q404" i="45"/>
  <c r="R404" i="45" s="1"/>
  <c r="Q377" i="45"/>
  <c r="R377" i="45" s="1"/>
  <c r="Q361" i="45"/>
  <c r="R361" i="45" s="1"/>
  <c r="Q353" i="45"/>
  <c r="R353" i="45" s="1"/>
  <c r="W401" i="45"/>
  <c r="X401" i="45" s="1"/>
  <c r="W406" i="45"/>
  <c r="X406" i="45" s="1"/>
  <c r="W390" i="45"/>
  <c r="X390" i="45" s="1"/>
  <c r="W362" i="45"/>
  <c r="X362" i="45" s="1"/>
  <c r="W418" i="45"/>
  <c r="X418" i="45" s="1"/>
  <c r="W379" i="45"/>
  <c r="X379" i="45" s="1"/>
  <c r="W370" i="45"/>
  <c r="X370" i="45" s="1"/>
  <c r="Q387" i="45"/>
  <c r="R387" i="45" s="1"/>
  <c r="Q1310" i="45"/>
  <c r="R1310" i="45" s="1"/>
  <c r="W355" i="45"/>
  <c r="X355" i="45" s="1"/>
  <c r="W372" i="45"/>
  <c r="X372" i="45" s="1"/>
  <c r="W380" i="45"/>
  <c r="X380" i="45" s="1"/>
  <c r="W350" i="45"/>
  <c r="X350" i="45" s="1"/>
  <c r="W376" i="45"/>
  <c r="X376" i="45" s="1"/>
  <c r="W415" i="45"/>
  <c r="X415" i="45" s="1"/>
  <c r="W413" i="45"/>
  <c r="X413" i="45" s="1"/>
  <c r="W349" i="45"/>
  <c r="X349" i="45" s="1"/>
  <c r="W354" i="45"/>
  <c r="X354" i="45" s="1"/>
  <c r="Q632" i="45"/>
  <c r="R632" i="45" s="1"/>
  <c r="Q586" i="45"/>
  <c r="R586" i="45" s="1"/>
  <c r="W650" i="45"/>
  <c r="X650" i="45" s="1"/>
  <c r="W612" i="45"/>
  <c r="X612" i="45" s="1"/>
  <c r="Q585" i="45"/>
  <c r="R585" i="45" s="1"/>
  <c r="Q629" i="45"/>
  <c r="R629" i="45" s="1"/>
  <c r="Q676" i="45"/>
  <c r="R676" i="45" s="1"/>
  <c r="Q601" i="45"/>
  <c r="R601" i="45" s="1"/>
  <c r="W666" i="45"/>
  <c r="X666" i="45" s="1"/>
  <c r="W661" i="45"/>
  <c r="X661" i="45" s="1"/>
  <c r="W649" i="45"/>
  <c r="X649" i="45" s="1"/>
  <c r="W615" i="45"/>
  <c r="X615" i="45" s="1"/>
  <c r="W611" i="45"/>
  <c r="X611" i="45" s="1"/>
  <c r="W633" i="45"/>
  <c r="X633" i="45" s="1"/>
  <c r="W657" i="45"/>
  <c r="X657" i="45" s="1"/>
  <c r="H6" i="4"/>
  <c r="Q638" i="45"/>
  <c r="R638" i="45" s="1"/>
  <c r="K7" i="4"/>
  <c r="W641" i="45"/>
  <c r="X641" i="45" s="1"/>
  <c r="W597" i="45"/>
  <c r="X597" i="45" s="1"/>
  <c r="Q660" i="45"/>
  <c r="R660" i="45" s="1"/>
  <c r="W691" i="45"/>
  <c r="X691" i="45" s="1"/>
  <c r="W614" i="45"/>
  <c r="X614" i="45" s="1"/>
  <c r="W681" i="45"/>
  <c r="X681" i="45" s="1"/>
  <c r="K12" i="4"/>
  <c r="W640" i="45"/>
  <c r="X640" i="45" s="1"/>
  <c r="W583" i="45"/>
  <c r="X583" i="45" s="1"/>
  <c r="W656" i="45"/>
  <c r="X656" i="45" s="1"/>
  <c r="W600" i="45"/>
  <c r="X600" i="45" s="1"/>
  <c r="W584" i="45"/>
  <c r="X584" i="45" s="1"/>
  <c r="Q618" i="45"/>
  <c r="R618" i="45" s="1"/>
  <c r="H10" i="4"/>
  <c r="Q642" i="45"/>
  <c r="R642" i="45" s="1"/>
  <c r="W646" i="45"/>
  <c r="X646" i="45" s="1"/>
  <c r="Q619" i="45"/>
  <c r="R619" i="45" s="1"/>
  <c r="Q679" i="45"/>
  <c r="R679" i="45" s="1"/>
  <c r="Q605" i="45"/>
  <c r="R605" i="45" s="1"/>
  <c r="Q598" i="45"/>
  <c r="R598" i="45" s="1"/>
  <c r="W594" i="45"/>
  <c r="X594" i="45" s="1"/>
  <c r="W651" i="45"/>
  <c r="X651" i="45" s="1"/>
  <c r="Q682" i="45"/>
  <c r="R682" i="45" s="1"/>
  <c r="Q689" i="45"/>
  <c r="R689" i="45" s="1"/>
  <c r="W616" i="45"/>
  <c r="X616" i="45" s="1"/>
  <c r="W684" i="45"/>
  <c r="X684" i="45" s="1"/>
  <c r="W668" i="45"/>
  <c r="X668" i="45" s="1"/>
  <c r="W622" i="45"/>
  <c r="X622" i="45" s="1"/>
  <c r="W680" i="45"/>
  <c r="X680" i="45" s="1"/>
  <c r="K13" i="4"/>
  <c r="W636" i="45"/>
  <c r="X636" i="45" s="1"/>
  <c r="W630" i="45"/>
  <c r="X630" i="45" s="1"/>
  <c r="W688" i="45"/>
  <c r="X688" i="45" s="1"/>
  <c r="Q610" i="45"/>
  <c r="R610" i="45" s="1"/>
  <c r="W693" i="45"/>
  <c r="X693" i="45" s="1"/>
  <c r="W665" i="45"/>
  <c r="X665" i="45" s="1"/>
  <c r="H11" i="4"/>
  <c r="Q639" i="45"/>
  <c r="R639" i="45" s="1"/>
  <c r="Q669" i="45"/>
  <c r="R669" i="45" s="1"/>
  <c r="W686" i="45"/>
  <c r="X686" i="45" s="1"/>
  <c r="W626" i="45"/>
  <c r="X626" i="45" s="1"/>
  <c r="W635" i="45"/>
  <c r="X635" i="45" s="1"/>
  <c r="W687" i="45"/>
  <c r="X687" i="45" s="1"/>
  <c r="W604" i="45"/>
  <c r="X604" i="45" s="1"/>
  <c r="W647" i="45"/>
  <c r="X647" i="45" s="1"/>
  <c r="W617" i="45"/>
  <c r="X617" i="45" s="1"/>
  <c r="W625" i="45"/>
  <c r="X625" i="45" s="1"/>
  <c r="W672" i="45"/>
  <c r="X672" i="45" s="1"/>
  <c r="W606" i="45"/>
  <c r="X606" i="45" s="1"/>
  <c r="Q645" i="45"/>
  <c r="R645" i="45" s="1"/>
  <c r="Q654" i="45"/>
  <c r="R654" i="45" s="1"/>
  <c r="Q664" i="45"/>
  <c r="R664" i="45" s="1"/>
  <c r="Q627" i="45"/>
  <c r="R627" i="45" s="1"/>
  <c r="W655" i="45"/>
  <c r="X655" i="45" s="1"/>
  <c r="W674" i="45"/>
  <c r="X674" i="45" s="1"/>
  <c r="W595" i="45"/>
  <c r="X595" i="45" s="1"/>
  <c r="Q607" i="45"/>
  <c r="R607" i="45" s="1"/>
  <c r="W671" i="45"/>
  <c r="X671" i="45" s="1"/>
  <c r="W623" i="45"/>
  <c r="X623" i="45" s="1"/>
  <c r="Q662" i="45"/>
  <c r="R662" i="45" s="1"/>
  <c r="W677" i="45"/>
  <c r="X677" i="45" s="1"/>
  <c r="W591" i="45"/>
  <c r="X591" i="45" s="1"/>
  <c r="W587" i="45"/>
  <c r="X587" i="45" s="1"/>
  <c r="W603" i="45"/>
  <c r="X603" i="45" s="1"/>
  <c r="W652" i="45"/>
  <c r="X652" i="45" s="1"/>
  <c r="W690" i="45"/>
  <c r="X690" i="45" s="1"/>
  <c r="W590" i="45"/>
  <c r="X590" i="45" s="1"/>
  <c r="W634" i="45"/>
  <c r="X634" i="45" s="1"/>
  <c r="Q609" i="45"/>
  <c r="R609" i="45" s="1"/>
  <c r="Q596" i="45"/>
  <c r="R596" i="45" s="1"/>
  <c r="W608" i="45"/>
  <c r="X608" i="45" s="1"/>
  <c r="W644" i="45"/>
  <c r="X644" i="45" s="1"/>
  <c r="W593" i="45"/>
  <c r="X593" i="45" s="1"/>
  <c r="K8" i="4"/>
  <c r="W643" i="45"/>
  <c r="X643" i="45" s="1"/>
  <c r="Q588" i="45"/>
  <c r="R588" i="45" s="1"/>
  <c r="Q659" i="45"/>
  <c r="R659" i="45" s="1"/>
  <c r="Q631" i="45"/>
  <c r="R631" i="45" s="1"/>
  <c r="W683" i="45"/>
  <c r="X683" i="45" s="1"/>
  <c r="W648" i="45"/>
  <c r="X648" i="45" s="1"/>
  <c r="W599" i="45"/>
  <c r="X599" i="45" s="1"/>
  <c r="W628" i="45"/>
  <c r="X628" i="45" s="1"/>
  <c r="W673" i="45"/>
  <c r="X673" i="45" s="1"/>
  <c r="W667" i="45"/>
  <c r="X667" i="45" s="1"/>
  <c r="W589" i="45"/>
  <c r="X589" i="45" s="1"/>
  <c r="Q613" i="45"/>
  <c r="R613" i="45" s="1"/>
  <c r="W685" i="45"/>
  <c r="X685" i="45" s="1"/>
  <c r="K9" i="4"/>
  <c r="W637" i="45"/>
  <c r="X637" i="45" s="1"/>
  <c r="W621" i="45"/>
  <c r="X621" i="45" s="1"/>
  <c r="W653" i="45"/>
  <c r="X653" i="45" s="1"/>
  <c r="BL14" i="17"/>
  <c r="BL20" i="17"/>
  <c r="BV7" i="17"/>
  <c r="Q432" i="45"/>
  <c r="R432" i="45" s="1"/>
  <c r="W457" i="45"/>
  <c r="X457" i="45" s="1"/>
  <c r="W443" i="45"/>
  <c r="X443" i="45" s="1"/>
  <c r="Q434" i="45"/>
  <c r="R434" i="45" s="1"/>
  <c r="W470" i="45"/>
  <c r="X470" i="45" s="1"/>
  <c r="W427" i="45"/>
  <c r="X427" i="45" s="1"/>
  <c r="W451" i="45"/>
  <c r="X451" i="45" s="1"/>
  <c r="W431" i="45"/>
  <c r="X431" i="45" s="1"/>
  <c r="W459" i="45"/>
  <c r="X459" i="45" s="1"/>
  <c r="W425" i="45"/>
  <c r="X425" i="45" s="1"/>
  <c r="Q429" i="45"/>
  <c r="R429" i="45" s="1"/>
  <c r="Q424" i="45"/>
  <c r="R424" i="45" s="1"/>
  <c r="Q454" i="45"/>
  <c r="R454" i="45" s="1"/>
  <c r="W455" i="45"/>
  <c r="X455" i="45" s="1"/>
  <c r="W444" i="45"/>
  <c r="X444" i="45" s="1"/>
  <c r="W440" i="45"/>
  <c r="X440" i="45" s="1"/>
  <c r="W460" i="45"/>
  <c r="X460" i="45" s="1"/>
  <c r="W433" i="45"/>
  <c r="X433" i="45" s="1"/>
  <c r="W467" i="45"/>
  <c r="X467" i="45" s="1"/>
  <c r="W438" i="45"/>
  <c r="X438" i="45" s="1"/>
  <c r="Q423" i="45"/>
  <c r="R423" i="45" s="1"/>
  <c r="W450" i="45"/>
  <c r="X450" i="45" s="1"/>
  <c r="W441" i="45"/>
  <c r="X441" i="45" s="1"/>
  <c r="W471" i="45"/>
  <c r="X471" i="45" s="1"/>
  <c r="W466" i="45"/>
  <c r="X466" i="45" s="1"/>
  <c r="W465" i="45"/>
  <c r="X465" i="45" s="1"/>
  <c r="W474" i="45"/>
  <c r="X474" i="45" s="1"/>
  <c r="W447" i="45"/>
  <c r="X447" i="45" s="1"/>
  <c r="Q472" i="45"/>
  <c r="R472" i="45" s="1"/>
  <c r="W456" i="45"/>
  <c r="X456" i="45" s="1"/>
  <c r="W458" i="45"/>
  <c r="X458" i="45" s="1"/>
  <c r="W437" i="45"/>
  <c r="X437" i="45" s="1"/>
  <c r="W446" i="45"/>
  <c r="X446" i="45" s="1"/>
  <c r="W426" i="45"/>
  <c r="X426" i="45" s="1"/>
  <c r="W419" i="45"/>
  <c r="X419" i="45" s="1"/>
  <c r="Q473" i="45"/>
  <c r="R473" i="45" s="1"/>
  <c r="W449" i="45"/>
  <c r="X449" i="45" s="1"/>
  <c r="W439" i="45"/>
  <c r="X439" i="45" s="1"/>
  <c r="W435" i="45"/>
  <c r="X435" i="45" s="1"/>
  <c r="W420" i="45"/>
  <c r="X420" i="45" s="1"/>
  <c r="W464" i="45"/>
  <c r="X464" i="45" s="1"/>
  <c r="W461" i="45"/>
  <c r="X461" i="45" s="1"/>
  <c r="W436" i="45"/>
  <c r="X436" i="45" s="1"/>
  <c r="Q442" i="45"/>
  <c r="R442" i="45" s="1"/>
  <c r="W468" i="45"/>
  <c r="X468" i="45" s="1"/>
  <c r="W421" i="45"/>
  <c r="X421" i="45" s="1"/>
  <c r="Q463" i="45"/>
  <c r="R463" i="45" s="1"/>
  <c r="W445" i="45"/>
  <c r="X445" i="45" s="1"/>
  <c r="W422" i="45"/>
  <c r="X422" i="45" s="1"/>
  <c r="W462" i="45"/>
  <c r="X462" i="45" s="1"/>
  <c r="W428" i="45"/>
  <c r="X428" i="45" s="1"/>
  <c r="W469" i="45"/>
  <c r="X469" i="45" s="1"/>
  <c r="W448" i="45"/>
  <c r="X448" i="45" s="1"/>
  <c r="BJ12" i="17"/>
  <c r="Q1358" i="45"/>
  <c r="R1358" i="45" s="1"/>
  <c r="Q1376" i="45"/>
  <c r="R1376" i="45" s="1"/>
  <c r="W1356" i="45"/>
  <c r="X1356" i="45" s="1"/>
  <c r="H9" i="3"/>
  <c r="Q1441" i="45"/>
  <c r="R1441" i="45" s="1"/>
  <c r="Q1365" i="45"/>
  <c r="R1365" i="45" s="1"/>
  <c r="W1380" i="45"/>
  <c r="X1380" i="45" s="1"/>
  <c r="W1368" i="45"/>
  <c r="X1368" i="45" s="1"/>
  <c r="W1382" i="45"/>
  <c r="X1382" i="45" s="1"/>
  <c r="K7" i="3"/>
  <c r="W1437" i="45"/>
  <c r="X1437" i="45" s="1"/>
  <c r="W1373" i="45"/>
  <c r="X1373" i="45" s="1"/>
  <c r="K8" i="3"/>
  <c r="W1440" i="45"/>
  <c r="X1440" i="45" s="1"/>
  <c r="W1374" i="45"/>
  <c r="X1374" i="45" s="1"/>
  <c r="W1353" i="45"/>
  <c r="X1353" i="45" s="1"/>
  <c r="W1405" i="45"/>
  <c r="X1405" i="45" s="1"/>
  <c r="W1413" i="45"/>
  <c r="X1413" i="45" s="1"/>
  <c r="W1367" i="45"/>
  <c r="X1367" i="45" s="1"/>
  <c r="Q1352" i="45"/>
  <c r="R1352" i="45" s="1"/>
  <c r="Q1409" i="45"/>
  <c r="R1409" i="45" s="1"/>
  <c r="W1426" i="45"/>
  <c r="X1426" i="45" s="1"/>
  <c r="W1349" i="45"/>
  <c r="X1349" i="45" s="1"/>
  <c r="W1391" i="45"/>
  <c r="X1391" i="45" s="1"/>
  <c r="W1345" i="45"/>
  <c r="X1345" i="45" s="1"/>
  <c r="W1359" i="45"/>
  <c r="X1359" i="45" s="1"/>
  <c r="W1378" i="45"/>
  <c r="X1378" i="45" s="1"/>
  <c r="W1362" i="45"/>
  <c r="X1362" i="45" s="1"/>
  <c r="W1403" i="45"/>
  <c r="X1403" i="45" s="1"/>
  <c r="W1422" i="45"/>
  <c r="X1422" i="45" s="1"/>
  <c r="W1342" i="45"/>
  <c r="X1342" i="45" s="1"/>
  <c r="W1383" i="45"/>
  <c r="X1383" i="45" s="1"/>
  <c r="W1430" i="45"/>
  <c r="X1430" i="45" s="1"/>
  <c r="W1408" i="45"/>
  <c r="X1408" i="45" s="1"/>
  <c r="Q1421" i="45"/>
  <c r="R1421" i="45" s="1"/>
  <c r="W1335" i="45"/>
  <c r="X1335" i="45" s="1"/>
  <c r="W1415" i="45"/>
  <c r="X1415" i="45" s="1"/>
  <c r="W1443" i="45"/>
  <c r="X1443" i="45" s="1"/>
  <c r="W1404" i="45"/>
  <c r="X1404" i="45" s="1"/>
  <c r="K6" i="3"/>
  <c r="W1442" i="45"/>
  <c r="X1442" i="45" s="1"/>
  <c r="W1369" i="45"/>
  <c r="X1369" i="45" s="1"/>
  <c r="W1429" i="45"/>
  <c r="X1429" i="45" s="1"/>
  <c r="W1381" i="45"/>
  <c r="X1381" i="45" s="1"/>
  <c r="K10" i="3"/>
  <c r="W1438" i="45"/>
  <c r="X1438" i="45" s="1"/>
  <c r="W1406" i="45"/>
  <c r="X1406" i="45" s="1"/>
  <c r="W1346" i="45"/>
  <c r="X1346" i="45" s="1"/>
  <c r="W1427" i="45"/>
  <c r="X1427" i="45" s="1"/>
  <c r="Q1350" i="45"/>
  <c r="R1350" i="45" s="1"/>
  <c r="Q1394" i="45"/>
  <c r="R1394" i="45" s="1"/>
  <c r="Q1340" i="45"/>
  <c r="R1340" i="45" s="1"/>
  <c r="Q1348" i="45"/>
  <c r="R1348" i="45" s="1"/>
  <c r="Q1361" i="45"/>
  <c r="R1361" i="45" s="1"/>
  <c r="Q1384" i="45"/>
  <c r="R1384" i="45" s="1"/>
  <c r="W1395" i="45"/>
  <c r="X1395" i="45" s="1"/>
  <c r="W1347" i="45"/>
  <c r="X1347" i="45" s="1"/>
  <c r="W1402" i="45"/>
  <c r="X1402" i="45" s="1"/>
  <c r="W1375" i="45"/>
  <c r="X1375" i="45" s="1"/>
  <c r="W1424" i="45"/>
  <c r="X1424" i="45" s="1"/>
  <c r="AA1393" i="45"/>
  <c r="AB1393" i="45" s="1"/>
  <c r="W1439" i="45"/>
  <c r="X1439" i="45" s="1"/>
  <c r="W1388" i="45"/>
  <c r="X1388" i="45" s="1"/>
  <c r="W1428" i="45"/>
  <c r="X1428" i="45" s="1"/>
  <c r="W1423" i="45"/>
  <c r="X1423" i="45" s="1"/>
  <c r="W1334" i="45"/>
  <c r="X1334" i="45" s="1"/>
  <c r="W1387" i="45"/>
  <c r="X1387" i="45" s="1"/>
  <c r="K13" i="3"/>
  <c r="W1444" i="45"/>
  <c r="X1444" i="45" s="1"/>
  <c r="Q1364" i="45"/>
  <c r="R1364" i="45" s="1"/>
  <c r="Q1399" i="45"/>
  <c r="R1399" i="45" s="1"/>
  <c r="Q1392" i="45"/>
  <c r="R1392" i="45" s="1"/>
  <c r="Q1338" i="45"/>
  <c r="R1338" i="45" s="1"/>
  <c r="Q1410" i="45"/>
  <c r="R1410" i="45" s="1"/>
  <c r="W1363" i="45"/>
  <c r="X1363" i="45" s="1"/>
  <c r="W1379" i="45"/>
  <c r="X1379" i="45" s="1"/>
  <c r="W1386" i="45"/>
  <c r="X1386" i="45" s="1"/>
  <c r="W1396" i="45"/>
  <c r="X1396" i="45" s="1"/>
  <c r="W1336" i="45"/>
  <c r="X1336" i="45" s="1"/>
  <c r="W1357" i="45"/>
  <c r="X1357" i="45" s="1"/>
  <c r="W1355" i="45"/>
  <c r="X1355" i="45" s="1"/>
  <c r="W1419" i="45"/>
  <c r="X1419" i="45" s="1"/>
  <c r="W1436" i="45"/>
  <c r="X1436" i="45" s="1"/>
  <c r="W1411" i="45"/>
  <c r="X1411" i="45" s="1"/>
  <c r="W1412" i="45"/>
  <c r="X1412" i="45" s="1"/>
  <c r="W1400" i="45"/>
  <c r="X1400" i="45" s="1"/>
  <c r="W1343" i="45"/>
  <c r="X1343" i="45" s="1"/>
  <c r="W1425" i="45"/>
  <c r="X1425" i="45" s="1"/>
  <c r="Q1351" i="45"/>
  <c r="R1351" i="45" s="1"/>
  <c r="Q1398" i="45"/>
  <c r="R1398" i="45" s="1"/>
  <c r="Q1389" i="45"/>
  <c r="R1389" i="45" s="1"/>
  <c r="Q1333" i="45"/>
  <c r="R1333" i="45" s="1"/>
  <c r="W1371" i="45"/>
  <c r="X1371" i="45" s="1"/>
  <c r="Q1433" i="45"/>
  <c r="R1433" i="45" s="1"/>
  <c r="Q1432" i="45"/>
  <c r="R1432" i="45" s="1"/>
  <c r="Q1434" i="45"/>
  <c r="R1434" i="45" s="1"/>
  <c r="W1385" i="45"/>
  <c r="X1385" i="45" s="1"/>
  <c r="W1431" i="45"/>
  <c r="X1431" i="45" s="1"/>
  <c r="W1370" i="45"/>
  <c r="X1370" i="45" s="1"/>
  <c r="W1416" i="45"/>
  <c r="X1416" i="45" s="1"/>
  <c r="W1418" i="45"/>
  <c r="X1418" i="45" s="1"/>
  <c r="W1339" i="45"/>
  <c r="X1339" i="45" s="1"/>
  <c r="W1417" i="45"/>
  <c r="X1417" i="45" s="1"/>
  <c r="W1354" i="45"/>
  <c r="X1354" i="45" s="1"/>
  <c r="W1397" i="45"/>
  <c r="X1397" i="45" s="1"/>
  <c r="W1407" i="45"/>
  <c r="X1407" i="45" s="1"/>
  <c r="W1435" i="45"/>
  <c r="X1435" i="45" s="1"/>
  <c r="W1401" i="45"/>
  <c r="X1401" i="45" s="1"/>
  <c r="BH6" i="17"/>
  <c r="W1303" i="45"/>
  <c r="X1303" i="45" s="1"/>
  <c r="Q1321" i="45"/>
  <c r="R1321" i="45" s="1"/>
  <c r="Q1265" i="45"/>
  <c r="R1265" i="45" s="1"/>
  <c r="W1286" i="45"/>
  <c r="X1286" i="45" s="1"/>
  <c r="W1316" i="45"/>
  <c r="X1316" i="45" s="1"/>
  <c r="W1296" i="45"/>
  <c r="X1296" i="45" s="1"/>
  <c r="Q1271" i="45"/>
  <c r="R1271" i="45" s="1"/>
  <c r="W1305" i="45"/>
  <c r="X1305" i="45" s="1"/>
  <c r="W1255" i="45"/>
  <c r="X1255" i="45" s="1"/>
  <c r="W1288" i="45"/>
  <c r="X1288" i="45" s="1"/>
  <c r="W1267" i="45"/>
  <c r="X1267" i="45" s="1"/>
  <c r="W1248" i="45"/>
  <c r="X1248" i="45" s="1"/>
  <c r="W1242" i="45"/>
  <c r="X1242" i="45" s="1"/>
  <c r="E8" i="25"/>
  <c r="W1234" i="45"/>
  <c r="X1234" i="45" s="1"/>
  <c r="W1246" i="45"/>
  <c r="X1246" i="45" s="1"/>
  <c r="W1223" i="45"/>
  <c r="X1223" i="45" s="1"/>
  <c r="Q1313" i="45"/>
  <c r="R1313" i="45" s="1"/>
  <c r="W1308" i="45"/>
  <c r="X1308" i="45" s="1"/>
  <c r="W1299" i="45"/>
  <c r="X1299" i="45" s="1"/>
  <c r="BH13" i="17"/>
  <c r="Q1309" i="45"/>
  <c r="R1309" i="45" s="1"/>
  <c r="W1247" i="45"/>
  <c r="X1247" i="45" s="1"/>
  <c r="Q1322" i="45"/>
  <c r="R1322" i="45" s="1"/>
  <c r="G13" i="2"/>
  <c r="Q1233" i="45"/>
  <c r="R1233" i="45" s="1"/>
  <c r="W1324" i="45"/>
  <c r="X1324" i="45" s="1"/>
  <c r="Q1325" i="45"/>
  <c r="R1325" i="45" s="1"/>
  <c r="Q1251" i="45"/>
  <c r="R1251" i="45" s="1"/>
  <c r="G9" i="2"/>
  <c r="Q1237" i="45"/>
  <c r="R1237" i="45" s="1"/>
  <c r="W1277" i="45"/>
  <c r="X1277" i="45" s="1"/>
  <c r="W1261" i="45"/>
  <c r="X1261" i="45" s="1"/>
  <c r="W1283" i="45"/>
  <c r="X1283" i="45" s="1"/>
  <c r="W1239" i="45"/>
  <c r="X1239" i="45" s="1"/>
  <c r="W1259" i="45"/>
  <c r="X1259" i="45" s="1"/>
  <c r="W1329" i="45"/>
  <c r="X1329" i="45" s="1"/>
  <c r="W1328" i="45"/>
  <c r="X1328" i="45" s="1"/>
  <c r="W1281" i="45"/>
  <c r="X1281" i="45" s="1"/>
  <c r="W1290" i="45"/>
  <c r="X1290" i="45" s="1"/>
  <c r="Q1332" i="45"/>
  <c r="R1332" i="45" s="1"/>
  <c r="W1295" i="45"/>
  <c r="X1295" i="45" s="1"/>
  <c r="W1257" i="45"/>
  <c r="X1257" i="45" s="1"/>
  <c r="Q1227" i="45"/>
  <c r="R1227" i="45" s="1"/>
  <c r="Q1285" i="45"/>
  <c r="R1285" i="45" s="1"/>
  <c r="Q1241" i="45"/>
  <c r="R1241" i="45" s="1"/>
  <c r="W1224" i="45"/>
  <c r="X1224" i="45" s="1"/>
  <c r="W1287" i="45"/>
  <c r="X1287" i="45" s="1"/>
  <c r="W1315" i="45"/>
  <c r="X1315" i="45" s="1"/>
  <c r="Q1327" i="45"/>
  <c r="R1327" i="45" s="1"/>
  <c r="W1279" i="45"/>
  <c r="X1279" i="45" s="1"/>
  <c r="W1252" i="45"/>
  <c r="X1252" i="45" s="1"/>
  <c r="W1274" i="45"/>
  <c r="X1274" i="45" s="1"/>
  <c r="W1275" i="45"/>
  <c r="X1275" i="45" s="1"/>
  <c r="W1245" i="45"/>
  <c r="X1245" i="45" s="1"/>
  <c r="W1243" i="45"/>
  <c r="X1243" i="45" s="1"/>
  <c r="W1228" i="45"/>
  <c r="X1228" i="45" s="1"/>
  <c r="W1226" i="45"/>
  <c r="X1226" i="45" s="1"/>
  <c r="W1314" i="45"/>
  <c r="X1314" i="45" s="1"/>
  <c r="W1330" i="45"/>
  <c r="X1330" i="45" s="1"/>
  <c r="Q1264" i="45"/>
  <c r="R1264" i="45" s="1"/>
  <c r="Q1323" i="45"/>
  <c r="R1323" i="45" s="1"/>
  <c r="Q1293" i="45"/>
  <c r="R1293" i="45" s="1"/>
  <c r="W1289" i="45"/>
  <c r="X1289" i="45" s="1"/>
  <c r="W1312" i="45"/>
  <c r="X1312" i="45" s="1"/>
  <c r="W1302" i="45"/>
  <c r="X1302" i="45" s="1"/>
  <c r="W1229" i="45"/>
  <c r="X1229" i="45" s="1"/>
  <c r="Q1282" i="45"/>
  <c r="R1282" i="45" s="1"/>
  <c r="Q1225" i="45"/>
  <c r="R1225" i="45" s="1"/>
  <c r="Q1221" i="45"/>
  <c r="R1221" i="45" s="1"/>
  <c r="W1272" i="45"/>
  <c r="X1272" i="45" s="1"/>
  <c r="W1253" i="45"/>
  <c r="X1253" i="45" s="1"/>
  <c r="Q1320" i="45"/>
  <c r="R1320" i="45" s="1"/>
  <c r="W1269" i="45"/>
  <c r="X1269" i="45" s="1"/>
  <c r="Q1244" i="45"/>
  <c r="R1244" i="45" s="1"/>
  <c r="Q1292" i="45"/>
  <c r="R1292" i="45" s="1"/>
  <c r="W1266" i="45"/>
  <c r="X1266" i="45" s="1"/>
  <c r="W1273" i="45"/>
  <c r="X1273" i="45" s="1"/>
  <c r="W1230" i="45"/>
  <c r="X1230" i="45" s="1"/>
  <c r="E3" i="25"/>
  <c r="W1231" i="45"/>
  <c r="X1231" i="45" s="1"/>
  <c r="W1263" i="45"/>
  <c r="X1263" i="45" s="1"/>
  <c r="W1310" i="45"/>
  <c r="X1310" i="45" s="1"/>
  <c r="W1256" i="45"/>
  <c r="X1256" i="45" s="1"/>
  <c r="W1278" i="45"/>
  <c r="X1278" i="45" s="1"/>
  <c r="W1280" i="45"/>
  <c r="X1280" i="45" s="1"/>
  <c r="E2" i="25"/>
  <c r="W1238" i="45"/>
  <c r="X1238" i="45" s="1"/>
  <c r="Q1304" i="45"/>
  <c r="R1304" i="45" s="1"/>
  <c r="W1331" i="45"/>
  <c r="X1331" i="45" s="1"/>
  <c r="Q1222" i="45"/>
  <c r="R1222" i="45" s="1"/>
  <c r="W1300" i="45"/>
  <c r="X1300" i="45" s="1"/>
  <c r="E4" i="25"/>
  <c r="W1236" i="45"/>
  <c r="X1236" i="45" s="1"/>
  <c r="W1249" i="45"/>
  <c r="X1249" i="45" s="1"/>
  <c r="Q1294" i="45"/>
  <c r="R1294" i="45" s="1"/>
  <c r="Q1317" i="45"/>
  <c r="R1317" i="45" s="1"/>
  <c r="Q1298" i="45"/>
  <c r="R1298" i="45" s="1"/>
  <c r="Q1258" i="45"/>
  <c r="R1258" i="45" s="1"/>
  <c r="Q1260" i="45"/>
  <c r="R1260" i="45" s="1"/>
  <c r="E7" i="25"/>
  <c r="W1235" i="45"/>
  <c r="X1235" i="45" s="1"/>
  <c r="W1284" i="45"/>
  <c r="X1284" i="45" s="1"/>
  <c r="W1318" i="45"/>
  <c r="X1318" i="45" s="1"/>
  <c r="W1276" i="45"/>
  <c r="X1276" i="45" s="1"/>
  <c r="W1301" i="45"/>
  <c r="X1301" i="45" s="1"/>
  <c r="W1326" i="45"/>
  <c r="X1326" i="45" s="1"/>
  <c r="W1262" i="45"/>
  <c r="X1262" i="45" s="1"/>
  <c r="W1250" i="45"/>
  <c r="X1250" i="45" s="1"/>
  <c r="Q1306" i="45"/>
  <c r="R1306" i="45" s="1"/>
  <c r="W1319" i="45"/>
  <c r="X1319" i="45" s="1"/>
  <c r="W1307" i="45"/>
  <c r="X1307" i="45" s="1"/>
  <c r="W1240" i="45"/>
  <c r="X1240" i="45" s="1"/>
  <c r="K7" i="14"/>
  <c r="W78" i="45"/>
  <c r="X78" i="45" s="1"/>
  <c r="AA292" i="45"/>
  <c r="AB292" i="45" s="1"/>
  <c r="AA323" i="45"/>
  <c r="AB323" i="45" s="1"/>
  <c r="AA307" i="45"/>
  <c r="AB307" i="45" s="1"/>
  <c r="Q319" i="45"/>
  <c r="R319" i="45" s="1"/>
  <c r="Q336" i="45"/>
  <c r="R336" i="45" s="1"/>
  <c r="W251" i="45"/>
  <c r="X251" i="45" s="1"/>
  <c r="Q251" i="45"/>
  <c r="R251" i="45" s="1"/>
  <c r="W327" i="45"/>
  <c r="X327" i="45" s="1"/>
  <c r="Q327" i="45"/>
  <c r="R327" i="45" s="1"/>
  <c r="W253" i="45"/>
  <c r="X253" i="45" s="1"/>
  <c r="Q253" i="45"/>
  <c r="R253" i="45" s="1"/>
  <c r="Q339" i="45"/>
  <c r="R339" i="45" s="1"/>
  <c r="W295" i="45"/>
  <c r="X295" i="45" s="1"/>
  <c r="Q295" i="45"/>
  <c r="R295" i="45" s="1"/>
  <c r="AA325" i="45"/>
  <c r="AB325" i="45" s="1"/>
  <c r="AA250" i="45"/>
  <c r="AB250" i="45" s="1"/>
  <c r="W297" i="45"/>
  <c r="X297" i="45" s="1"/>
  <c r="Q297" i="45"/>
  <c r="R297" i="45" s="1"/>
  <c r="AA263" i="45"/>
  <c r="AB263" i="45" s="1"/>
  <c r="W315" i="45"/>
  <c r="X315" i="45" s="1"/>
  <c r="Q315" i="45"/>
  <c r="R315" i="45" s="1"/>
  <c r="W281" i="45"/>
  <c r="X281" i="45" s="1"/>
  <c r="Q281" i="45"/>
  <c r="R281" i="45" s="1"/>
  <c r="AA314" i="45"/>
  <c r="AB314" i="45" s="1"/>
  <c r="W272" i="45"/>
  <c r="X272" i="45" s="1"/>
  <c r="Q272" i="45"/>
  <c r="R272" i="45" s="1"/>
  <c r="W300" i="45"/>
  <c r="X300" i="45" s="1"/>
  <c r="Q300" i="45"/>
  <c r="R300" i="45" s="1"/>
  <c r="AA274" i="45"/>
  <c r="AB274" i="45" s="1"/>
  <c r="Q317" i="45"/>
  <c r="R317" i="45" s="1"/>
  <c r="AA247" i="45"/>
  <c r="AB247" i="45" s="1"/>
  <c r="AA266" i="45"/>
  <c r="AB266" i="45" s="1"/>
  <c r="W260" i="45"/>
  <c r="X260" i="45" s="1"/>
  <c r="Q260" i="45"/>
  <c r="R260" i="45" s="1"/>
  <c r="W249" i="45"/>
  <c r="X249" i="45" s="1"/>
  <c r="Q249" i="45"/>
  <c r="R249" i="45" s="1"/>
  <c r="W298" i="45"/>
  <c r="X298" i="45" s="1"/>
  <c r="Q298" i="45"/>
  <c r="R298" i="45" s="1"/>
  <c r="AA275" i="45"/>
  <c r="AB275" i="45" s="1"/>
  <c r="AA331" i="45"/>
  <c r="AB331" i="45" s="1"/>
  <c r="AA259" i="45"/>
  <c r="AB259" i="45" s="1"/>
  <c r="AA265" i="45"/>
  <c r="AB265" i="45" s="1"/>
  <c r="AA320" i="45"/>
  <c r="AB320" i="45" s="1"/>
  <c r="W244" i="45"/>
  <c r="X244" i="45" s="1"/>
  <c r="Q244" i="45"/>
  <c r="R244" i="45" s="1"/>
  <c r="W239" i="45"/>
  <c r="X239" i="45" s="1"/>
  <c r="Q239" i="45"/>
  <c r="R239" i="45" s="1"/>
  <c r="Q243" i="45"/>
  <c r="R243" i="45" s="1"/>
  <c r="W278" i="45"/>
  <c r="X278" i="45" s="1"/>
  <c r="Q278" i="45"/>
  <c r="R278" i="45" s="1"/>
  <c r="Q261" i="45"/>
  <c r="R261" i="45" s="1"/>
  <c r="W294" i="45"/>
  <c r="X294" i="45" s="1"/>
  <c r="Q294" i="45"/>
  <c r="R294" i="45" s="1"/>
  <c r="AA264" i="45"/>
  <c r="AB264" i="45" s="1"/>
  <c r="AA310" i="45"/>
  <c r="AB310" i="45" s="1"/>
  <c r="AA248" i="45"/>
  <c r="AB248" i="45" s="1"/>
  <c r="W289" i="45"/>
  <c r="X289" i="45" s="1"/>
  <c r="Q289" i="45"/>
  <c r="R289" i="45" s="1"/>
  <c r="W276" i="45"/>
  <c r="X276" i="45" s="1"/>
  <c r="Q276" i="45"/>
  <c r="R276" i="45" s="1"/>
  <c r="AA242" i="45"/>
  <c r="AB242" i="45" s="1"/>
  <c r="AA318" i="45"/>
  <c r="AB318" i="45" s="1"/>
  <c r="W291" i="45"/>
  <c r="X291" i="45" s="1"/>
  <c r="Q291" i="45"/>
  <c r="R291" i="45" s="1"/>
  <c r="Q337" i="45"/>
  <c r="R337" i="45" s="1"/>
  <c r="W240" i="45"/>
  <c r="X240" i="45" s="1"/>
  <c r="Q240" i="45"/>
  <c r="R240" i="45" s="1"/>
  <c r="W250" i="45"/>
  <c r="X250" i="45" s="1"/>
  <c r="Q250" i="45"/>
  <c r="R250" i="45" s="1"/>
  <c r="W335" i="45"/>
  <c r="X335" i="45" s="1"/>
  <c r="Q335" i="45"/>
  <c r="R335" i="45" s="1"/>
  <c r="W257" i="45"/>
  <c r="X257" i="45" s="1"/>
  <c r="Q257" i="45"/>
  <c r="R257" i="45" s="1"/>
  <c r="W277" i="45"/>
  <c r="X277" i="45" s="1"/>
  <c r="Q277" i="45"/>
  <c r="R277" i="45" s="1"/>
  <c r="Q284" i="45"/>
  <c r="R284" i="45" s="1"/>
  <c r="AA321" i="45"/>
  <c r="AB321" i="45" s="1"/>
  <c r="AA338" i="45"/>
  <c r="AB338" i="45" s="1"/>
  <c r="Q316" i="45"/>
  <c r="R316" i="45" s="1"/>
  <c r="AA305" i="45"/>
  <c r="AB305" i="45" s="1"/>
  <c r="W31" i="45"/>
  <c r="X31" i="45" s="1"/>
  <c r="AA26" i="45"/>
  <c r="AB26" i="45" s="1"/>
  <c r="W56" i="45"/>
  <c r="X56" i="45" s="1"/>
  <c r="W19" i="45"/>
  <c r="X19" i="45" s="1"/>
  <c r="W87" i="45"/>
  <c r="X87" i="45" s="1"/>
  <c r="W8" i="45"/>
  <c r="X8" i="45" s="1"/>
  <c r="W24" i="45"/>
  <c r="X24" i="45" s="1"/>
  <c r="W49" i="45"/>
  <c r="X49" i="45" s="1"/>
  <c r="W12" i="45"/>
  <c r="X12" i="45" s="1"/>
  <c r="W75" i="45"/>
  <c r="X75" i="45" s="1"/>
  <c r="W23" i="45"/>
  <c r="X23" i="45" s="1"/>
  <c r="W10" i="45"/>
  <c r="X10" i="45" s="1"/>
  <c r="W63" i="45"/>
  <c r="X63" i="45" s="1"/>
  <c r="W43" i="45"/>
  <c r="X43" i="45" s="1"/>
  <c r="W60" i="45"/>
  <c r="X60" i="45" s="1"/>
  <c r="W18" i="45"/>
  <c r="X18" i="45" s="1"/>
  <c r="K8" i="14"/>
  <c r="W79" i="45"/>
  <c r="X79" i="45" s="1"/>
  <c r="Q64" i="45"/>
  <c r="R64" i="45" s="1"/>
  <c r="W71" i="45"/>
  <c r="X71" i="45" s="1"/>
  <c r="K6" i="14"/>
  <c r="W77" i="45"/>
  <c r="X77" i="45" s="1"/>
  <c r="W58" i="45"/>
  <c r="X58" i="45" s="1"/>
  <c r="W39" i="45"/>
  <c r="X39" i="45" s="1"/>
  <c r="W85" i="45"/>
  <c r="X85" i="45" s="1"/>
  <c r="W65" i="45"/>
  <c r="X65" i="45" s="1"/>
  <c r="Q46" i="45"/>
  <c r="R46" i="45" s="1"/>
  <c r="W2" i="45"/>
  <c r="X2" i="45" s="1"/>
  <c r="W32" i="45"/>
  <c r="X32" i="45" s="1"/>
  <c r="W95" i="45"/>
  <c r="X95" i="45" s="1"/>
  <c r="W76" i="45"/>
  <c r="X76" i="45" s="1"/>
  <c r="W100" i="45"/>
  <c r="X100" i="45" s="1"/>
  <c r="Q22" i="45"/>
  <c r="R22" i="45" s="1"/>
  <c r="W108" i="45"/>
  <c r="X108" i="45" s="1"/>
  <c r="W34" i="45"/>
  <c r="X34" i="45" s="1"/>
  <c r="AA51" i="45"/>
  <c r="AB51" i="45" s="1"/>
  <c r="AA11" i="45"/>
  <c r="AB11" i="45" s="1"/>
  <c r="W33" i="45"/>
  <c r="X33" i="45" s="1"/>
  <c r="W28" i="45"/>
  <c r="X28" i="45" s="1"/>
  <c r="W38" i="45"/>
  <c r="X38" i="45" s="1"/>
  <c r="W9" i="45"/>
  <c r="X9" i="45" s="1"/>
  <c r="AA53" i="45"/>
  <c r="AB53" i="45" s="1"/>
  <c r="W27" i="45"/>
  <c r="X27" i="45" s="1"/>
  <c r="W67" i="45"/>
  <c r="X67" i="45" s="1"/>
  <c r="W4" i="45"/>
  <c r="X4" i="45" s="1"/>
  <c r="W94" i="45"/>
  <c r="X94" i="45" s="1"/>
  <c r="W73" i="45"/>
  <c r="X73" i="45" s="1"/>
  <c r="W50" i="45"/>
  <c r="X50" i="45" s="1"/>
  <c r="W55" i="45"/>
  <c r="X55" i="45" s="1"/>
  <c r="K12" i="14"/>
  <c r="W83" i="45"/>
  <c r="X83" i="45" s="1"/>
  <c r="W37" i="45"/>
  <c r="X37" i="45" s="1"/>
  <c r="AA62" i="45"/>
  <c r="AB62" i="45" s="1"/>
  <c r="AA7" i="45"/>
  <c r="AB7" i="45" s="1"/>
  <c r="W16" i="45"/>
  <c r="X16" i="45" s="1"/>
  <c r="W30" i="45"/>
  <c r="X30" i="45" s="1"/>
  <c r="W54" i="45"/>
  <c r="X54" i="45" s="1"/>
  <c r="BM5" i="17"/>
  <c r="Q47" i="45"/>
  <c r="R47" i="45" s="1"/>
  <c r="W52" i="45"/>
  <c r="X52" i="45" s="1"/>
  <c r="W97" i="45"/>
  <c r="X97" i="45" s="1"/>
  <c r="K13" i="14"/>
  <c r="W84" i="45"/>
  <c r="X84" i="45" s="1"/>
  <c r="W15" i="45"/>
  <c r="X15" i="45" s="1"/>
  <c r="W68" i="45"/>
  <c r="X68" i="45" s="1"/>
  <c r="W86" i="45"/>
  <c r="X86" i="45" s="1"/>
  <c r="W66" i="45"/>
  <c r="X66" i="45" s="1"/>
  <c r="W105" i="45"/>
  <c r="X105" i="45" s="1"/>
  <c r="W35" i="45"/>
  <c r="X35" i="45" s="1"/>
  <c r="W61" i="45"/>
  <c r="X61" i="45" s="1"/>
  <c r="AA6" i="45"/>
  <c r="AB6" i="45" s="1"/>
  <c r="K9" i="14"/>
  <c r="W80" i="45"/>
  <c r="X80" i="45" s="1"/>
  <c r="AA13" i="45"/>
  <c r="AB13" i="45" s="1"/>
  <c r="W29" i="45"/>
  <c r="X29" i="45" s="1"/>
  <c r="W17" i="45"/>
  <c r="X17" i="45" s="1"/>
  <c r="W96" i="45"/>
  <c r="X96" i="45" s="1"/>
  <c r="W20" i="45"/>
  <c r="X20" i="45" s="1"/>
  <c r="W40" i="45"/>
  <c r="X40" i="45" s="1"/>
  <c r="W243" i="45"/>
  <c r="X243" i="45" s="1"/>
  <c r="W99" i="45"/>
  <c r="X99" i="45" s="1"/>
  <c r="W92" i="45"/>
  <c r="X92" i="45" s="1"/>
  <c r="W69" i="45"/>
  <c r="X69" i="45" s="1"/>
  <c r="W93" i="45"/>
  <c r="X93" i="45" s="1"/>
  <c r="W72" i="45"/>
  <c r="X72" i="45" s="1"/>
  <c r="AA3" i="45"/>
  <c r="AB3" i="45" s="1"/>
  <c r="W89" i="45"/>
  <c r="X89" i="45" s="1"/>
  <c r="W107" i="45"/>
  <c r="X107" i="45" s="1"/>
  <c r="K10" i="14"/>
  <c r="W81" i="45"/>
  <c r="X81" i="45" s="1"/>
  <c r="W70" i="45"/>
  <c r="X70" i="45" s="1"/>
  <c r="W48" i="45"/>
  <c r="X48" i="45" s="1"/>
  <c r="Q41" i="45"/>
  <c r="R41" i="45" s="1"/>
  <c r="K11" i="14"/>
  <c r="W82" i="45"/>
  <c r="X82" i="45" s="1"/>
  <c r="W101" i="45"/>
  <c r="X101" i="45" s="1"/>
  <c r="W44" i="45"/>
  <c r="X44" i="45" s="1"/>
  <c r="W88" i="45"/>
  <c r="X88" i="45" s="1"/>
  <c r="W91" i="45"/>
  <c r="X91" i="45" s="1"/>
  <c r="W109" i="45"/>
  <c r="X109" i="45" s="1"/>
  <c r="W98" i="45"/>
  <c r="X98" i="45" s="1"/>
  <c r="Q21" i="45"/>
  <c r="R21" i="45" s="1"/>
  <c r="AA5" i="45"/>
  <c r="AB5" i="45" s="1"/>
  <c r="W14" i="45"/>
  <c r="X14" i="45" s="1"/>
  <c r="W45" i="45"/>
  <c r="X45" i="45" s="1"/>
  <c r="W104" i="45"/>
  <c r="X104" i="45" s="1"/>
  <c r="W57" i="45"/>
  <c r="X57" i="45" s="1"/>
  <c r="W42" i="45"/>
  <c r="X42" i="45" s="1"/>
  <c r="W103" i="45"/>
  <c r="X103" i="45" s="1"/>
  <c r="W90" i="45"/>
  <c r="X90" i="45" s="1"/>
  <c r="W36" i="45"/>
  <c r="X36" i="45" s="1"/>
  <c r="W106" i="45"/>
  <c r="X106" i="45" s="1"/>
  <c r="W102" i="45"/>
  <c r="X102" i="45" s="1"/>
  <c r="BL22" i="17"/>
  <c r="BU14" i="17"/>
  <c r="W284" i="45"/>
  <c r="X284" i="45" s="1"/>
  <c r="BJ17" i="17"/>
  <c r="BM9" i="17"/>
  <c r="BU11" i="17"/>
  <c r="BJ14" i="17"/>
  <c r="BJ9" i="17"/>
  <c r="W337" i="45"/>
  <c r="X337" i="45" s="1"/>
  <c r="W301" i="45"/>
  <c r="X301" i="45" s="1"/>
  <c r="W296" i="45"/>
  <c r="X296" i="45" s="1"/>
  <c r="W293" i="45"/>
  <c r="X293" i="45" s="1"/>
  <c r="W299" i="45"/>
  <c r="X299" i="45" s="1"/>
  <c r="BJ5" i="17"/>
  <c r="BS3" i="17"/>
  <c r="BI21" i="17"/>
  <c r="BM15" i="17"/>
  <c r="W316" i="45"/>
  <c r="X316" i="45" s="1"/>
  <c r="BV23" i="17"/>
  <c r="BQ23" i="17"/>
  <c r="BQ7" i="17"/>
  <c r="BW5" i="17"/>
  <c r="BX14" i="17"/>
  <c r="BX15" i="17"/>
  <c r="G10" i="18"/>
  <c r="BX16" i="17"/>
  <c r="BX20" i="17"/>
  <c r="BX13" i="17"/>
  <c r="BX12" i="17"/>
  <c r="BX7" i="17"/>
  <c r="BX6" i="17"/>
  <c r="BN12" i="17"/>
  <c r="W336" i="45"/>
  <c r="X336" i="45" s="1"/>
  <c r="BM17" i="17"/>
  <c r="BX10" i="17"/>
  <c r="BX8" i="17"/>
  <c r="BV10" i="17"/>
  <c r="BR7" i="17"/>
  <c r="BR18" i="17"/>
  <c r="BO14" i="17"/>
  <c r="BN5" i="17"/>
  <c r="BH10" i="17"/>
  <c r="BS18" i="17"/>
  <c r="BH12" i="17"/>
  <c r="BQ14" i="17"/>
  <c r="BR3" i="17"/>
  <c r="BI14" i="17"/>
  <c r="BI16" i="17"/>
  <c r="W339" i="45"/>
  <c r="X339" i="45" s="1"/>
  <c r="BQ5" i="17"/>
  <c r="BH17" i="17"/>
  <c r="BN17" i="17"/>
  <c r="BT15" i="17"/>
  <c r="BU10" i="17"/>
  <c r="BQ12" i="17"/>
  <c r="W319" i="45"/>
  <c r="X319" i="45" s="1"/>
  <c r="BV18" i="17"/>
  <c r="BN9" i="17"/>
  <c r="BX11" i="17"/>
  <c r="W261" i="45"/>
  <c r="X261" i="45" s="1"/>
  <c r="BT16" i="17"/>
  <c r="BM8" i="17"/>
  <c r="BK14" i="17"/>
  <c r="BM16" i="17"/>
  <c r="BQ3" i="17"/>
  <c r="BS21" i="17"/>
  <c r="BX5" i="17"/>
  <c r="BH3" i="17"/>
  <c r="BL6" i="17"/>
  <c r="W312" i="45"/>
  <c r="X312" i="45" s="1"/>
  <c r="W283" i="45"/>
  <c r="X283" i="45" s="1"/>
  <c r="W256" i="45"/>
  <c r="X256" i="45" s="1"/>
  <c r="W313" i="45"/>
  <c r="X313" i="45" s="1"/>
  <c r="W332" i="45"/>
  <c r="X332" i="45" s="1"/>
  <c r="W334" i="45"/>
  <c r="X334" i="45" s="1"/>
  <c r="BH7" i="17"/>
  <c r="W241" i="45"/>
  <c r="X241" i="45" s="1"/>
  <c r="W267" i="45"/>
  <c r="X267" i="45" s="1"/>
  <c r="W324" i="45"/>
  <c r="X324" i="45" s="1"/>
  <c r="BG15" i="17"/>
  <c r="W322" i="45"/>
  <c r="X322" i="45" s="1"/>
  <c r="W308" i="45"/>
  <c r="X308" i="45" s="1"/>
  <c r="W330" i="45"/>
  <c r="X330" i="45" s="1"/>
  <c r="W255" i="45"/>
  <c r="X255" i="45" s="1"/>
  <c r="W328" i="45"/>
  <c r="X328" i="45" s="1"/>
  <c r="W245" i="45"/>
  <c r="X245" i="45" s="1"/>
  <c r="W262" i="45"/>
  <c r="X262" i="45" s="1"/>
  <c r="W311" i="45"/>
  <c r="X311" i="45" s="1"/>
  <c r="W317" i="45"/>
  <c r="X317" i="45" s="1"/>
  <c r="BG14" i="17"/>
  <c r="BP7" i="17"/>
  <c r="W302" i="45"/>
  <c r="X302" i="45" s="1"/>
  <c r="W306" i="45"/>
  <c r="X306" i="45" s="1"/>
  <c r="BT8" i="17"/>
  <c r="W252" i="45"/>
  <c r="X252" i="45" s="1"/>
  <c r="BL5" i="17"/>
  <c r="W287" i="45"/>
  <c r="X287" i="45" s="1"/>
  <c r="BT21" i="17"/>
  <c r="BV9" i="17"/>
  <c r="BI23" i="17"/>
  <c r="BL18" i="17"/>
  <c r="BM11" i="17"/>
  <c r="BN15" i="17"/>
  <c r="BU7" i="17"/>
  <c r="BI17" i="17"/>
  <c r="BI12" i="17"/>
  <c r="BK17" i="17"/>
  <c r="BK11" i="17"/>
  <c r="W333" i="45"/>
  <c r="X333" i="45" s="1"/>
  <c r="W269" i="45"/>
  <c r="X269" i="45" s="1"/>
  <c r="BL9" i="17"/>
  <c r="BP21" i="17"/>
  <c r="BJ23" i="17"/>
  <c r="W270" i="45"/>
  <c r="X270" i="45" s="1"/>
  <c r="BK8" i="17"/>
  <c r="BX21" i="17"/>
  <c r="BR17" i="17"/>
  <c r="BK3" i="17"/>
  <c r="BM7" i="17"/>
  <c r="BW11" i="17"/>
  <c r="BQ17" i="17"/>
  <c r="BP14" i="17"/>
  <c r="BL21" i="17"/>
  <c r="G9" i="9"/>
  <c r="BN16" i="17"/>
  <c r="BR10" i="17"/>
  <c r="BJ13" i="17"/>
  <c r="G10" i="2"/>
  <c r="BH16" i="17"/>
  <c r="BS15" i="17"/>
  <c r="H7" i="5"/>
  <c r="BL16" i="17"/>
  <c r="BI6" i="17"/>
  <c r="BS23" i="17"/>
  <c r="BS14" i="17"/>
  <c r="BL12" i="17"/>
  <c r="BI11" i="17"/>
  <c r="BM6" i="17"/>
  <c r="BR14" i="17"/>
  <c r="BO23" i="17"/>
  <c r="H6" i="11"/>
  <c r="BS16" i="17"/>
  <c r="BI4" i="17"/>
  <c r="BI10" i="17"/>
  <c r="BN6" i="17"/>
  <c r="BW13" i="17"/>
  <c r="W303" i="45"/>
  <c r="X303" i="45" s="1"/>
  <c r="W280" i="45"/>
  <c r="X280" i="45" s="1"/>
  <c r="W246" i="45"/>
  <c r="X246" i="45" s="1"/>
  <c r="W309" i="45"/>
  <c r="X309" i="45" s="1"/>
  <c r="W282" i="45"/>
  <c r="X282" i="45" s="1"/>
  <c r="BN11" i="17"/>
  <c r="W286" i="45"/>
  <c r="X286" i="45" s="1"/>
  <c r="BN23" i="17"/>
  <c r="BW23" i="17"/>
  <c r="BK16" i="17"/>
  <c r="BT7" i="17"/>
  <c r="BR8" i="17"/>
  <c r="W304" i="45"/>
  <c r="X304" i="45" s="1"/>
  <c r="BW15" i="17"/>
  <c r="W329" i="45"/>
  <c r="X329" i="45" s="1"/>
  <c r="BS6" i="17"/>
  <c r="BQ9" i="17"/>
  <c r="BK5" i="17"/>
  <c r="BI8" i="17"/>
  <c r="BW17" i="17"/>
  <c r="BH22" i="17"/>
  <c r="W326" i="45"/>
  <c r="X326" i="45" s="1"/>
  <c r="BH19" i="17"/>
  <c r="BH14" i="17"/>
  <c r="BK21" i="17"/>
  <c r="BR15" i="17"/>
  <c r="BQ8" i="17"/>
  <c r="BH9" i="17"/>
  <c r="BT6" i="17"/>
  <c r="W238" i="45"/>
  <c r="X238" i="45" s="1"/>
  <c r="BP11" i="17"/>
  <c r="BH11" i="17"/>
  <c r="BN18" i="17"/>
  <c r="BK7" i="17"/>
  <c r="W271" i="45"/>
  <c r="X271" i="45" s="1"/>
  <c r="BR19" i="17"/>
  <c r="BL17" i="17"/>
  <c r="BR9" i="17"/>
  <c r="BN10" i="17"/>
  <c r="G10" i="12"/>
  <c r="BQ16" i="17"/>
  <c r="W279" i="45"/>
  <c r="X279" i="45" s="1"/>
  <c r="BS9" i="17"/>
  <c r="BK20" i="17"/>
  <c r="BK15" i="17"/>
  <c r="BX18" i="17"/>
  <c r="BG13" i="17"/>
  <c r="BQ10" i="17"/>
  <c r="BI9" i="17"/>
  <c r="BK9" i="17"/>
  <c r="BM14" i="17"/>
  <c r="BW16" i="17"/>
  <c r="BQ15" i="17"/>
  <c r="W273" i="45"/>
  <c r="X273" i="45" s="1"/>
  <c r="BK10" i="17"/>
  <c r="W258" i="45"/>
  <c r="X258" i="45" s="1"/>
  <c r="BR4" i="17"/>
  <c r="BL11" i="17"/>
  <c r="BK23" i="17"/>
  <c r="BT11" i="17"/>
  <c r="BS17" i="17"/>
  <c r="H6" i="10"/>
  <c r="BR16" i="17"/>
  <c r="BR11" i="17"/>
  <c r="BX17" i="17"/>
  <c r="BI7" i="17"/>
  <c r="BK6" i="17"/>
  <c r="W290" i="45"/>
  <c r="X290" i="45" s="1"/>
  <c r="W288" i="45"/>
  <c r="X288" i="45" s="1"/>
  <c r="W268" i="45"/>
  <c r="X268" i="45" s="1"/>
  <c r="BR12" i="17"/>
  <c r="BR6" i="17"/>
  <c r="BX4" i="17"/>
  <c r="BT13" i="17"/>
  <c r="BH23" i="17"/>
  <c r="BU13" i="17"/>
  <c r="BH15" i="17"/>
  <c r="BX23" i="17"/>
  <c r="BS7" i="17"/>
  <c r="BW14" i="17"/>
  <c r="BI5" i="17"/>
  <c r="BL23" i="17"/>
  <c r="BM23" i="17"/>
  <c r="BQ11" i="17"/>
  <c r="BJ6" i="17"/>
  <c r="BS12" i="17"/>
  <c r="BS5" i="17"/>
  <c r="BT23" i="17"/>
  <c r="BO11" i="17"/>
  <c r="W285" i="45"/>
  <c r="X285" i="45" s="1"/>
  <c r="BN14" i="17"/>
  <c r="BT17" i="17"/>
  <c r="BX9" i="17"/>
  <c r="BQ20" i="17"/>
  <c r="BW7" i="17"/>
  <c r="BS11" i="17"/>
  <c r="BV16" i="17"/>
  <c r="H13" i="15"/>
  <c r="BN7" i="17"/>
  <c r="W254" i="45"/>
  <c r="X254" i="45" s="1"/>
  <c r="BH8" i="17"/>
  <c r="BW10" i="17"/>
  <c r="BK12" i="17"/>
  <c r="BO7" i="17"/>
  <c r="BT14" i="17"/>
  <c r="BO12" i="17"/>
  <c r="BL7" i="17"/>
  <c r="BJ7" i="17"/>
  <c r="W237" i="45"/>
  <c r="X237" i="45" s="1"/>
  <c r="BS10" i="17"/>
  <c r="BU3" i="17"/>
  <c r="W794" i="45" l="1"/>
  <c r="X794" i="45" s="1"/>
  <c r="W122" i="45"/>
  <c r="X122" i="45" s="1"/>
  <c r="W131" i="45"/>
  <c r="X131" i="45" s="1"/>
  <c r="W110" i="45"/>
  <c r="X110" i="45" s="1"/>
  <c r="W127" i="45"/>
  <c r="X127" i="45" s="1"/>
  <c r="W121" i="45"/>
  <c r="X121" i="45" s="1"/>
  <c r="W225" i="45"/>
  <c r="X225" i="45" s="1"/>
  <c r="W154" i="45"/>
  <c r="X154" i="45" s="1"/>
  <c r="W153" i="45"/>
  <c r="X153" i="45" s="1"/>
  <c r="T4" i="25"/>
  <c r="W207" i="45"/>
  <c r="X207" i="45" s="1"/>
  <c r="W203" i="45"/>
  <c r="X203" i="45" s="1"/>
  <c r="W178" i="45"/>
  <c r="X178" i="45" s="1"/>
  <c r="W144" i="45"/>
  <c r="X144" i="45" s="1"/>
  <c r="T3" i="25"/>
  <c r="W206" i="45"/>
  <c r="X206" i="45" s="1"/>
  <c r="W230" i="45"/>
  <c r="X230" i="45" s="1"/>
  <c r="W201" i="45"/>
  <c r="X201" i="45" s="1"/>
  <c r="W174" i="45"/>
  <c r="X174" i="45" s="1"/>
  <c r="W159" i="45"/>
  <c r="X159" i="45" s="1"/>
  <c r="W189" i="45"/>
  <c r="X189" i="45" s="1"/>
  <c r="W182" i="45"/>
  <c r="X182" i="45" s="1"/>
  <c r="W177" i="45"/>
  <c r="X177" i="45" s="1"/>
  <c r="W187" i="45"/>
  <c r="X187" i="45" s="1"/>
  <c r="W234" i="45"/>
  <c r="X234" i="45" s="1"/>
  <c r="W140" i="45"/>
  <c r="X140" i="45" s="1"/>
  <c r="W137" i="45"/>
  <c r="X137" i="45" s="1"/>
  <c r="W152" i="45"/>
  <c r="X152" i="45" s="1"/>
  <c r="AA839" i="45"/>
  <c r="AB839" i="45" s="1"/>
  <c r="AA872" i="45"/>
  <c r="AB872" i="45" s="1"/>
  <c r="AA860" i="45"/>
  <c r="AB860" i="45" s="1"/>
  <c r="AA912" i="45"/>
  <c r="AB912" i="45" s="1"/>
  <c r="AA910" i="45"/>
  <c r="AB910" i="45" s="1"/>
  <c r="AA922" i="45"/>
  <c r="AB922" i="45" s="1"/>
  <c r="AA878" i="45"/>
  <c r="AB878" i="45" s="1"/>
  <c r="AA848" i="45"/>
  <c r="AB848" i="45" s="1"/>
  <c r="AA834" i="45"/>
  <c r="AB834" i="45" s="1"/>
  <c r="AA915" i="45"/>
  <c r="AB915" i="45" s="1"/>
  <c r="AA905" i="45"/>
  <c r="AB905" i="45" s="1"/>
  <c r="AA871" i="45"/>
  <c r="AB871" i="45" s="1"/>
  <c r="W855" i="45"/>
  <c r="X855" i="45" s="1"/>
  <c r="AA887" i="45"/>
  <c r="AB887" i="45" s="1"/>
  <c r="AA920" i="45"/>
  <c r="AB920" i="45" s="1"/>
  <c r="W882" i="45"/>
  <c r="X882" i="45" s="1"/>
  <c r="W904" i="45"/>
  <c r="X904" i="45" s="1"/>
  <c r="W930" i="45"/>
  <c r="X930" i="45" s="1"/>
  <c r="W888" i="45"/>
  <c r="X888" i="45" s="1"/>
  <c r="AA840" i="45"/>
  <c r="AB840" i="45" s="1"/>
  <c r="AA917" i="45"/>
  <c r="AB917" i="45" s="1"/>
  <c r="W886" i="45"/>
  <c r="X886" i="45" s="1"/>
  <c r="O6" i="25"/>
  <c r="AA936" i="45"/>
  <c r="AB936" i="45" s="1"/>
  <c r="AA894" i="45"/>
  <c r="AB894" i="45" s="1"/>
  <c r="W897" i="45"/>
  <c r="X897" i="45" s="1"/>
  <c r="K13" i="10"/>
  <c r="W938" i="45"/>
  <c r="X938" i="45" s="1"/>
  <c r="AA844" i="45"/>
  <c r="AB844" i="45" s="1"/>
  <c r="AA842" i="45"/>
  <c r="AB842" i="45" s="1"/>
  <c r="AA829" i="45"/>
  <c r="AB829" i="45" s="1"/>
  <c r="AA837" i="45"/>
  <c r="AB837" i="45" s="1"/>
  <c r="O8" i="25"/>
  <c r="AA934" i="45"/>
  <c r="AB934" i="45" s="1"/>
  <c r="O4" i="25"/>
  <c r="AA933" i="45"/>
  <c r="AB933" i="45" s="1"/>
  <c r="AA856" i="45"/>
  <c r="AB856" i="45" s="1"/>
  <c r="AA846" i="45"/>
  <c r="AB846" i="45" s="1"/>
  <c r="AA890" i="45"/>
  <c r="AB890" i="45" s="1"/>
  <c r="AA900" i="45"/>
  <c r="AB900" i="45" s="1"/>
  <c r="K6" i="10"/>
  <c r="W940" i="45"/>
  <c r="X940" i="45" s="1"/>
  <c r="W876" i="45"/>
  <c r="X876" i="45" s="1"/>
  <c r="W925" i="45"/>
  <c r="X925" i="45" s="1"/>
  <c r="AA857" i="45"/>
  <c r="AB857" i="45" s="1"/>
  <c r="AA892" i="45"/>
  <c r="AB892" i="45" s="1"/>
  <c r="W866" i="45"/>
  <c r="X866" i="45" s="1"/>
  <c r="AA913" i="45"/>
  <c r="AB913" i="45" s="1"/>
  <c r="AA845" i="45"/>
  <c r="AB845" i="45" s="1"/>
  <c r="AA901" i="45"/>
  <c r="AB901" i="45" s="1"/>
  <c r="W893" i="45"/>
  <c r="X893" i="45" s="1"/>
  <c r="AA849" i="45"/>
  <c r="AB849" i="45" s="1"/>
  <c r="AA854" i="45"/>
  <c r="AB854" i="45" s="1"/>
  <c r="AA874" i="45"/>
  <c r="AB874" i="45" s="1"/>
  <c r="AA889" i="45"/>
  <c r="AB889" i="45" s="1"/>
  <c r="AA931" i="45"/>
  <c r="AB931" i="45" s="1"/>
  <c r="W918" i="45"/>
  <c r="X918" i="45" s="1"/>
  <c r="W875" i="45"/>
  <c r="X875" i="45" s="1"/>
  <c r="AA895" i="45"/>
  <c r="AB895" i="45" s="1"/>
  <c r="AA909" i="45"/>
  <c r="AB909" i="45" s="1"/>
  <c r="AA881" i="45"/>
  <c r="AB881" i="45" s="1"/>
  <c r="W885" i="45"/>
  <c r="X885" i="45" s="1"/>
  <c r="AA883" i="45"/>
  <c r="AB883" i="45" s="1"/>
  <c r="AA830" i="45"/>
  <c r="AB830" i="45" s="1"/>
  <c r="AA911" i="45"/>
  <c r="AB911" i="45" s="1"/>
  <c r="W850" i="45"/>
  <c r="X850" i="45" s="1"/>
  <c r="AA861" i="45"/>
  <c r="AB861" i="45" s="1"/>
  <c r="AA832" i="45"/>
  <c r="AB832" i="45" s="1"/>
  <c r="AA836" i="45"/>
  <c r="AB836" i="45" s="1"/>
  <c r="AA927" i="45"/>
  <c r="AB927" i="45" s="1"/>
  <c r="AA863" i="45"/>
  <c r="AB863" i="45" s="1"/>
  <c r="AA908" i="45"/>
  <c r="AB908" i="45" s="1"/>
  <c r="AA914" i="45"/>
  <c r="AB914" i="45" s="1"/>
  <c r="AA929" i="45"/>
  <c r="AB929" i="45" s="1"/>
  <c r="W862" i="45"/>
  <c r="X862" i="45" s="1"/>
  <c r="AA919" i="45"/>
  <c r="AB919" i="45" s="1"/>
  <c r="AA852" i="45"/>
  <c r="AB852" i="45" s="1"/>
  <c r="AA838" i="45"/>
  <c r="AB838" i="45" s="1"/>
  <c r="AA864" i="45"/>
  <c r="AB864" i="45" s="1"/>
  <c r="AA833" i="45"/>
  <c r="AB833" i="45" s="1"/>
  <c r="AA869" i="45"/>
  <c r="AB869" i="45" s="1"/>
  <c r="AA851" i="45"/>
  <c r="AB851" i="45" s="1"/>
  <c r="AA906" i="45"/>
  <c r="AB906" i="45" s="1"/>
  <c r="AA870" i="45"/>
  <c r="AB870" i="45" s="1"/>
  <c r="AA928" i="45"/>
  <c r="AB928" i="45" s="1"/>
  <c r="AA903" i="45"/>
  <c r="AB903" i="45" s="1"/>
  <c r="W865" i="45"/>
  <c r="X865" i="45" s="1"/>
  <c r="AA841" i="45"/>
  <c r="AB841" i="45" s="1"/>
  <c r="AA867" i="45"/>
  <c r="AB867" i="45" s="1"/>
  <c r="W859" i="45"/>
  <c r="X859" i="45" s="1"/>
  <c r="AA926" i="45"/>
  <c r="AB926" i="45" s="1"/>
  <c r="AA891" i="45"/>
  <c r="AB891" i="45" s="1"/>
  <c r="AA896" i="45"/>
  <c r="AB896" i="45" s="1"/>
  <c r="AA899" i="45"/>
  <c r="AB899" i="45" s="1"/>
  <c r="AA853" i="45"/>
  <c r="AB853" i="45" s="1"/>
  <c r="O7" i="25"/>
  <c r="AA937" i="45"/>
  <c r="AB937" i="45" s="1"/>
  <c r="W835" i="45"/>
  <c r="X835" i="45" s="1"/>
  <c r="W884" i="45"/>
  <c r="X884" i="45" s="1"/>
  <c r="AA907" i="45"/>
  <c r="AB907" i="45" s="1"/>
  <c r="AA880" i="45"/>
  <c r="AB880" i="45" s="1"/>
  <c r="AA902" i="45"/>
  <c r="AB902" i="45" s="1"/>
  <c r="AA923" i="45"/>
  <c r="AB923" i="45" s="1"/>
  <c r="W916" i="45"/>
  <c r="X916" i="45" s="1"/>
  <c r="AA847" i="45"/>
  <c r="AB847" i="45" s="1"/>
  <c r="O5" i="25"/>
  <c r="AA939" i="45"/>
  <c r="AB939" i="45" s="1"/>
  <c r="W924" i="45"/>
  <c r="X924" i="45" s="1"/>
  <c r="AA858" i="45"/>
  <c r="AB858" i="45" s="1"/>
  <c r="AA879" i="45"/>
  <c r="AB879" i="45" s="1"/>
  <c r="AA831" i="45"/>
  <c r="AB831" i="45" s="1"/>
  <c r="AA843" i="45"/>
  <c r="AB843" i="45" s="1"/>
  <c r="AA868" i="45"/>
  <c r="AB868" i="45" s="1"/>
  <c r="O3" i="25"/>
  <c r="AA935" i="45"/>
  <c r="AB935" i="45" s="1"/>
  <c r="W873" i="45"/>
  <c r="X873" i="45" s="1"/>
  <c r="AA898" i="45"/>
  <c r="AB898" i="45" s="1"/>
  <c r="AA921" i="45"/>
  <c r="AB921" i="45" s="1"/>
  <c r="W877" i="45"/>
  <c r="X877" i="45" s="1"/>
  <c r="AA932" i="45"/>
  <c r="AB932" i="45" s="1"/>
  <c r="AA1157" i="45"/>
  <c r="AB1157" i="45" s="1"/>
  <c r="AA1165" i="45"/>
  <c r="AB1165" i="45" s="1"/>
  <c r="AA1171" i="45"/>
  <c r="AB1171" i="45" s="1"/>
  <c r="AA1156" i="45"/>
  <c r="AB1156" i="45" s="1"/>
  <c r="AA1166" i="45"/>
  <c r="AB1166" i="45" s="1"/>
  <c r="AA1204" i="45"/>
  <c r="AB1204" i="45" s="1"/>
  <c r="W1180" i="45"/>
  <c r="X1180" i="45" s="1"/>
  <c r="AA1174" i="45"/>
  <c r="AB1174" i="45" s="1"/>
  <c r="AA1210" i="45"/>
  <c r="AB1210" i="45" s="1"/>
  <c r="AA1203" i="45"/>
  <c r="AB1203" i="45" s="1"/>
  <c r="AA1163" i="45"/>
  <c r="AB1163" i="45" s="1"/>
  <c r="AA1159" i="45"/>
  <c r="AB1159" i="45" s="1"/>
  <c r="AA1160" i="45"/>
  <c r="AB1160" i="45" s="1"/>
  <c r="AA1182" i="45"/>
  <c r="AB1182" i="45" s="1"/>
  <c r="AA1212" i="45"/>
  <c r="AB1212" i="45" s="1"/>
  <c r="AA1170" i="45"/>
  <c r="AB1170" i="45" s="1"/>
  <c r="AA1187" i="45"/>
  <c r="AB1187" i="45" s="1"/>
  <c r="AA1202" i="45"/>
  <c r="AB1202" i="45" s="1"/>
  <c r="AA1195" i="45"/>
  <c r="AB1195" i="45" s="1"/>
  <c r="AA1200" i="45"/>
  <c r="AB1200" i="45" s="1"/>
  <c r="AA1209" i="45"/>
  <c r="AB1209" i="45" s="1"/>
  <c r="AA1158" i="45"/>
  <c r="AB1158" i="45" s="1"/>
  <c r="AA1175" i="45"/>
  <c r="AB1175" i="45" s="1"/>
  <c r="AA1192" i="45"/>
  <c r="AB1192" i="45" s="1"/>
  <c r="AA1190" i="45"/>
  <c r="AB1190" i="45" s="1"/>
  <c r="AA1152" i="45"/>
  <c r="AB1152" i="45" s="1"/>
  <c r="AA1161" i="45"/>
  <c r="AB1161" i="45" s="1"/>
  <c r="AA1185" i="45"/>
  <c r="AB1185" i="45" s="1"/>
  <c r="AA1207" i="45"/>
  <c r="AB1207" i="45" s="1"/>
  <c r="AA1181" i="45"/>
  <c r="AB1181" i="45" s="1"/>
  <c r="AA1177" i="45"/>
  <c r="AB1177" i="45" s="1"/>
  <c r="W1169" i="45"/>
  <c r="X1169" i="45" s="1"/>
  <c r="W1178" i="45"/>
  <c r="X1178" i="45" s="1"/>
  <c r="AA1194" i="45"/>
  <c r="AB1194" i="45" s="1"/>
  <c r="AA1216" i="45"/>
  <c r="AB1216" i="45" s="1"/>
  <c r="AA1154" i="45"/>
  <c r="AB1154" i="45" s="1"/>
  <c r="W1186" i="45"/>
  <c r="X1186" i="45" s="1"/>
  <c r="AA1214" i="45"/>
  <c r="AB1214" i="45" s="1"/>
  <c r="AA1208" i="45"/>
  <c r="AB1208" i="45" s="1"/>
  <c r="AA1191" i="45"/>
  <c r="AB1191" i="45" s="1"/>
  <c r="AA1188" i="45"/>
  <c r="AB1188" i="45" s="1"/>
  <c r="AA1183" i="45"/>
  <c r="AB1183" i="45" s="1"/>
  <c r="AA1153" i="45"/>
  <c r="AB1153" i="45" s="1"/>
  <c r="W1220" i="45"/>
  <c r="X1220" i="45" s="1"/>
  <c r="AA1215" i="45"/>
  <c r="AB1215" i="45" s="1"/>
  <c r="AA1199" i="45"/>
  <c r="AB1199" i="45" s="1"/>
  <c r="AA1218" i="45"/>
  <c r="AB1218" i="45" s="1"/>
  <c r="W1206" i="45"/>
  <c r="X1206" i="45" s="1"/>
  <c r="AA1217" i="45"/>
  <c r="AB1217" i="45" s="1"/>
  <c r="AA1172" i="45"/>
  <c r="AB1172" i="45" s="1"/>
  <c r="AA1197" i="45"/>
  <c r="AB1197" i="45" s="1"/>
  <c r="AA1167" i="45"/>
  <c r="AB1167" i="45" s="1"/>
  <c r="AA1213" i="45"/>
  <c r="AB1213" i="45" s="1"/>
  <c r="AA1193" i="45"/>
  <c r="AB1193" i="45" s="1"/>
  <c r="AA1219" i="45"/>
  <c r="AB1219" i="45" s="1"/>
  <c r="AA1184" i="45"/>
  <c r="AB1184" i="45" s="1"/>
  <c r="AA1196" i="45"/>
  <c r="AB1196" i="45" s="1"/>
  <c r="W1168" i="45"/>
  <c r="X1168" i="45" s="1"/>
  <c r="AA1164" i="45"/>
  <c r="AB1164" i="45" s="1"/>
  <c r="AA1173" i="45"/>
  <c r="AB1173" i="45" s="1"/>
  <c r="AA1155" i="45"/>
  <c r="AB1155" i="45" s="1"/>
  <c r="K13" i="15"/>
  <c r="W1205" i="45"/>
  <c r="X1205" i="45" s="1"/>
  <c r="AA1162" i="45"/>
  <c r="AB1162" i="45" s="1"/>
  <c r="AA1179" i="45"/>
  <c r="AB1179" i="45" s="1"/>
  <c r="AA1211" i="45"/>
  <c r="AB1211" i="45" s="1"/>
  <c r="AA1176" i="45"/>
  <c r="AB1176" i="45" s="1"/>
  <c r="AA1189" i="45"/>
  <c r="AB1189" i="45" s="1"/>
  <c r="AA1201" i="45"/>
  <c r="AB1201" i="45" s="1"/>
  <c r="AA1198" i="45"/>
  <c r="AB1198" i="45" s="1"/>
  <c r="W1134" i="45"/>
  <c r="X1134" i="45" s="1"/>
  <c r="W1064" i="45"/>
  <c r="X1064" i="45" s="1"/>
  <c r="W1061" i="45"/>
  <c r="X1061" i="45" s="1"/>
  <c r="W1068" i="45"/>
  <c r="X1068" i="45" s="1"/>
  <c r="W1066" i="45"/>
  <c r="X1066" i="45" s="1"/>
  <c r="W1119" i="45"/>
  <c r="X1119" i="45" s="1"/>
  <c r="W1096" i="45"/>
  <c r="X1096" i="45" s="1"/>
  <c r="Q9" i="25"/>
  <c r="W1128" i="45"/>
  <c r="X1128" i="45" s="1"/>
  <c r="W1115" i="45"/>
  <c r="X1115" i="45" s="1"/>
  <c r="W1113" i="45"/>
  <c r="X1113" i="45" s="1"/>
  <c r="W1070" i="45"/>
  <c r="X1070" i="45" s="1"/>
  <c r="W1074" i="45"/>
  <c r="X1074" i="45" s="1"/>
  <c r="Q6" i="25"/>
  <c r="W1126" i="45"/>
  <c r="X1126" i="45" s="1"/>
  <c r="W1076" i="45"/>
  <c r="X1076" i="45" s="1"/>
  <c r="W1117" i="45"/>
  <c r="X1117" i="45" s="1"/>
  <c r="W1073" i="45"/>
  <c r="X1073" i="45" s="1"/>
  <c r="W1100" i="45"/>
  <c r="X1100" i="45" s="1"/>
  <c r="W1142" i="45"/>
  <c r="X1142" i="45" s="1"/>
  <c r="W1143" i="45"/>
  <c r="X1143" i="45" s="1"/>
  <c r="W1151" i="45"/>
  <c r="X1151" i="45" s="1"/>
  <c r="W1106" i="45"/>
  <c r="X1106" i="45" s="1"/>
  <c r="W1107" i="45"/>
  <c r="X1107" i="45" s="1"/>
  <c r="W1056" i="45"/>
  <c r="X1056" i="45" s="1"/>
  <c r="AA960" i="45"/>
  <c r="AB960" i="45" s="1"/>
  <c r="AA1019" i="45"/>
  <c r="AB1019" i="45" s="1"/>
  <c r="W979" i="45"/>
  <c r="X979" i="45" s="1"/>
  <c r="AA981" i="45"/>
  <c r="AB981" i="45" s="1"/>
  <c r="AA1000" i="45"/>
  <c r="AB1000" i="45" s="1"/>
  <c r="W1021" i="45"/>
  <c r="X1021" i="45" s="1"/>
  <c r="AA1043" i="45"/>
  <c r="AB1043" i="45" s="1"/>
  <c r="AA1002" i="45"/>
  <c r="AB1002" i="45" s="1"/>
  <c r="W1003" i="45"/>
  <c r="X1003" i="45" s="1"/>
  <c r="W962" i="45"/>
  <c r="X962" i="45" s="1"/>
  <c r="AA1042" i="45"/>
  <c r="AB1042" i="45" s="1"/>
  <c r="AA1027" i="45"/>
  <c r="AB1027" i="45" s="1"/>
  <c r="W1022" i="45"/>
  <c r="X1022" i="45" s="1"/>
  <c r="W1030" i="45"/>
  <c r="X1030" i="45" s="1"/>
  <c r="AA1046" i="45"/>
  <c r="AB1046" i="45" s="1"/>
  <c r="AA969" i="45"/>
  <c r="AB969" i="45" s="1"/>
  <c r="W984" i="45"/>
  <c r="X984" i="45" s="1"/>
  <c r="P9" i="25"/>
  <c r="AA957" i="45"/>
  <c r="AB957" i="45" s="1"/>
  <c r="AA1026" i="45"/>
  <c r="AB1026" i="45" s="1"/>
  <c r="K10" i="11"/>
  <c r="W952" i="45"/>
  <c r="X952" i="45" s="1"/>
  <c r="P3" i="25"/>
  <c r="AA951" i="45"/>
  <c r="AB951" i="45" s="1"/>
  <c r="AA1034" i="45"/>
  <c r="AB1034" i="45" s="1"/>
  <c r="W1009" i="45"/>
  <c r="X1009" i="45" s="1"/>
  <c r="AA1039" i="45"/>
  <c r="AB1039" i="45" s="1"/>
  <c r="AA944" i="45"/>
  <c r="AB944" i="45" s="1"/>
  <c r="AA1018" i="45"/>
  <c r="AB1018" i="45" s="1"/>
  <c r="AA992" i="45"/>
  <c r="AB992" i="45" s="1"/>
  <c r="AA999" i="45"/>
  <c r="AB999" i="45" s="1"/>
  <c r="AA1041" i="45"/>
  <c r="AB1041" i="45" s="1"/>
  <c r="W1005" i="45"/>
  <c r="X1005" i="45" s="1"/>
  <c r="AA989" i="45"/>
  <c r="AB989" i="45" s="1"/>
  <c r="AA1024" i="45"/>
  <c r="AB1024" i="45" s="1"/>
  <c r="K9" i="11"/>
  <c r="W954" i="45"/>
  <c r="X954" i="45" s="1"/>
  <c r="AA949" i="45"/>
  <c r="AB949" i="45" s="1"/>
  <c r="W945" i="45"/>
  <c r="X945" i="45" s="1"/>
  <c r="W1001" i="45"/>
  <c r="X1001" i="45" s="1"/>
  <c r="AA1035" i="45"/>
  <c r="AB1035" i="45" s="1"/>
  <c r="W1014" i="45"/>
  <c r="X1014" i="45" s="1"/>
  <c r="AA986" i="45"/>
  <c r="AB986" i="45" s="1"/>
  <c r="AA998" i="45"/>
  <c r="AB998" i="45" s="1"/>
  <c r="AA990" i="45"/>
  <c r="AB990" i="45" s="1"/>
  <c r="W982" i="45"/>
  <c r="X982" i="45" s="1"/>
  <c r="AA1050" i="45"/>
  <c r="AB1050" i="45" s="1"/>
  <c r="AA1015" i="45"/>
  <c r="AB1015" i="45" s="1"/>
  <c r="W983" i="45"/>
  <c r="X983" i="45" s="1"/>
  <c r="W959" i="45"/>
  <c r="X959" i="45" s="1"/>
  <c r="AA1006" i="45"/>
  <c r="AB1006" i="45" s="1"/>
  <c r="AA1028" i="45"/>
  <c r="AB1028" i="45" s="1"/>
  <c r="AA973" i="45"/>
  <c r="AB973" i="45" s="1"/>
  <c r="AA988" i="45"/>
  <c r="AB988" i="45" s="1"/>
  <c r="AA1012" i="45"/>
  <c r="AB1012" i="45" s="1"/>
  <c r="W1047" i="45"/>
  <c r="X1047" i="45" s="1"/>
  <c r="AA1016" i="45"/>
  <c r="AB1016" i="45" s="1"/>
  <c r="W1010" i="45"/>
  <c r="X1010" i="45" s="1"/>
  <c r="AA1045" i="45"/>
  <c r="AB1045" i="45" s="1"/>
  <c r="AA980" i="45"/>
  <c r="AB980" i="45" s="1"/>
  <c r="W964" i="45"/>
  <c r="X964" i="45" s="1"/>
  <c r="W966" i="45"/>
  <c r="X966" i="45" s="1"/>
  <c r="AA1036" i="45"/>
  <c r="AB1036" i="45" s="1"/>
  <c r="AA1011" i="45"/>
  <c r="AB1011" i="45" s="1"/>
  <c r="AA1008" i="45"/>
  <c r="AB1008" i="45" s="1"/>
  <c r="AA995" i="45"/>
  <c r="AB995" i="45" s="1"/>
  <c r="W1037" i="45"/>
  <c r="X1037" i="45" s="1"/>
  <c r="W971" i="45"/>
  <c r="X971" i="45" s="1"/>
  <c r="AA1029" i="45"/>
  <c r="AB1029" i="45" s="1"/>
  <c r="AA977" i="45"/>
  <c r="AB977" i="45" s="1"/>
  <c r="AA991" i="45"/>
  <c r="AB991" i="45" s="1"/>
  <c r="AA996" i="45"/>
  <c r="AB996" i="45" s="1"/>
  <c r="AA965" i="45"/>
  <c r="AB965" i="45" s="1"/>
  <c r="AA967" i="45"/>
  <c r="AB967" i="45" s="1"/>
  <c r="W968" i="45"/>
  <c r="X968" i="45" s="1"/>
  <c r="AA1032" i="45"/>
  <c r="AB1032" i="45" s="1"/>
  <c r="W1031" i="45"/>
  <c r="X1031" i="45" s="1"/>
  <c r="W1017" i="45"/>
  <c r="X1017" i="45" s="1"/>
  <c r="AA1013" i="45"/>
  <c r="AB1013" i="45" s="1"/>
  <c r="AA941" i="45"/>
  <c r="AB941" i="45" s="1"/>
  <c r="W975" i="45"/>
  <c r="X975" i="45" s="1"/>
  <c r="AA963" i="45"/>
  <c r="AB963" i="45" s="1"/>
  <c r="P8" i="25"/>
  <c r="AA956" i="45"/>
  <c r="AB956" i="45" s="1"/>
  <c r="AA961" i="45"/>
  <c r="AB961" i="45" s="1"/>
  <c r="AA987" i="45"/>
  <c r="AB987" i="45" s="1"/>
  <c r="AA1023" i="45"/>
  <c r="AB1023" i="45" s="1"/>
  <c r="W993" i="45"/>
  <c r="X993" i="45" s="1"/>
  <c r="W1044" i="45"/>
  <c r="X1044" i="45" s="1"/>
  <c r="W943" i="45"/>
  <c r="X943" i="45" s="1"/>
  <c r="AA1038" i="45"/>
  <c r="AB1038" i="45" s="1"/>
  <c r="AA1004" i="45"/>
  <c r="AB1004" i="45" s="1"/>
  <c r="W948" i="45"/>
  <c r="X948" i="45" s="1"/>
  <c r="AA985" i="45"/>
  <c r="AB985" i="45" s="1"/>
  <c r="AA946" i="45"/>
  <c r="AB946" i="45" s="1"/>
  <c r="W994" i="45"/>
  <c r="X994" i="45" s="1"/>
  <c r="AA970" i="45"/>
  <c r="AB970" i="45" s="1"/>
  <c r="K6" i="11"/>
  <c r="W955" i="45"/>
  <c r="X955" i="45" s="1"/>
  <c r="W1049" i="45"/>
  <c r="X1049" i="45" s="1"/>
  <c r="AA942" i="45"/>
  <c r="AB942" i="45" s="1"/>
  <c r="AA1051" i="45"/>
  <c r="AB1051" i="45" s="1"/>
  <c r="AA950" i="45"/>
  <c r="AB950" i="45" s="1"/>
  <c r="AA1007" i="45"/>
  <c r="AB1007" i="45" s="1"/>
  <c r="AA947" i="45"/>
  <c r="AB947" i="45" s="1"/>
  <c r="AA1025" i="45"/>
  <c r="AB1025" i="45" s="1"/>
  <c r="AA1033" i="45"/>
  <c r="AB1033" i="45" s="1"/>
  <c r="AA1048" i="45"/>
  <c r="AB1048" i="45" s="1"/>
  <c r="K11" i="11"/>
  <c r="W958" i="45"/>
  <c r="X958" i="45" s="1"/>
  <c r="W997" i="45"/>
  <c r="X997" i="45" s="1"/>
  <c r="AA978" i="45"/>
  <c r="AB978" i="45" s="1"/>
  <c r="P4" i="25"/>
  <c r="AA953" i="45"/>
  <c r="AB953" i="45" s="1"/>
  <c r="W1052" i="45"/>
  <c r="X1052" i="45" s="1"/>
  <c r="W976" i="45"/>
  <c r="X976" i="45" s="1"/>
  <c r="AA1040" i="45"/>
  <c r="AB1040" i="45" s="1"/>
  <c r="AA1020" i="45"/>
  <c r="AB1020" i="45" s="1"/>
  <c r="AA972" i="45"/>
  <c r="AB972" i="45" s="1"/>
  <c r="AA974" i="45"/>
  <c r="AB974" i="45" s="1"/>
  <c r="W1535" i="45"/>
  <c r="X1535" i="45" s="1"/>
  <c r="W1527" i="45"/>
  <c r="X1527" i="45" s="1"/>
  <c r="W1460" i="45"/>
  <c r="X1460" i="45" s="1"/>
  <c r="W1516" i="45"/>
  <c r="X1516" i="45" s="1"/>
  <c r="W1470" i="45"/>
  <c r="X1470" i="45" s="1"/>
  <c r="W1446" i="45"/>
  <c r="X1446" i="45" s="1"/>
  <c r="W1546" i="45"/>
  <c r="X1546" i="45" s="1"/>
  <c r="W1452" i="45"/>
  <c r="X1452" i="45" s="1"/>
  <c r="W1507" i="45"/>
  <c r="X1507" i="45" s="1"/>
  <c r="W1457" i="45"/>
  <c r="X1457" i="45" s="1"/>
  <c r="W1453" i="45"/>
  <c r="X1453" i="45" s="1"/>
  <c r="W1488" i="45"/>
  <c r="X1488" i="45" s="1"/>
  <c r="W1528" i="45"/>
  <c r="X1528" i="45" s="1"/>
  <c r="W1456" i="45"/>
  <c r="X1456" i="45" s="1"/>
  <c r="W1479" i="45"/>
  <c r="X1479" i="45" s="1"/>
  <c r="W1506" i="45"/>
  <c r="X1506" i="45" s="1"/>
  <c r="W1475" i="45"/>
  <c r="X1475" i="45" s="1"/>
  <c r="W1551" i="45"/>
  <c r="X1551" i="45" s="1"/>
  <c r="W1501" i="45"/>
  <c r="X1501" i="45" s="1"/>
  <c r="W1486" i="45"/>
  <c r="X1486" i="45" s="1"/>
  <c r="W1529" i="45"/>
  <c r="X1529" i="45" s="1"/>
  <c r="W1491" i="45"/>
  <c r="X1491" i="45" s="1"/>
  <c r="W1472" i="45"/>
  <c r="X1472" i="45" s="1"/>
  <c r="W807" i="45"/>
  <c r="X807" i="45" s="1"/>
  <c r="W1473" i="45"/>
  <c r="X1473" i="45" s="1"/>
  <c r="W1498" i="45"/>
  <c r="X1498" i="45" s="1"/>
  <c r="W1544" i="45"/>
  <c r="X1544" i="45" s="1"/>
  <c r="W1539" i="45"/>
  <c r="X1539" i="45" s="1"/>
  <c r="N6" i="25"/>
  <c r="W1523" i="45"/>
  <c r="X1523" i="45" s="1"/>
  <c r="W1532" i="45"/>
  <c r="X1532" i="45" s="1"/>
  <c r="W1458" i="45"/>
  <c r="X1458" i="45" s="1"/>
  <c r="W1490" i="45"/>
  <c r="X1490" i="45" s="1"/>
  <c r="W1530" i="45"/>
  <c r="X1530" i="45" s="1"/>
  <c r="W1550" i="45"/>
  <c r="X1550" i="45" s="1"/>
  <c r="W1533" i="45"/>
  <c r="X1533" i="45" s="1"/>
  <c r="W1585" i="45"/>
  <c r="X1585" i="45" s="1"/>
  <c r="W1619" i="45"/>
  <c r="X1619" i="45" s="1"/>
  <c r="W1591" i="45"/>
  <c r="X1591" i="45" s="1"/>
  <c r="W1582" i="45"/>
  <c r="X1582" i="45" s="1"/>
  <c r="W1618" i="45"/>
  <c r="X1618" i="45" s="1"/>
  <c r="W1636" i="45"/>
  <c r="X1636" i="45" s="1"/>
  <c r="W1581" i="45"/>
  <c r="X1581" i="45" s="1"/>
  <c r="W1647" i="45"/>
  <c r="X1647" i="45" s="1"/>
  <c r="U6" i="25"/>
  <c r="W1630" i="45"/>
  <c r="X1630" i="45" s="1"/>
  <c r="W1645" i="45"/>
  <c r="X1645" i="45" s="1"/>
  <c r="W1653" i="45"/>
  <c r="X1653" i="45" s="1"/>
  <c r="W1651" i="45"/>
  <c r="X1651" i="45" s="1"/>
  <c r="W1654" i="45"/>
  <c r="X1654" i="45" s="1"/>
  <c r="W1637" i="45"/>
  <c r="X1637" i="45" s="1"/>
  <c r="W1553" i="45"/>
  <c r="X1553" i="45" s="1"/>
  <c r="W1639" i="45"/>
  <c r="X1639" i="45" s="1"/>
  <c r="W1584" i="45"/>
  <c r="X1584" i="45" s="1"/>
  <c r="U7" i="25"/>
  <c r="W1631" i="45"/>
  <c r="X1631" i="45" s="1"/>
  <c r="W1616" i="45"/>
  <c r="X1616" i="45" s="1"/>
  <c r="W1580" i="45"/>
  <c r="X1580" i="45" s="1"/>
  <c r="W1572" i="45"/>
  <c r="X1572" i="45" s="1"/>
  <c r="W1601" i="45"/>
  <c r="X1601" i="45" s="1"/>
  <c r="W1568" i="45"/>
  <c r="X1568" i="45" s="1"/>
  <c r="W1622" i="45"/>
  <c r="X1622" i="45" s="1"/>
  <c r="W1592" i="45"/>
  <c r="X1592" i="45" s="1"/>
  <c r="W1640" i="45"/>
  <c r="X1640" i="45" s="1"/>
  <c r="W1644" i="45"/>
  <c r="X1644" i="45" s="1"/>
  <c r="W1599" i="45"/>
  <c r="X1599" i="45" s="1"/>
  <c r="W1590" i="45"/>
  <c r="X1590" i="45" s="1"/>
  <c r="W1593" i="45"/>
  <c r="X1593" i="45" s="1"/>
  <c r="W1562" i="45"/>
  <c r="X1562" i="45" s="1"/>
  <c r="W1648" i="45"/>
  <c r="X1648" i="45" s="1"/>
  <c r="W1614" i="45"/>
  <c r="X1614" i="45" s="1"/>
  <c r="W1638" i="45"/>
  <c r="X1638" i="45" s="1"/>
  <c r="W1588" i="45"/>
  <c r="X1588" i="45" s="1"/>
  <c r="W1643" i="45"/>
  <c r="X1643" i="45" s="1"/>
  <c r="W1579" i="45"/>
  <c r="X1579" i="45" s="1"/>
  <c r="W1587" i="45"/>
  <c r="X1587" i="45" s="1"/>
  <c r="W1595" i="45"/>
  <c r="X1595" i="45" s="1"/>
  <c r="W1649" i="45"/>
  <c r="X1649" i="45" s="1"/>
  <c r="W1552" i="45"/>
  <c r="X1552" i="45" s="1"/>
  <c r="W1556" i="45"/>
  <c r="X1556" i="45" s="1"/>
  <c r="W1612" i="45"/>
  <c r="X1612" i="45" s="1"/>
  <c r="W1576" i="45"/>
  <c r="X1576" i="45" s="1"/>
  <c r="W1602" i="45"/>
  <c r="X1602" i="45" s="1"/>
  <c r="W1594" i="45"/>
  <c r="X1594" i="45" s="1"/>
  <c r="W1656" i="45"/>
  <c r="X1656" i="45" s="1"/>
  <c r="W1627" i="45"/>
  <c r="X1627" i="45" s="1"/>
  <c r="W1563" i="45"/>
  <c r="X1563" i="45" s="1"/>
  <c r="W1589" i="45"/>
  <c r="X1589" i="45" s="1"/>
  <c r="W1567" i="45"/>
  <c r="X1567" i="45" s="1"/>
  <c r="W1578" i="45"/>
  <c r="X1578" i="45" s="1"/>
  <c r="W1658" i="45"/>
  <c r="X1658" i="45" s="1"/>
  <c r="W1574" i="45"/>
  <c r="X1574" i="45" s="1"/>
  <c r="W1597" i="45"/>
  <c r="X1597" i="45" s="1"/>
  <c r="W1564" i="45"/>
  <c r="X1564" i="45" s="1"/>
  <c r="U4" i="25"/>
  <c r="W1629" i="45"/>
  <c r="X1629" i="45" s="1"/>
  <c r="W1586" i="45"/>
  <c r="X1586" i="45" s="1"/>
  <c r="W1604" i="45"/>
  <c r="X1604" i="45" s="1"/>
  <c r="W1652" i="45"/>
  <c r="X1652" i="45" s="1"/>
  <c r="W1655" i="45"/>
  <c r="X1655" i="45" s="1"/>
  <c r="W1583" i="45"/>
  <c r="X1583" i="45" s="1"/>
  <c r="W1606" i="45"/>
  <c r="X1606" i="45" s="1"/>
  <c r="W1555" i="45"/>
  <c r="X1555" i="45" s="1"/>
  <c r="W1573" i="45"/>
  <c r="X1573" i="45" s="1"/>
  <c r="W1635" i="45"/>
  <c r="X1635" i="45" s="1"/>
  <c r="W1650" i="45"/>
  <c r="X1650" i="45" s="1"/>
  <c r="W1561" i="45"/>
  <c r="X1561" i="45" s="1"/>
  <c r="W1577" i="45"/>
  <c r="X1577" i="45" s="1"/>
  <c r="W1565" i="45"/>
  <c r="X1565" i="45" s="1"/>
  <c r="W1657" i="45"/>
  <c r="X1657" i="45" s="1"/>
  <c r="W1554" i="45"/>
  <c r="X1554" i="45" s="1"/>
  <c r="W1559" i="45"/>
  <c r="X1559" i="45" s="1"/>
  <c r="W1617" i="45"/>
  <c r="X1617" i="45" s="1"/>
  <c r="W1609" i="45"/>
  <c r="X1609" i="45" s="1"/>
  <c r="W1569" i="45"/>
  <c r="X1569" i="45" s="1"/>
  <c r="W1566" i="45"/>
  <c r="X1566" i="45" s="1"/>
  <c r="W1603" i="45"/>
  <c r="X1603" i="45" s="1"/>
  <c r="W1570" i="45"/>
  <c r="X1570" i="45" s="1"/>
  <c r="W1623" i="45"/>
  <c r="X1623" i="45" s="1"/>
  <c r="W1610" i="45"/>
  <c r="X1610" i="45" s="1"/>
  <c r="W1571" i="45"/>
  <c r="X1571" i="45" s="1"/>
  <c r="W1634" i="45"/>
  <c r="X1634" i="45" s="1"/>
  <c r="W1642" i="45"/>
  <c r="X1642" i="45" s="1"/>
  <c r="W1596" i="45"/>
  <c r="X1596" i="45" s="1"/>
  <c r="W1605" i="45"/>
  <c r="X1605" i="45" s="1"/>
  <c r="W1641" i="45"/>
  <c r="X1641" i="45" s="1"/>
  <c r="W1598" i="45"/>
  <c r="X1598" i="45" s="1"/>
  <c r="W1613" i="45"/>
  <c r="X1613" i="45" s="1"/>
  <c r="W1557" i="45"/>
  <c r="X1557" i="45" s="1"/>
  <c r="U8" i="25"/>
  <c r="W1632" i="45"/>
  <c r="X1632" i="45" s="1"/>
  <c r="W1558" i="45"/>
  <c r="X1558" i="45" s="1"/>
  <c r="W1646" i="45"/>
  <c r="X1646" i="45" s="1"/>
  <c r="U9" i="25"/>
  <c r="W1633" i="45"/>
  <c r="X1633" i="45" s="1"/>
  <c r="W1624" i="45"/>
  <c r="X1624" i="45" s="1"/>
  <c r="W1626" i="45"/>
  <c r="X1626" i="45" s="1"/>
  <c r="W1615" i="45"/>
  <c r="X1615" i="45" s="1"/>
  <c r="W1621" i="45"/>
  <c r="X1621" i="45" s="1"/>
  <c r="W1607" i="45"/>
  <c r="X1607" i="45" s="1"/>
  <c r="W1611" i="45"/>
  <c r="X1611" i="45" s="1"/>
  <c r="W1608" i="45"/>
  <c r="X1608" i="45" s="1"/>
  <c r="W1575" i="45"/>
  <c r="X1575" i="45" s="1"/>
  <c r="W785" i="45"/>
  <c r="X785" i="45" s="1"/>
  <c r="W789" i="45"/>
  <c r="X789" i="45" s="1"/>
  <c r="W812" i="45"/>
  <c r="X812" i="45" s="1"/>
  <c r="W791" i="45"/>
  <c r="X791" i="45" s="1"/>
  <c r="W793" i="45"/>
  <c r="X793" i="45" s="1"/>
  <c r="W820" i="45"/>
  <c r="X820" i="45" s="1"/>
  <c r="W806" i="45"/>
  <c r="X806" i="45" s="1"/>
  <c r="W802" i="45"/>
  <c r="X802" i="45" s="1"/>
  <c r="K3" i="25"/>
  <c r="W770" i="45"/>
  <c r="X770" i="45" s="1"/>
  <c r="W707" i="45"/>
  <c r="X707" i="45" s="1"/>
  <c r="W732" i="45"/>
  <c r="X732" i="45" s="1"/>
  <c r="W572" i="45"/>
  <c r="X572" i="45" s="1"/>
  <c r="W695" i="45"/>
  <c r="X695" i="45" s="1"/>
  <c r="W773" i="45"/>
  <c r="X773" i="45" s="1"/>
  <c r="W747" i="45"/>
  <c r="X747" i="45" s="1"/>
  <c r="W701" i="45"/>
  <c r="X701" i="45" s="1"/>
  <c r="K7" i="25"/>
  <c r="W696" i="45"/>
  <c r="X696" i="45" s="1"/>
  <c r="W564" i="45"/>
  <c r="X564" i="45" s="1"/>
  <c r="K5" i="25"/>
  <c r="W781" i="45"/>
  <c r="X781" i="45" s="1"/>
  <c r="W715" i="45"/>
  <c r="X715" i="45" s="1"/>
  <c r="W718" i="45"/>
  <c r="X718" i="45" s="1"/>
  <c r="W578" i="45"/>
  <c r="X578" i="45" s="1"/>
  <c r="W708" i="45"/>
  <c r="X708" i="45" s="1"/>
  <c r="W722" i="45"/>
  <c r="X722" i="45" s="1"/>
  <c r="W575" i="45"/>
  <c r="X575" i="45" s="1"/>
  <c r="W750" i="45"/>
  <c r="X750" i="45" s="1"/>
  <c r="W721" i="45"/>
  <c r="X721" i="45" s="1"/>
  <c r="W764" i="45"/>
  <c r="X764" i="45" s="1"/>
  <c r="W706" i="45"/>
  <c r="X706" i="45" s="1"/>
  <c r="W565" i="45"/>
  <c r="X565" i="45" s="1"/>
  <c r="W729" i="45"/>
  <c r="X729" i="45" s="1"/>
  <c r="W712" i="45"/>
  <c r="X712" i="45" s="1"/>
  <c r="W744" i="45"/>
  <c r="X744" i="45" s="1"/>
  <c r="W727" i="45"/>
  <c r="X727" i="45" s="1"/>
  <c r="W745" i="45"/>
  <c r="X745" i="45" s="1"/>
  <c r="W761" i="45"/>
  <c r="X761" i="45" s="1"/>
  <c r="W724" i="45"/>
  <c r="X724" i="45" s="1"/>
  <c r="W752" i="45"/>
  <c r="X752" i="45" s="1"/>
  <c r="W577" i="45"/>
  <c r="X577" i="45" s="1"/>
  <c r="W698" i="45"/>
  <c r="X698" i="45" s="1"/>
  <c r="W570" i="45"/>
  <c r="X570" i="45" s="1"/>
  <c r="W552" i="45"/>
  <c r="X552" i="45" s="1"/>
  <c r="W507" i="45"/>
  <c r="X507" i="45" s="1"/>
  <c r="W498" i="45"/>
  <c r="X498" i="45" s="1"/>
  <c r="W543" i="45"/>
  <c r="X543" i="45" s="1"/>
  <c r="W486" i="45"/>
  <c r="X486" i="45" s="1"/>
  <c r="W493" i="45"/>
  <c r="X493" i="45" s="1"/>
  <c r="W475" i="45"/>
  <c r="X475" i="45" s="1"/>
  <c r="W529" i="45"/>
  <c r="X529" i="45" s="1"/>
  <c r="W496" i="45"/>
  <c r="X496" i="45" s="1"/>
  <c r="J8" i="25"/>
  <c r="W538" i="45"/>
  <c r="X538" i="45" s="1"/>
  <c r="W556" i="45"/>
  <c r="X556" i="45" s="1"/>
  <c r="W511" i="45"/>
  <c r="X511" i="45" s="1"/>
  <c r="W517" i="45"/>
  <c r="X517" i="45" s="1"/>
  <c r="W491" i="45"/>
  <c r="X491" i="45" s="1"/>
  <c r="W558" i="45"/>
  <c r="X558" i="45" s="1"/>
  <c r="W525" i="45"/>
  <c r="X525" i="45" s="1"/>
  <c r="W488" i="45"/>
  <c r="X488" i="45" s="1"/>
  <c r="W559" i="45"/>
  <c r="X559" i="45" s="1"/>
  <c r="W483" i="45"/>
  <c r="X483" i="45" s="1"/>
  <c r="W541" i="45"/>
  <c r="X541" i="45" s="1"/>
  <c r="W530" i="45"/>
  <c r="X530" i="45" s="1"/>
  <c r="W503" i="45"/>
  <c r="X503" i="45" s="1"/>
  <c r="W502" i="45"/>
  <c r="X502" i="45" s="1"/>
  <c r="W492" i="45"/>
  <c r="X492" i="45" s="1"/>
  <c r="W534" i="45"/>
  <c r="X534" i="45" s="1"/>
  <c r="W500" i="45"/>
  <c r="X500" i="45" s="1"/>
  <c r="W535" i="45"/>
  <c r="X535" i="45" s="1"/>
  <c r="W408" i="45"/>
  <c r="X408" i="45" s="1"/>
  <c r="AA415" i="45"/>
  <c r="AB415" i="45" s="1"/>
  <c r="W363" i="45"/>
  <c r="X363" i="45" s="1"/>
  <c r="W416" i="45"/>
  <c r="X416" i="45" s="1"/>
  <c r="W387" i="45"/>
  <c r="X387" i="45" s="1"/>
  <c r="AA406" i="45"/>
  <c r="AB406" i="45" s="1"/>
  <c r="AA391" i="45"/>
  <c r="AB391" i="45" s="1"/>
  <c r="AA357" i="45"/>
  <c r="AB357" i="45" s="1"/>
  <c r="W405" i="45"/>
  <c r="X405" i="45" s="1"/>
  <c r="W356" i="45"/>
  <c r="X356" i="45" s="1"/>
  <c r="AA378" i="45"/>
  <c r="AB378" i="45" s="1"/>
  <c r="W382" i="45"/>
  <c r="X382" i="45" s="1"/>
  <c r="AA410" i="45"/>
  <c r="AB410" i="45" s="1"/>
  <c r="W385" i="45"/>
  <c r="X385" i="45" s="1"/>
  <c r="AA376" i="45"/>
  <c r="AB376" i="45" s="1"/>
  <c r="AA370" i="45"/>
  <c r="AB370" i="45" s="1"/>
  <c r="AA401" i="45"/>
  <c r="AB401" i="45" s="1"/>
  <c r="AA365" i="45"/>
  <c r="AB365" i="45" s="1"/>
  <c r="AA414" i="45"/>
  <c r="AB414" i="45" s="1"/>
  <c r="AA384" i="45"/>
  <c r="AB384" i="45" s="1"/>
  <c r="AA351" i="45"/>
  <c r="AB351" i="45" s="1"/>
  <c r="AA383" i="45"/>
  <c r="AB383" i="45" s="1"/>
  <c r="W371" i="45"/>
  <c r="X371" i="45" s="1"/>
  <c r="AA366" i="45"/>
  <c r="AB366" i="45" s="1"/>
  <c r="AA350" i="45"/>
  <c r="AB350" i="45" s="1"/>
  <c r="AA379" i="45"/>
  <c r="AB379" i="45" s="1"/>
  <c r="W353" i="45"/>
  <c r="X353" i="45" s="1"/>
  <c r="W352" i="45"/>
  <c r="X352" i="45" s="1"/>
  <c r="AA389" i="45"/>
  <c r="AB389" i="45" s="1"/>
  <c r="AA373" i="45"/>
  <c r="AB373" i="45" s="1"/>
  <c r="AA399" i="45"/>
  <c r="AB399" i="45" s="1"/>
  <c r="AA393" i="45"/>
  <c r="AB393" i="45" s="1"/>
  <c r="AA402" i="45"/>
  <c r="AB402" i="45" s="1"/>
  <c r="AA398" i="45"/>
  <c r="AB398" i="45" s="1"/>
  <c r="W403" i="45"/>
  <c r="X403" i="45" s="1"/>
  <c r="AA354" i="45"/>
  <c r="AB354" i="45" s="1"/>
  <c r="AA380" i="45"/>
  <c r="AB380" i="45" s="1"/>
  <c r="AA418" i="45"/>
  <c r="AB418" i="45" s="1"/>
  <c r="W361" i="45"/>
  <c r="X361" i="45" s="1"/>
  <c r="AA359" i="45"/>
  <c r="AB359" i="45" s="1"/>
  <c r="AA368" i="45"/>
  <c r="AB368" i="45" s="1"/>
  <c r="AA409" i="45"/>
  <c r="AB409" i="45" s="1"/>
  <c r="W374" i="45"/>
  <c r="X374" i="45" s="1"/>
  <c r="AA364" i="45"/>
  <c r="AB364" i="45" s="1"/>
  <c r="AA396" i="45"/>
  <c r="AB396" i="45" s="1"/>
  <c r="W375" i="45"/>
  <c r="X375" i="45" s="1"/>
  <c r="AA349" i="45"/>
  <c r="AB349" i="45" s="1"/>
  <c r="AA372" i="45"/>
  <c r="AB372" i="45" s="1"/>
  <c r="W412" i="45"/>
  <c r="X412" i="45" s="1"/>
  <c r="AA362" i="45"/>
  <c r="AB362" i="45" s="1"/>
  <c r="W377" i="45"/>
  <c r="X377" i="45" s="1"/>
  <c r="AA388" i="45"/>
  <c r="AB388" i="45" s="1"/>
  <c r="AA397" i="45"/>
  <c r="AB397" i="45" s="1"/>
  <c r="AA417" i="45"/>
  <c r="AB417" i="45" s="1"/>
  <c r="W367" i="45"/>
  <c r="X367" i="45" s="1"/>
  <c r="AA381" i="45"/>
  <c r="AB381" i="45" s="1"/>
  <c r="AA360" i="45"/>
  <c r="AB360" i="45" s="1"/>
  <c r="AA394" i="45"/>
  <c r="AB394" i="45" s="1"/>
  <c r="AA413" i="45"/>
  <c r="AB413" i="45" s="1"/>
  <c r="AA355" i="45"/>
  <c r="AB355" i="45" s="1"/>
  <c r="K7" i="5"/>
  <c r="W400" i="45"/>
  <c r="X400" i="45" s="1"/>
  <c r="W348" i="45"/>
  <c r="X348" i="45" s="1"/>
  <c r="AA390" i="45"/>
  <c r="AB390" i="45" s="1"/>
  <c r="W404" i="45"/>
  <c r="X404" i="45" s="1"/>
  <c r="AA386" i="45"/>
  <c r="AB386" i="45" s="1"/>
  <c r="AA392" i="45"/>
  <c r="AB392" i="45" s="1"/>
  <c r="AA369" i="45"/>
  <c r="AB369" i="45" s="1"/>
  <c r="AA407" i="45"/>
  <c r="AB407" i="45" s="1"/>
  <c r="W358" i="45"/>
  <c r="X358" i="45" s="1"/>
  <c r="AA395" i="45"/>
  <c r="AB395" i="45" s="1"/>
  <c r="AA411" i="45"/>
  <c r="AB411" i="45" s="1"/>
  <c r="W592" i="45"/>
  <c r="X592" i="45" s="1"/>
  <c r="W582" i="45"/>
  <c r="X582" i="45" s="1"/>
  <c r="W678" i="45"/>
  <c r="X678" i="45" s="1"/>
  <c r="W670" i="45"/>
  <c r="X670" i="45" s="1"/>
  <c r="W692" i="45"/>
  <c r="X692" i="45" s="1"/>
  <c r="W602" i="45"/>
  <c r="X602" i="45" s="1"/>
  <c r="AA589" i="45"/>
  <c r="AB589" i="45" s="1"/>
  <c r="AA683" i="45"/>
  <c r="AB683" i="45" s="1"/>
  <c r="AA644" i="45"/>
  <c r="AB644" i="45" s="1"/>
  <c r="AA690" i="45"/>
  <c r="AB690" i="45" s="1"/>
  <c r="W662" i="45"/>
  <c r="X662" i="45" s="1"/>
  <c r="AA655" i="45"/>
  <c r="AB655" i="45" s="1"/>
  <c r="AA672" i="45"/>
  <c r="AB672" i="45" s="1"/>
  <c r="AA635" i="45"/>
  <c r="AB635" i="45" s="1"/>
  <c r="AA693" i="45"/>
  <c r="AB693" i="45" s="1"/>
  <c r="AA622" i="45"/>
  <c r="AB622" i="45" s="1"/>
  <c r="AA651" i="45"/>
  <c r="AB651" i="45" s="1"/>
  <c r="AA646" i="45"/>
  <c r="AB646" i="45" s="1"/>
  <c r="AA583" i="45"/>
  <c r="AB583" i="45" s="1"/>
  <c r="AA597" i="45"/>
  <c r="AB597" i="45" s="1"/>
  <c r="AA615" i="45"/>
  <c r="AB615" i="45" s="1"/>
  <c r="W629" i="45"/>
  <c r="X629" i="45" s="1"/>
  <c r="W675" i="45"/>
  <c r="X675" i="45" s="1"/>
  <c r="W663" i="45"/>
  <c r="X663" i="45" s="1"/>
  <c r="AA653" i="45"/>
  <c r="AB653" i="45" s="1"/>
  <c r="AA667" i="45"/>
  <c r="AB667" i="45" s="1"/>
  <c r="W631" i="45"/>
  <c r="X631" i="45" s="1"/>
  <c r="AA608" i="45"/>
  <c r="AB608" i="45" s="1"/>
  <c r="AA652" i="45"/>
  <c r="AB652" i="45" s="1"/>
  <c r="AA623" i="45"/>
  <c r="AB623" i="45" s="1"/>
  <c r="W627" i="45"/>
  <c r="X627" i="45" s="1"/>
  <c r="AA625" i="45"/>
  <c r="AB625" i="45" s="1"/>
  <c r="AA626" i="45"/>
  <c r="AB626" i="45" s="1"/>
  <c r="W610" i="45"/>
  <c r="X610" i="45" s="1"/>
  <c r="AA668" i="45"/>
  <c r="AB668" i="45" s="1"/>
  <c r="AA594" i="45"/>
  <c r="AB594" i="45" s="1"/>
  <c r="K10" i="4"/>
  <c r="W642" i="45"/>
  <c r="X642" i="45" s="1"/>
  <c r="H8" i="25"/>
  <c r="AA640" i="45"/>
  <c r="AB640" i="45" s="1"/>
  <c r="H3" i="25"/>
  <c r="AA641" i="45"/>
  <c r="AB641" i="45" s="1"/>
  <c r="AA649" i="45"/>
  <c r="AB649" i="45" s="1"/>
  <c r="W585" i="45"/>
  <c r="X585" i="45" s="1"/>
  <c r="AA621" i="45"/>
  <c r="AB621" i="45" s="1"/>
  <c r="AA673" i="45"/>
  <c r="AB673" i="45" s="1"/>
  <c r="W659" i="45"/>
  <c r="X659" i="45" s="1"/>
  <c r="W596" i="45"/>
  <c r="X596" i="45" s="1"/>
  <c r="AA603" i="45"/>
  <c r="AB603" i="45" s="1"/>
  <c r="AA671" i="45"/>
  <c r="AB671" i="45" s="1"/>
  <c r="W664" i="45"/>
  <c r="X664" i="45" s="1"/>
  <c r="AA617" i="45"/>
  <c r="AB617" i="45" s="1"/>
  <c r="AA686" i="45"/>
  <c r="AB686" i="45" s="1"/>
  <c r="AA688" i="45"/>
  <c r="AB688" i="45" s="1"/>
  <c r="AA684" i="45"/>
  <c r="AB684" i="45" s="1"/>
  <c r="W598" i="45"/>
  <c r="X598" i="45" s="1"/>
  <c r="W618" i="45"/>
  <c r="X618" i="45" s="1"/>
  <c r="AA681" i="45"/>
  <c r="AB681" i="45" s="1"/>
  <c r="K6" i="4"/>
  <c r="W638" i="45"/>
  <c r="X638" i="45" s="1"/>
  <c r="AA661" i="45"/>
  <c r="AB661" i="45" s="1"/>
  <c r="AA612" i="45"/>
  <c r="AB612" i="45" s="1"/>
  <c r="W658" i="45"/>
  <c r="X658" i="45" s="1"/>
  <c r="H5" i="25"/>
  <c r="AA637" i="45"/>
  <c r="AB637" i="45" s="1"/>
  <c r="AA628" i="45"/>
  <c r="AB628" i="45" s="1"/>
  <c r="W588" i="45"/>
  <c r="X588" i="45" s="1"/>
  <c r="W609" i="45"/>
  <c r="X609" i="45" s="1"/>
  <c r="AA587" i="45"/>
  <c r="AB587" i="45" s="1"/>
  <c r="W607" i="45"/>
  <c r="X607" i="45" s="1"/>
  <c r="W654" i="45"/>
  <c r="X654" i="45" s="1"/>
  <c r="AA647" i="45"/>
  <c r="AB647" i="45" s="1"/>
  <c r="W669" i="45"/>
  <c r="X669" i="45" s="1"/>
  <c r="AA630" i="45"/>
  <c r="AB630" i="45" s="1"/>
  <c r="AA616" i="45"/>
  <c r="AB616" i="45" s="1"/>
  <c r="W605" i="45"/>
  <c r="X605" i="45" s="1"/>
  <c r="AA584" i="45"/>
  <c r="AB584" i="45" s="1"/>
  <c r="AA614" i="45"/>
  <c r="AB614" i="45" s="1"/>
  <c r="AA657" i="45"/>
  <c r="AB657" i="45" s="1"/>
  <c r="AA666" i="45"/>
  <c r="AB666" i="45" s="1"/>
  <c r="AA650" i="45"/>
  <c r="AB650" i="45" s="1"/>
  <c r="W620" i="45"/>
  <c r="X620" i="45" s="1"/>
  <c r="AA685" i="45"/>
  <c r="AB685" i="45" s="1"/>
  <c r="AA599" i="45"/>
  <c r="AB599" i="45" s="1"/>
  <c r="H4" i="25"/>
  <c r="AA643" i="45"/>
  <c r="AB643" i="45" s="1"/>
  <c r="AA634" i="45"/>
  <c r="AB634" i="45" s="1"/>
  <c r="AA591" i="45"/>
  <c r="AB591" i="45" s="1"/>
  <c r="AA595" i="45"/>
  <c r="AB595" i="45" s="1"/>
  <c r="W645" i="45"/>
  <c r="X645" i="45" s="1"/>
  <c r="AA604" i="45"/>
  <c r="AB604" i="45" s="1"/>
  <c r="K11" i="4"/>
  <c r="W639" i="45"/>
  <c r="X639" i="45" s="1"/>
  <c r="H9" i="25"/>
  <c r="AA636" i="45"/>
  <c r="AB636" i="45" s="1"/>
  <c r="W689" i="45"/>
  <c r="X689" i="45" s="1"/>
  <c r="W679" i="45"/>
  <c r="X679" i="45" s="1"/>
  <c r="AA600" i="45"/>
  <c r="AB600" i="45" s="1"/>
  <c r="AA691" i="45"/>
  <c r="AB691" i="45" s="1"/>
  <c r="AA633" i="45"/>
  <c r="AB633" i="45" s="1"/>
  <c r="W601" i="45"/>
  <c r="X601" i="45" s="1"/>
  <c r="W586" i="45"/>
  <c r="X586" i="45" s="1"/>
  <c r="W624" i="45"/>
  <c r="X624" i="45" s="1"/>
  <c r="W613" i="45"/>
  <c r="X613" i="45" s="1"/>
  <c r="AA648" i="45"/>
  <c r="AB648" i="45" s="1"/>
  <c r="AA593" i="45"/>
  <c r="AB593" i="45" s="1"/>
  <c r="AA590" i="45"/>
  <c r="AB590" i="45" s="1"/>
  <c r="AA677" i="45"/>
  <c r="AB677" i="45" s="1"/>
  <c r="AA674" i="45"/>
  <c r="AB674" i="45" s="1"/>
  <c r="AA606" i="45"/>
  <c r="AB606" i="45" s="1"/>
  <c r="AA687" i="45"/>
  <c r="AB687" i="45" s="1"/>
  <c r="AA665" i="45"/>
  <c r="AB665" i="45" s="1"/>
  <c r="AA680" i="45"/>
  <c r="AB680" i="45" s="1"/>
  <c r="W682" i="45"/>
  <c r="X682" i="45" s="1"/>
  <c r="W619" i="45"/>
  <c r="X619" i="45" s="1"/>
  <c r="AA656" i="45"/>
  <c r="AB656" i="45" s="1"/>
  <c r="W660" i="45"/>
  <c r="X660" i="45" s="1"/>
  <c r="AA611" i="45"/>
  <c r="AB611" i="45" s="1"/>
  <c r="W676" i="45"/>
  <c r="X676" i="45" s="1"/>
  <c r="W632" i="45"/>
  <c r="X632" i="45" s="1"/>
  <c r="W1660" i="45"/>
  <c r="X1660" i="45" s="1"/>
  <c r="W1662" i="45"/>
  <c r="X1662" i="45" s="1"/>
  <c r="W1659" i="45"/>
  <c r="X1659" i="45" s="1"/>
  <c r="W1661" i="45"/>
  <c r="X1661" i="45" s="1"/>
  <c r="W452" i="45"/>
  <c r="X452" i="45" s="1"/>
  <c r="AA445" i="45"/>
  <c r="AB445" i="45" s="1"/>
  <c r="AA461" i="45"/>
  <c r="AB461" i="45" s="1"/>
  <c r="W473" i="45"/>
  <c r="X473" i="45" s="1"/>
  <c r="AA456" i="45"/>
  <c r="AB456" i="45" s="1"/>
  <c r="AA471" i="45"/>
  <c r="AB471" i="45" s="1"/>
  <c r="AA433" i="45"/>
  <c r="AB433" i="45" s="1"/>
  <c r="W424" i="45"/>
  <c r="X424" i="45" s="1"/>
  <c r="AA427" i="45"/>
  <c r="AB427" i="45" s="1"/>
  <c r="AA448" i="45"/>
  <c r="AB448" i="45" s="1"/>
  <c r="W463" i="45"/>
  <c r="X463" i="45" s="1"/>
  <c r="AA464" i="45"/>
  <c r="AB464" i="45" s="1"/>
  <c r="AA419" i="45"/>
  <c r="AB419" i="45" s="1"/>
  <c r="W472" i="45"/>
  <c r="X472" i="45" s="1"/>
  <c r="AA441" i="45"/>
  <c r="AB441" i="45" s="1"/>
  <c r="AA460" i="45"/>
  <c r="AB460" i="45" s="1"/>
  <c r="W429" i="45"/>
  <c r="X429" i="45" s="1"/>
  <c r="AA470" i="45"/>
  <c r="AB470" i="45" s="1"/>
  <c r="AA469" i="45"/>
  <c r="AB469" i="45" s="1"/>
  <c r="AA421" i="45"/>
  <c r="AB421" i="45" s="1"/>
  <c r="AA420" i="45"/>
  <c r="AB420" i="45" s="1"/>
  <c r="AA426" i="45"/>
  <c r="AB426" i="45" s="1"/>
  <c r="AA447" i="45"/>
  <c r="AB447" i="45" s="1"/>
  <c r="AA450" i="45"/>
  <c r="AB450" i="45" s="1"/>
  <c r="AA440" i="45"/>
  <c r="AB440" i="45" s="1"/>
  <c r="AA425" i="45"/>
  <c r="AB425" i="45" s="1"/>
  <c r="W434" i="45"/>
  <c r="X434" i="45" s="1"/>
  <c r="W430" i="45"/>
  <c r="X430" i="45" s="1"/>
  <c r="AA428" i="45"/>
  <c r="AB428" i="45" s="1"/>
  <c r="AA468" i="45"/>
  <c r="AB468" i="45" s="1"/>
  <c r="AA435" i="45"/>
  <c r="AB435" i="45" s="1"/>
  <c r="AA446" i="45"/>
  <c r="AB446" i="45" s="1"/>
  <c r="AA474" i="45"/>
  <c r="AB474" i="45" s="1"/>
  <c r="W423" i="45"/>
  <c r="X423" i="45" s="1"/>
  <c r="AA444" i="45"/>
  <c r="AB444" i="45" s="1"/>
  <c r="AA459" i="45"/>
  <c r="AB459" i="45" s="1"/>
  <c r="AA443" i="45"/>
  <c r="AB443" i="45" s="1"/>
  <c r="AA462" i="45"/>
  <c r="AB462" i="45" s="1"/>
  <c r="W442" i="45"/>
  <c r="X442" i="45" s="1"/>
  <c r="AA439" i="45"/>
  <c r="AB439" i="45" s="1"/>
  <c r="AA437" i="45"/>
  <c r="AB437" i="45" s="1"/>
  <c r="AA465" i="45"/>
  <c r="AB465" i="45" s="1"/>
  <c r="AA438" i="45"/>
  <c r="AB438" i="45" s="1"/>
  <c r="AA455" i="45"/>
  <c r="AB455" i="45" s="1"/>
  <c r="AA431" i="45"/>
  <c r="AB431" i="45" s="1"/>
  <c r="AA457" i="45"/>
  <c r="AB457" i="45" s="1"/>
  <c r="W453" i="45"/>
  <c r="X453" i="45" s="1"/>
  <c r="AA422" i="45"/>
  <c r="AB422" i="45" s="1"/>
  <c r="AA436" i="45"/>
  <c r="AB436" i="45" s="1"/>
  <c r="AA449" i="45"/>
  <c r="AB449" i="45" s="1"/>
  <c r="AA458" i="45"/>
  <c r="AB458" i="45" s="1"/>
  <c r="AA466" i="45"/>
  <c r="AB466" i="45" s="1"/>
  <c r="AA467" i="45"/>
  <c r="AB467" i="45" s="1"/>
  <c r="W454" i="45"/>
  <c r="X454" i="45" s="1"/>
  <c r="AA451" i="45"/>
  <c r="AB451" i="45" s="1"/>
  <c r="W432" i="45"/>
  <c r="X432" i="45" s="1"/>
  <c r="W1414" i="45"/>
  <c r="X1414" i="45" s="1"/>
  <c r="W1366" i="45"/>
  <c r="X1366" i="45" s="1"/>
  <c r="W1420" i="45"/>
  <c r="X1420" i="45" s="1"/>
  <c r="AA1435" i="45"/>
  <c r="AB1435" i="45" s="1"/>
  <c r="AA1418" i="45"/>
  <c r="AB1418" i="45" s="1"/>
  <c r="W1432" i="45"/>
  <c r="X1432" i="45" s="1"/>
  <c r="W1351" i="45"/>
  <c r="X1351" i="45" s="1"/>
  <c r="AA1436" i="45"/>
  <c r="AB1436" i="45" s="1"/>
  <c r="AA1386" i="45"/>
  <c r="AB1386" i="45" s="1"/>
  <c r="W1399" i="45"/>
  <c r="X1399" i="45" s="1"/>
  <c r="AA1428" i="45"/>
  <c r="AB1428" i="45" s="1"/>
  <c r="AA1402" i="45"/>
  <c r="AB1402" i="45" s="1"/>
  <c r="W1340" i="45"/>
  <c r="X1340" i="45" s="1"/>
  <c r="F6" i="25"/>
  <c r="AA1438" i="45"/>
  <c r="AB1438" i="45" s="1"/>
  <c r="F8" i="25"/>
  <c r="AA1443" i="45"/>
  <c r="AB1443" i="45" s="1"/>
  <c r="AA1383" i="45"/>
  <c r="AB1383" i="45" s="1"/>
  <c r="AA1359" i="45"/>
  <c r="AB1359" i="45" s="1"/>
  <c r="W1352" i="45"/>
  <c r="X1352" i="45" s="1"/>
  <c r="F4" i="25"/>
  <c r="AA1440" i="45"/>
  <c r="AB1440" i="45" s="1"/>
  <c r="W1365" i="45"/>
  <c r="X1365" i="45" s="1"/>
  <c r="W1377" i="45"/>
  <c r="X1377" i="45" s="1"/>
  <c r="AA1407" i="45"/>
  <c r="AB1407" i="45" s="1"/>
  <c r="AA1416" i="45"/>
  <c r="AB1416" i="45" s="1"/>
  <c r="W1433" i="45"/>
  <c r="X1433" i="45" s="1"/>
  <c r="AA1425" i="45"/>
  <c r="AB1425" i="45" s="1"/>
  <c r="AA1419" i="45"/>
  <c r="AB1419" i="45" s="1"/>
  <c r="AA1379" i="45"/>
  <c r="AB1379" i="45" s="1"/>
  <c r="W1364" i="45"/>
  <c r="X1364" i="45" s="1"/>
  <c r="AA1388" i="45"/>
  <c r="AB1388" i="45" s="1"/>
  <c r="AA1347" i="45"/>
  <c r="AB1347" i="45" s="1"/>
  <c r="W1394" i="45"/>
  <c r="X1394" i="45" s="1"/>
  <c r="AA1381" i="45"/>
  <c r="AB1381" i="45" s="1"/>
  <c r="AA1415" i="45"/>
  <c r="AB1415" i="45" s="1"/>
  <c r="AA1342" i="45"/>
  <c r="AB1342" i="45" s="1"/>
  <c r="AA1345" i="45"/>
  <c r="AB1345" i="45" s="1"/>
  <c r="AA1367" i="45"/>
  <c r="AB1367" i="45" s="1"/>
  <c r="AA1373" i="45"/>
  <c r="AB1373" i="45" s="1"/>
  <c r="W1441" i="45"/>
  <c r="X1441" i="45" s="1"/>
  <c r="AA1397" i="45"/>
  <c r="AB1397" i="45" s="1"/>
  <c r="AA1370" i="45"/>
  <c r="AB1370" i="45" s="1"/>
  <c r="AA1371" i="45"/>
  <c r="AB1371" i="45" s="1"/>
  <c r="AA1343" i="45"/>
  <c r="AB1343" i="45" s="1"/>
  <c r="AA1355" i="45"/>
  <c r="AB1355" i="45" s="1"/>
  <c r="AA1363" i="45"/>
  <c r="AB1363" i="45" s="1"/>
  <c r="F9" i="25"/>
  <c r="AA1444" i="45"/>
  <c r="AB1444" i="45" s="1"/>
  <c r="F7" i="25"/>
  <c r="AA1439" i="45"/>
  <c r="AB1439" i="45" s="1"/>
  <c r="AA1395" i="45"/>
  <c r="AB1395" i="45" s="1"/>
  <c r="W1350" i="45"/>
  <c r="X1350" i="45" s="1"/>
  <c r="AA1429" i="45"/>
  <c r="AB1429" i="45" s="1"/>
  <c r="AA1335" i="45"/>
  <c r="AB1335" i="45" s="1"/>
  <c r="AA1422" i="45"/>
  <c r="AB1422" i="45" s="1"/>
  <c r="AA1391" i="45"/>
  <c r="AB1391" i="45" s="1"/>
  <c r="AA1413" i="45"/>
  <c r="AB1413" i="45" s="1"/>
  <c r="F3" i="25"/>
  <c r="AA1437" i="45"/>
  <c r="AB1437" i="45" s="1"/>
  <c r="AA1356" i="45"/>
  <c r="AB1356" i="45" s="1"/>
  <c r="W1344" i="45"/>
  <c r="X1344" i="45" s="1"/>
  <c r="W1372" i="45"/>
  <c r="X1372" i="45" s="1"/>
  <c r="AA1354" i="45"/>
  <c r="AB1354" i="45" s="1"/>
  <c r="AA1431" i="45"/>
  <c r="AB1431" i="45" s="1"/>
  <c r="W1333" i="45"/>
  <c r="X1333" i="45" s="1"/>
  <c r="AA1400" i="45"/>
  <c r="AB1400" i="45" s="1"/>
  <c r="AA1357" i="45"/>
  <c r="AB1357" i="45" s="1"/>
  <c r="W1410" i="45"/>
  <c r="X1410" i="45" s="1"/>
  <c r="AA1387" i="45"/>
  <c r="AB1387" i="45" s="1"/>
  <c r="W1384" i="45"/>
  <c r="X1384" i="45" s="1"/>
  <c r="AA1427" i="45"/>
  <c r="AB1427" i="45" s="1"/>
  <c r="AA1369" i="45"/>
  <c r="AB1369" i="45" s="1"/>
  <c r="W1421" i="45"/>
  <c r="X1421" i="45" s="1"/>
  <c r="AA1403" i="45"/>
  <c r="AB1403" i="45" s="1"/>
  <c r="AA1349" i="45"/>
  <c r="AB1349" i="45" s="1"/>
  <c r="AA1405" i="45"/>
  <c r="AB1405" i="45" s="1"/>
  <c r="AA1382" i="45"/>
  <c r="AB1382" i="45" s="1"/>
  <c r="W1376" i="45"/>
  <c r="X1376" i="45" s="1"/>
  <c r="W1390" i="45"/>
  <c r="X1390" i="45" s="1"/>
  <c r="W1341" i="45"/>
  <c r="X1341" i="45" s="1"/>
  <c r="W1360" i="45"/>
  <c r="X1360" i="45" s="1"/>
  <c r="AA1417" i="45"/>
  <c r="AB1417" i="45" s="1"/>
  <c r="AA1385" i="45"/>
  <c r="AB1385" i="45" s="1"/>
  <c r="W1389" i="45"/>
  <c r="X1389" i="45" s="1"/>
  <c r="AA1412" i="45"/>
  <c r="AB1412" i="45" s="1"/>
  <c r="AA1336" i="45"/>
  <c r="AB1336" i="45" s="1"/>
  <c r="W1338" i="45"/>
  <c r="X1338" i="45" s="1"/>
  <c r="AA1334" i="45"/>
  <c r="AB1334" i="45" s="1"/>
  <c r="AA1424" i="45"/>
  <c r="AB1424" i="45" s="1"/>
  <c r="W1361" i="45"/>
  <c r="X1361" i="45" s="1"/>
  <c r="AA1346" i="45"/>
  <c r="AB1346" i="45" s="1"/>
  <c r="F2" i="25"/>
  <c r="AA1442" i="45"/>
  <c r="AB1442" i="45" s="1"/>
  <c r="AA1408" i="45"/>
  <c r="AB1408" i="45" s="1"/>
  <c r="AA1362" i="45"/>
  <c r="AB1362" i="45" s="1"/>
  <c r="AA1426" i="45"/>
  <c r="AB1426" i="45" s="1"/>
  <c r="AA1353" i="45"/>
  <c r="AB1353" i="45" s="1"/>
  <c r="AA1368" i="45"/>
  <c r="AB1368" i="45" s="1"/>
  <c r="W1358" i="45"/>
  <c r="X1358" i="45" s="1"/>
  <c r="W1337" i="45"/>
  <c r="X1337" i="45" s="1"/>
  <c r="AA1401" i="45"/>
  <c r="AB1401" i="45" s="1"/>
  <c r="AA1339" i="45"/>
  <c r="AB1339" i="45" s="1"/>
  <c r="W1434" i="45"/>
  <c r="X1434" i="45" s="1"/>
  <c r="W1398" i="45"/>
  <c r="X1398" i="45" s="1"/>
  <c r="AA1411" i="45"/>
  <c r="AB1411" i="45" s="1"/>
  <c r="AA1396" i="45"/>
  <c r="AB1396" i="45" s="1"/>
  <c r="W1392" i="45"/>
  <c r="X1392" i="45" s="1"/>
  <c r="AA1423" i="45"/>
  <c r="AB1423" i="45" s="1"/>
  <c r="AA1375" i="45"/>
  <c r="AB1375" i="45" s="1"/>
  <c r="W1348" i="45"/>
  <c r="X1348" i="45" s="1"/>
  <c r="AA1406" i="45"/>
  <c r="AB1406" i="45" s="1"/>
  <c r="AA1404" i="45"/>
  <c r="AB1404" i="45" s="1"/>
  <c r="AA1430" i="45"/>
  <c r="AB1430" i="45" s="1"/>
  <c r="AA1378" i="45"/>
  <c r="AB1378" i="45" s="1"/>
  <c r="W1409" i="45"/>
  <c r="X1409" i="45" s="1"/>
  <c r="AA1374" i="45"/>
  <c r="AB1374" i="45" s="1"/>
  <c r="AA1380" i="45"/>
  <c r="AB1380" i="45" s="1"/>
  <c r="W1309" i="45"/>
  <c r="X1309" i="45" s="1"/>
  <c r="W1306" i="45"/>
  <c r="X1306" i="45" s="1"/>
  <c r="W1317" i="45"/>
  <c r="X1317" i="45" s="1"/>
  <c r="W1292" i="45"/>
  <c r="X1292" i="45" s="1"/>
  <c r="W1221" i="45"/>
  <c r="X1221" i="45" s="1"/>
  <c r="W1241" i="45"/>
  <c r="X1241" i="45" s="1"/>
  <c r="W1270" i="45"/>
  <c r="X1270" i="45" s="1"/>
  <c r="W1294" i="45"/>
  <c r="X1294" i="45" s="1"/>
  <c r="W1304" i="45"/>
  <c r="X1304" i="45" s="1"/>
  <c r="W1244" i="45"/>
  <c r="X1244" i="45" s="1"/>
  <c r="W1225" i="45"/>
  <c r="X1225" i="45" s="1"/>
  <c r="W1293" i="45"/>
  <c r="X1293" i="45" s="1"/>
  <c r="W1285" i="45"/>
  <c r="X1285" i="45" s="1"/>
  <c r="E9" i="25"/>
  <c r="W1233" i="45"/>
  <c r="X1233" i="45" s="1"/>
  <c r="W1313" i="45"/>
  <c r="X1313" i="45" s="1"/>
  <c r="E6" i="25"/>
  <c r="W1232" i="45"/>
  <c r="X1232" i="45" s="1"/>
  <c r="W1268" i="45"/>
  <c r="X1268" i="45" s="1"/>
  <c r="W1282" i="45"/>
  <c r="X1282" i="45" s="1"/>
  <c r="W1323" i="45"/>
  <c r="X1323" i="45" s="1"/>
  <c r="W1327" i="45"/>
  <c r="X1327" i="45" s="1"/>
  <c r="W1227" i="45"/>
  <c r="X1227" i="45" s="1"/>
  <c r="W1322" i="45"/>
  <c r="X1322" i="45" s="1"/>
  <c r="W1260" i="45"/>
  <c r="X1260" i="45" s="1"/>
  <c r="W1320" i="45"/>
  <c r="X1320" i="45" s="1"/>
  <c r="W1264" i="45"/>
  <c r="X1264" i="45" s="1"/>
  <c r="E5" i="25"/>
  <c r="W1237" i="45"/>
  <c r="X1237" i="45" s="1"/>
  <c r="W1265" i="45"/>
  <c r="X1265" i="45" s="1"/>
  <c r="W1258" i="45"/>
  <c r="X1258" i="45" s="1"/>
  <c r="W1251" i="45"/>
  <c r="X1251" i="45" s="1"/>
  <c r="W1321" i="45"/>
  <c r="X1321" i="45" s="1"/>
  <c r="W1254" i="45"/>
  <c r="X1254" i="45" s="1"/>
  <c r="W1297" i="45"/>
  <c r="X1297" i="45" s="1"/>
  <c r="W1291" i="45"/>
  <c r="X1291" i="45" s="1"/>
  <c r="W1298" i="45"/>
  <c r="X1298" i="45" s="1"/>
  <c r="W1222" i="45"/>
  <c r="X1222" i="45" s="1"/>
  <c r="W1332" i="45"/>
  <c r="X1332" i="45" s="1"/>
  <c r="W1325" i="45"/>
  <c r="X1325" i="45" s="1"/>
  <c r="W1271" i="45"/>
  <c r="X1271" i="45" s="1"/>
  <c r="R3" i="25"/>
  <c r="AA78" i="45"/>
  <c r="AB78" i="45" s="1"/>
  <c r="AA237" i="45"/>
  <c r="AB237" i="45" s="1"/>
  <c r="AA309" i="45"/>
  <c r="AB309" i="45" s="1"/>
  <c r="AA335" i="45"/>
  <c r="AB335" i="45" s="1"/>
  <c r="AA255" i="45"/>
  <c r="AB255" i="45" s="1"/>
  <c r="AA289" i="45"/>
  <c r="AB289" i="45" s="1"/>
  <c r="AA293" i="45"/>
  <c r="AB293" i="45" s="1"/>
  <c r="AA272" i="45"/>
  <c r="AB272" i="45" s="1"/>
  <c r="AA270" i="45"/>
  <c r="AB270" i="45" s="1"/>
  <c r="AA306" i="45"/>
  <c r="AB306" i="45" s="1"/>
  <c r="AA267" i="45"/>
  <c r="AB267" i="45" s="1"/>
  <c r="AA256" i="45"/>
  <c r="AB256" i="45" s="1"/>
  <c r="AA336" i="45"/>
  <c r="AB336" i="45" s="1"/>
  <c r="AA257" i="45"/>
  <c r="AB257" i="45" s="1"/>
  <c r="AA287" i="45"/>
  <c r="AB287" i="45" s="1"/>
  <c r="AA330" i="45"/>
  <c r="AB330" i="45" s="1"/>
  <c r="AA241" i="45"/>
  <c r="AB241" i="45" s="1"/>
  <c r="AA296" i="45"/>
  <c r="AB296" i="45" s="1"/>
  <c r="AA290" i="45"/>
  <c r="AB290" i="45" s="1"/>
  <c r="AA285" i="45"/>
  <c r="AB285" i="45" s="1"/>
  <c r="AA268" i="45"/>
  <c r="AB268" i="45" s="1"/>
  <c r="AA258" i="45"/>
  <c r="AB258" i="45" s="1"/>
  <c r="AA279" i="45"/>
  <c r="AB279" i="45" s="1"/>
  <c r="AA271" i="45"/>
  <c r="AB271" i="45" s="1"/>
  <c r="AA326" i="45"/>
  <c r="AB326" i="45" s="1"/>
  <c r="AA327" i="45"/>
  <c r="AB327" i="45" s="1"/>
  <c r="AA302" i="45"/>
  <c r="AB302" i="45" s="1"/>
  <c r="AA311" i="45"/>
  <c r="AB311" i="45" s="1"/>
  <c r="AA278" i="45"/>
  <c r="AB278" i="45" s="1"/>
  <c r="AA316" i="45"/>
  <c r="AB316" i="45" s="1"/>
  <c r="AA317" i="45"/>
  <c r="AB317" i="45" s="1"/>
  <c r="AA319" i="45"/>
  <c r="AB319" i="45" s="1"/>
  <c r="AA329" i="45"/>
  <c r="AB329" i="45" s="1"/>
  <c r="AA308" i="45"/>
  <c r="AB308" i="45" s="1"/>
  <c r="AA283" i="45"/>
  <c r="AB283" i="45" s="1"/>
  <c r="AA276" i="45"/>
  <c r="AB276" i="45" s="1"/>
  <c r="AA301" i="45"/>
  <c r="AB301" i="45" s="1"/>
  <c r="AA249" i="45"/>
  <c r="AB249" i="45" s="1"/>
  <c r="AA297" i="45"/>
  <c r="AB297" i="45" s="1"/>
  <c r="AA288" i="45"/>
  <c r="AB288" i="45" s="1"/>
  <c r="AA286" i="45"/>
  <c r="AB286" i="45" s="1"/>
  <c r="AA246" i="45"/>
  <c r="AB246" i="45" s="1"/>
  <c r="AA262" i="45"/>
  <c r="AB262" i="45" s="1"/>
  <c r="AA277" i="45"/>
  <c r="AB277" i="45" s="1"/>
  <c r="AA339" i="45"/>
  <c r="AB339" i="45" s="1"/>
  <c r="AA252" i="45"/>
  <c r="AB252" i="45" s="1"/>
  <c r="AA312" i="45"/>
  <c r="AB312" i="45" s="1"/>
  <c r="AA291" i="45"/>
  <c r="AB291" i="45" s="1"/>
  <c r="AA239" i="45"/>
  <c r="AB239" i="45" s="1"/>
  <c r="AA251" i="45"/>
  <c r="AB251" i="45" s="1"/>
  <c r="AA273" i="45"/>
  <c r="AB273" i="45" s="1"/>
  <c r="AA280" i="45"/>
  <c r="AB280" i="45" s="1"/>
  <c r="AA269" i="45"/>
  <c r="AB269" i="45" s="1"/>
  <c r="AA244" i="45"/>
  <c r="AB244" i="45" s="1"/>
  <c r="AA245" i="45"/>
  <c r="AB245" i="45" s="1"/>
  <c r="AA322" i="45"/>
  <c r="AB322" i="45" s="1"/>
  <c r="AA334" i="45"/>
  <c r="AB334" i="45" s="1"/>
  <c r="AA261" i="45"/>
  <c r="AB261" i="45" s="1"/>
  <c r="AA254" i="45"/>
  <c r="AB254" i="45" s="1"/>
  <c r="AA300" i="45"/>
  <c r="AB300" i="45" s="1"/>
  <c r="AA315" i="45"/>
  <c r="AB315" i="45" s="1"/>
  <c r="AA295" i="45"/>
  <c r="AB295" i="45" s="1"/>
  <c r="AA303" i="45"/>
  <c r="AB303" i="45" s="1"/>
  <c r="AA333" i="45"/>
  <c r="AB333" i="45" s="1"/>
  <c r="AA324" i="45"/>
  <c r="AB324" i="45" s="1"/>
  <c r="AA332" i="45"/>
  <c r="AB332" i="45" s="1"/>
  <c r="AA260" i="45"/>
  <c r="AB260" i="45" s="1"/>
  <c r="AA298" i="45"/>
  <c r="AB298" i="45" s="1"/>
  <c r="AA240" i="45"/>
  <c r="AB240" i="45" s="1"/>
  <c r="AA294" i="45"/>
  <c r="AB294" i="45" s="1"/>
  <c r="AA253" i="45"/>
  <c r="AB253" i="45" s="1"/>
  <c r="AA284" i="45"/>
  <c r="AB284" i="45" s="1"/>
  <c r="AA337" i="45"/>
  <c r="AB337" i="45" s="1"/>
  <c r="AA238" i="45"/>
  <c r="AB238" i="45" s="1"/>
  <c r="AA282" i="45"/>
  <c r="AB282" i="45" s="1"/>
  <c r="AA299" i="45"/>
  <c r="AB299" i="45" s="1"/>
  <c r="AA304" i="45"/>
  <c r="AB304" i="45" s="1"/>
  <c r="AA281" i="45"/>
  <c r="AB281" i="45" s="1"/>
  <c r="AA328" i="45"/>
  <c r="AB328" i="45" s="1"/>
  <c r="AA313" i="45"/>
  <c r="AB313" i="45" s="1"/>
  <c r="AA243" i="45"/>
  <c r="AB243" i="45" s="1"/>
  <c r="AA17" i="45"/>
  <c r="AB17" i="45" s="1"/>
  <c r="AA107" i="45"/>
  <c r="AB107" i="45" s="1"/>
  <c r="AA92" i="45"/>
  <c r="AB92" i="45" s="1"/>
  <c r="AA35" i="45"/>
  <c r="AB35" i="45" s="1"/>
  <c r="R9" i="25"/>
  <c r="AA84" i="45"/>
  <c r="AB84" i="45" s="1"/>
  <c r="AA100" i="45"/>
  <c r="AB100" i="45" s="1"/>
  <c r="AA65" i="45"/>
  <c r="AB65" i="45" s="1"/>
  <c r="W64" i="45"/>
  <c r="X64" i="45" s="1"/>
  <c r="AA10" i="45"/>
  <c r="AB10" i="45" s="1"/>
  <c r="AA8" i="45"/>
  <c r="AB8" i="45" s="1"/>
  <c r="AA30" i="45"/>
  <c r="AB30" i="45" s="1"/>
  <c r="AA55" i="45"/>
  <c r="AB55" i="45" s="1"/>
  <c r="AA67" i="45"/>
  <c r="AB67" i="45" s="1"/>
  <c r="AA33" i="45"/>
  <c r="AB33" i="45" s="1"/>
  <c r="AA102" i="45"/>
  <c r="AB102" i="45" s="1"/>
  <c r="AA57" i="45"/>
  <c r="AB57" i="45" s="1"/>
  <c r="AA98" i="45"/>
  <c r="AB98" i="45" s="1"/>
  <c r="R7" i="25"/>
  <c r="AA82" i="45"/>
  <c r="AB82" i="45" s="1"/>
  <c r="AA29" i="45"/>
  <c r="AB29" i="45" s="1"/>
  <c r="AA16" i="45"/>
  <c r="AB16" i="45" s="1"/>
  <c r="AA74" i="45"/>
  <c r="AB74" i="45" s="1"/>
  <c r="AA27" i="45"/>
  <c r="AB27" i="45" s="1"/>
  <c r="W25" i="45"/>
  <c r="X25" i="45" s="1"/>
  <c r="AA89" i="45"/>
  <c r="AB89" i="45" s="1"/>
  <c r="AA99" i="45"/>
  <c r="AB99" i="45" s="1"/>
  <c r="AA105" i="45"/>
  <c r="AB105" i="45" s="1"/>
  <c r="AA97" i="45"/>
  <c r="AB97" i="45" s="1"/>
  <c r="AA76" i="45"/>
  <c r="AB76" i="45" s="1"/>
  <c r="AA85" i="45"/>
  <c r="AB85" i="45" s="1"/>
  <c r="R4" i="25"/>
  <c r="AA79" i="45"/>
  <c r="AB79" i="45" s="1"/>
  <c r="AA23" i="45"/>
  <c r="AB23" i="45" s="1"/>
  <c r="AA87" i="45"/>
  <c r="AB87" i="45" s="1"/>
  <c r="AA106" i="45"/>
  <c r="AB106" i="45" s="1"/>
  <c r="AA104" i="45"/>
  <c r="AB104" i="45" s="1"/>
  <c r="AA109" i="45"/>
  <c r="AB109" i="45" s="1"/>
  <c r="W41" i="45"/>
  <c r="X41" i="45" s="1"/>
  <c r="AA50" i="45"/>
  <c r="AB50" i="45" s="1"/>
  <c r="AA66" i="45"/>
  <c r="AB66" i="45" s="1"/>
  <c r="AA52" i="45"/>
  <c r="AB52" i="45" s="1"/>
  <c r="AA95" i="45"/>
  <c r="AB95" i="45" s="1"/>
  <c r="AA39" i="45"/>
  <c r="AB39" i="45" s="1"/>
  <c r="AA18" i="45"/>
  <c r="AB18" i="45" s="1"/>
  <c r="AA75" i="45"/>
  <c r="AB75" i="45" s="1"/>
  <c r="AA19" i="45"/>
  <c r="AB19" i="45" s="1"/>
  <c r="AA36" i="45"/>
  <c r="AB36" i="45" s="1"/>
  <c r="AA45" i="45"/>
  <c r="AB45" i="45" s="1"/>
  <c r="AA91" i="45"/>
  <c r="AB91" i="45" s="1"/>
  <c r="AA40" i="45"/>
  <c r="AB40" i="45" s="1"/>
  <c r="R5" i="25"/>
  <c r="AA80" i="45"/>
  <c r="AB80" i="45" s="1"/>
  <c r="AA73" i="45"/>
  <c r="AB73" i="45" s="1"/>
  <c r="AA9" i="45"/>
  <c r="AB9" i="45" s="1"/>
  <c r="AA34" i="45"/>
  <c r="AB34" i="45" s="1"/>
  <c r="AA48" i="45"/>
  <c r="AB48" i="45" s="1"/>
  <c r="AA72" i="45"/>
  <c r="AB72" i="45" s="1"/>
  <c r="AA86" i="45"/>
  <c r="AB86" i="45" s="1"/>
  <c r="W47" i="45"/>
  <c r="X47" i="45" s="1"/>
  <c r="AA32" i="45"/>
  <c r="AB32" i="45" s="1"/>
  <c r="AA58" i="45"/>
  <c r="AB58" i="45" s="1"/>
  <c r="AA60" i="45"/>
  <c r="AB60" i="45" s="1"/>
  <c r="AA12" i="45"/>
  <c r="AB12" i="45" s="1"/>
  <c r="AA56" i="45"/>
  <c r="AB56" i="45" s="1"/>
  <c r="AA42" i="45"/>
  <c r="AB42" i="45" s="1"/>
  <c r="AA90" i="45"/>
  <c r="AB90" i="45" s="1"/>
  <c r="AA14" i="45"/>
  <c r="AB14" i="45" s="1"/>
  <c r="AA88" i="45"/>
  <c r="AB88" i="45" s="1"/>
  <c r="AA20" i="45"/>
  <c r="AB20" i="45" s="1"/>
  <c r="AA37" i="45"/>
  <c r="AB37" i="45" s="1"/>
  <c r="AA94" i="45"/>
  <c r="AB94" i="45" s="1"/>
  <c r="AA38" i="45"/>
  <c r="AB38" i="45" s="1"/>
  <c r="AA108" i="45"/>
  <c r="AB108" i="45" s="1"/>
  <c r="W59" i="45"/>
  <c r="X59" i="45" s="1"/>
  <c r="AA70" i="45"/>
  <c r="AB70" i="45" s="1"/>
  <c r="AA93" i="45"/>
  <c r="AB93" i="45" s="1"/>
  <c r="AA68" i="45"/>
  <c r="AB68" i="45" s="1"/>
  <c r="AA2" i="45"/>
  <c r="AB2" i="45" s="1"/>
  <c r="R2" i="25"/>
  <c r="AA77" i="45"/>
  <c r="AB77" i="45" s="1"/>
  <c r="AA43" i="45"/>
  <c r="AB43" i="45" s="1"/>
  <c r="AA49" i="45"/>
  <c r="AB49" i="45" s="1"/>
  <c r="W21" i="45"/>
  <c r="X21" i="45" s="1"/>
  <c r="AA103" i="45"/>
  <c r="AB103" i="45" s="1"/>
  <c r="AA44" i="45"/>
  <c r="AB44" i="45" s="1"/>
  <c r="AA96" i="45"/>
  <c r="AB96" i="45" s="1"/>
  <c r="AA54" i="45"/>
  <c r="AB54" i="45" s="1"/>
  <c r="R8" i="25"/>
  <c r="AA83" i="45"/>
  <c r="AB83" i="45" s="1"/>
  <c r="AA4" i="45"/>
  <c r="AB4" i="45" s="1"/>
  <c r="AA28" i="45"/>
  <c r="AB28" i="45" s="1"/>
  <c r="W22" i="45"/>
  <c r="X22" i="45" s="1"/>
  <c r="AA101" i="45"/>
  <c r="AB101" i="45" s="1"/>
  <c r="R6" i="25"/>
  <c r="AA81" i="45"/>
  <c r="AB81" i="45" s="1"/>
  <c r="AA69" i="45"/>
  <c r="AB69" i="45" s="1"/>
  <c r="AA61" i="45"/>
  <c r="AB61" i="45" s="1"/>
  <c r="AA15" i="45"/>
  <c r="AB15" i="45" s="1"/>
  <c r="W46" i="45"/>
  <c r="X46" i="45" s="1"/>
  <c r="AA71" i="45"/>
  <c r="AB71" i="45" s="1"/>
  <c r="AA63" i="45"/>
  <c r="AB63" i="45" s="1"/>
  <c r="AA24" i="45"/>
  <c r="AB24" i="45" s="1"/>
  <c r="AA31" i="45"/>
  <c r="AB31" i="45" s="1"/>
  <c r="BG8" i="17"/>
  <c r="BG9" i="17"/>
  <c r="BJ24" i="17"/>
  <c r="BG7" i="17"/>
  <c r="BG12" i="17"/>
  <c r="BG4" i="17"/>
  <c r="BG6" i="17"/>
  <c r="BG10" i="17"/>
  <c r="BG17" i="17"/>
  <c r="BG20" i="17"/>
  <c r="BG21" i="17"/>
  <c r="BG5" i="17"/>
  <c r="BG18" i="17"/>
  <c r="BG19" i="17"/>
  <c r="BS24" i="17"/>
  <c r="BR24" i="17"/>
  <c r="BN3" i="17"/>
  <c r="BG23" i="17"/>
  <c r="BG22" i="17"/>
  <c r="BK4" i="17"/>
  <c r="BL3" i="17"/>
  <c r="BP3" i="17"/>
  <c r="BO3" i="17"/>
  <c r="BI3" i="17"/>
  <c r="BM3" i="17"/>
  <c r="BU24" i="17"/>
  <c r="BV3" i="17"/>
  <c r="AA873" i="45" l="1"/>
  <c r="AB873" i="45" s="1"/>
  <c r="AA866" i="45"/>
  <c r="AB866" i="45" s="1"/>
  <c r="AA930" i="45"/>
  <c r="AB930" i="45" s="1"/>
  <c r="AA924" i="45"/>
  <c r="AB924" i="45" s="1"/>
  <c r="AA875" i="45"/>
  <c r="AB875" i="45" s="1"/>
  <c r="AA904" i="45"/>
  <c r="AB904" i="45" s="1"/>
  <c r="AA865" i="45"/>
  <c r="AB865" i="45" s="1"/>
  <c r="AA862" i="45"/>
  <c r="AB862" i="45" s="1"/>
  <c r="AA918" i="45"/>
  <c r="AB918" i="45" s="1"/>
  <c r="AA893" i="45"/>
  <c r="AB893" i="45" s="1"/>
  <c r="AA886" i="45"/>
  <c r="AB886" i="45" s="1"/>
  <c r="AA882" i="45"/>
  <c r="AB882" i="45" s="1"/>
  <c r="AA877" i="45"/>
  <c r="AB877" i="45" s="1"/>
  <c r="AA884" i="45"/>
  <c r="AB884" i="45" s="1"/>
  <c r="AA885" i="45"/>
  <c r="AB885" i="45" s="1"/>
  <c r="AA925" i="45"/>
  <c r="AB925" i="45" s="1"/>
  <c r="AA916" i="45"/>
  <c r="AB916" i="45" s="1"/>
  <c r="AA835" i="45"/>
  <c r="AB835" i="45" s="1"/>
  <c r="AA876" i="45"/>
  <c r="AB876" i="45" s="1"/>
  <c r="O9" i="25"/>
  <c r="AA938" i="45"/>
  <c r="AB938" i="45" s="1"/>
  <c r="AA859" i="45"/>
  <c r="AB859" i="45" s="1"/>
  <c r="AA850" i="45"/>
  <c r="AB850" i="45" s="1"/>
  <c r="O2" i="25"/>
  <c r="AA940" i="45"/>
  <c r="AB940" i="45" s="1"/>
  <c r="AA897" i="45"/>
  <c r="AB897" i="45" s="1"/>
  <c r="AA888" i="45"/>
  <c r="AB888" i="45" s="1"/>
  <c r="AA855" i="45"/>
  <c r="AB855" i="45" s="1"/>
  <c r="AA1206" i="45"/>
  <c r="AB1206" i="45" s="1"/>
  <c r="AA1168" i="45"/>
  <c r="AB1168" i="45" s="1"/>
  <c r="AA1178" i="45"/>
  <c r="AB1178" i="45" s="1"/>
  <c r="S9" i="25"/>
  <c r="AA1205" i="45"/>
  <c r="AB1205" i="45" s="1"/>
  <c r="AA1220" i="45"/>
  <c r="AB1220" i="45" s="1"/>
  <c r="AA1169" i="45"/>
  <c r="AB1169" i="45" s="1"/>
  <c r="AA1186" i="45"/>
  <c r="AB1186" i="45" s="1"/>
  <c r="AA1180" i="45"/>
  <c r="AB1180" i="45" s="1"/>
  <c r="AA976" i="45"/>
  <c r="AB976" i="45" s="1"/>
  <c r="AA1044" i="45"/>
  <c r="AB1044" i="45" s="1"/>
  <c r="AA1010" i="45"/>
  <c r="AB1010" i="45" s="1"/>
  <c r="AA982" i="45"/>
  <c r="AB982" i="45" s="1"/>
  <c r="AA1001" i="45"/>
  <c r="AB1001" i="45" s="1"/>
  <c r="AA1005" i="45"/>
  <c r="AB1005" i="45" s="1"/>
  <c r="AA1021" i="45"/>
  <c r="AB1021" i="45" s="1"/>
  <c r="AA1052" i="45"/>
  <c r="AB1052" i="45" s="1"/>
  <c r="AA993" i="45"/>
  <c r="AB993" i="45" s="1"/>
  <c r="AA975" i="45"/>
  <c r="AB975" i="45" s="1"/>
  <c r="AA968" i="45"/>
  <c r="AB968" i="45" s="1"/>
  <c r="AA945" i="45"/>
  <c r="AB945" i="45" s="1"/>
  <c r="AA1009" i="45"/>
  <c r="AB1009" i="45" s="1"/>
  <c r="AA984" i="45"/>
  <c r="AB984" i="45" s="1"/>
  <c r="AA1049" i="45"/>
  <c r="AB1049" i="45" s="1"/>
  <c r="AA948" i="45"/>
  <c r="AB948" i="45" s="1"/>
  <c r="AA971" i="45"/>
  <c r="AB971" i="45" s="1"/>
  <c r="AA966" i="45"/>
  <c r="AB966" i="45" s="1"/>
  <c r="AA1047" i="45"/>
  <c r="AB1047" i="45" s="1"/>
  <c r="AA959" i="45"/>
  <c r="AB959" i="45" s="1"/>
  <c r="AA962" i="45"/>
  <c r="AB962" i="45" s="1"/>
  <c r="P2" i="25"/>
  <c r="AA955" i="45"/>
  <c r="AB955" i="45" s="1"/>
  <c r="AA1037" i="45"/>
  <c r="AB1037" i="45" s="1"/>
  <c r="AA964" i="45"/>
  <c r="AB964" i="45" s="1"/>
  <c r="AA983" i="45"/>
  <c r="AB983" i="45" s="1"/>
  <c r="P5" i="25"/>
  <c r="AA954" i="45"/>
  <c r="AB954" i="45" s="1"/>
  <c r="AA1003" i="45"/>
  <c r="AB1003" i="45" s="1"/>
  <c r="AA979" i="45"/>
  <c r="AB979" i="45" s="1"/>
  <c r="AA997" i="45"/>
  <c r="AB997" i="45" s="1"/>
  <c r="AA1017" i="45"/>
  <c r="AB1017" i="45" s="1"/>
  <c r="AA1014" i="45"/>
  <c r="AB1014" i="45" s="1"/>
  <c r="P6" i="25"/>
  <c r="AA952" i="45"/>
  <c r="AB952" i="45" s="1"/>
  <c r="AA1030" i="45"/>
  <c r="AB1030" i="45" s="1"/>
  <c r="P7" i="25"/>
  <c r="AA958" i="45"/>
  <c r="AB958" i="45" s="1"/>
  <c r="AA994" i="45"/>
  <c r="AB994" i="45" s="1"/>
  <c r="AA943" i="45"/>
  <c r="AB943" i="45" s="1"/>
  <c r="AA1031" i="45"/>
  <c r="AB1031" i="45" s="1"/>
  <c r="AA1022" i="45"/>
  <c r="AB1022" i="45" s="1"/>
  <c r="BZ14" i="17"/>
  <c r="CI14" i="17"/>
  <c r="BZ15" i="17"/>
  <c r="CI15" i="17"/>
  <c r="BT24" i="17"/>
  <c r="BT3" i="17"/>
  <c r="CO11" i="17"/>
  <c r="BG11" i="17"/>
  <c r="BZ13" i="17"/>
  <c r="CI13" i="17"/>
  <c r="AA382" i="45"/>
  <c r="AB382" i="45" s="1"/>
  <c r="AA403" i="45"/>
  <c r="AB403" i="45" s="1"/>
  <c r="AA371" i="45"/>
  <c r="AB371" i="45" s="1"/>
  <c r="AA387" i="45"/>
  <c r="AB387" i="45" s="1"/>
  <c r="AA404" i="45"/>
  <c r="AB404" i="45" s="1"/>
  <c r="AA375" i="45"/>
  <c r="AB375" i="45" s="1"/>
  <c r="AA352" i="45"/>
  <c r="AB352" i="45" s="1"/>
  <c r="AA356" i="45"/>
  <c r="AB356" i="45" s="1"/>
  <c r="AA416" i="45"/>
  <c r="AB416" i="45" s="1"/>
  <c r="AA358" i="45"/>
  <c r="AB358" i="45" s="1"/>
  <c r="AA377" i="45"/>
  <c r="AB377" i="45" s="1"/>
  <c r="AA361" i="45"/>
  <c r="AB361" i="45" s="1"/>
  <c r="AA353" i="45"/>
  <c r="AB353" i="45" s="1"/>
  <c r="AA405" i="45"/>
  <c r="AB405" i="45" s="1"/>
  <c r="AA363" i="45"/>
  <c r="AB363" i="45" s="1"/>
  <c r="AA348" i="45"/>
  <c r="AB348" i="45" s="1"/>
  <c r="AA385" i="45"/>
  <c r="AB385" i="45" s="1"/>
  <c r="I3" i="25"/>
  <c r="AA400" i="45"/>
  <c r="AB400" i="45" s="1"/>
  <c r="AA367" i="45"/>
  <c r="AB367" i="45" s="1"/>
  <c r="AA412" i="45"/>
  <c r="AB412" i="45" s="1"/>
  <c r="AA374" i="45"/>
  <c r="AB374" i="45" s="1"/>
  <c r="AA408" i="45"/>
  <c r="AB408" i="45" s="1"/>
  <c r="AA613" i="45"/>
  <c r="AB613" i="45" s="1"/>
  <c r="AA645" i="45"/>
  <c r="AB645" i="45" s="1"/>
  <c r="AA654" i="45"/>
  <c r="AB654" i="45" s="1"/>
  <c r="AA618" i="45"/>
  <c r="AB618" i="45" s="1"/>
  <c r="AA664" i="45"/>
  <c r="AB664" i="45" s="1"/>
  <c r="AA663" i="45"/>
  <c r="AB663" i="45" s="1"/>
  <c r="AA602" i="45"/>
  <c r="AB602" i="45" s="1"/>
  <c r="AA619" i="45"/>
  <c r="AB619" i="45" s="1"/>
  <c r="AA624" i="45"/>
  <c r="AB624" i="45" s="1"/>
  <c r="AA679" i="45"/>
  <c r="AB679" i="45" s="1"/>
  <c r="AA620" i="45"/>
  <c r="AB620" i="45" s="1"/>
  <c r="AA605" i="45"/>
  <c r="AB605" i="45" s="1"/>
  <c r="AA607" i="45"/>
  <c r="AB607" i="45" s="1"/>
  <c r="AA658" i="45"/>
  <c r="AB658" i="45" s="1"/>
  <c r="AA598" i="45"/>
  <c r="AB598" i="45" s="1"/>
  <c r="AA585" i="45"/>
  <c r="AB585" i="45" s="1"/>
  <c r="AA675" i="45"/>
  <c r="AB675" i="45" s="1"/>
  <c r="AA662" i="45"/>
  <c r="AB662" i="45" s="1"/>
  <c r="AA692" i="45"/>
  <c r="AB692" i="45" s="1"/>
  <c r="AA632" i="45"/>
  <c r="AB632" i="45" s="1"/>
  <c r="AA682" i="45"/>
  <c r="AB682" i="45" s="1"/>
  <c r="AA586" i="45"/>
  <c r="AB586" i="45" s="1"/>
  <c r="AA689" i="45"/>
  <c r="AB689" i="45" s="1"/>
  <c r="AA610" i="45"/>
  <c r="AB610" i="45" s="1"/>
  <c r="AA629" i="45"/>
  <c r="AB629" i="45" s="1"/>
  <c r="AA670" i="45"/>
  <c r="AB670" i="45" s="1"/>
  <c r="AA676" i="45"/>
  <c r="AB676" i="45" s="1"/>
  <c r="AA601" i="45"/>
  <c r="AB601" i="45" s="1"/>
  <c r="AA609" i="45"/>
  <c r="AB609" i="45" s="1"/>
  <c r="AA596" i="45"/>
  <c r="AB596" i="45" s="1"/>
  <c r="AA631" i="45"/>
  <c r="AB631" i="45" s="1"/>
  <c r="AA678" i="45"/>
  <c r="AB678" i="45" s="1"/>
  <c r="H7" i="25"/>
  <c r="AA639" i="45"/>
  <c r="AB639" i="45" s="1"/>
  <c r="AA669" i="45"/>
  <c r="AB669" i="45" s="1"/>
  <c r="AA588" i="45"/>
  <c r="AB588" i="45" s="1"/>
  <c r="H2" i="25"/>
  <c r="AA638" i="45"/>
  <c r="AB638" i="45" s="1"/>
  <c r="AA659" i="45"/>
  <c r="AB659" i="45" s="1"/>
  <c r="AA582" i="45"/>
  <c r="AB582" i="45" s="1"/>
  <c r="AA660" i="45"/>
  <c r="AB660" i="45" s="1"/>
  <c r="H6" i="25"/>
  <c r="AA642" i="45"/>
  <c r="AB642" i="45" s="1"/>
  <c r="AA627" i="45"/>
  <c r="AB627" i="45" s="1"/>
  <c r="AA592" i="45"/>
  <c r="AB592" i="45" s="1"/>
  <c r="AA1661" i="45"/>
  <c r="AB1661" i="45" s="1"/>
  <c r="AA1659" i="45"/>
  <c r="AB1659" i="45" s="1"/>
  <c r="AA1662" i="45"/>
  <c r="AB1662" i="45" s="1"/>
  <c r="AA1660" i="45"/>
  <c r="AB1660" i="45" s="1"/>
  <c r="AA454" i="45"/>
  <c r="AB454" i="45" s="1"/>
  <c r="AA453" i="45"/>
  <c r="AB453" i="45" s="1"/>
  <c r="AA429" i="45"/>
  <c r="AB429" i="45" s="1"/>
  <c r="AA463" i="45"/>
  <c r="AB463" i="45" s="1"/>
  <c r="AA423" i="45"/>
  <c r="AB423" i="45" s="1"/>
  <c r="AA430" i="45"/>
  <c r="AB430" i="45" s="1"/>
  <c r="AA473" i="45"/>
  <c r="AB473" i="45" s="1"/>
  <c r="AA442" i="45"/>
  <c r="AB442" i="45" s="1"/>
  <c r="AA434" i="45"/>
  <c r="AB434" i="45" s="1"/>
  <c r="AA432" i="45"/>
  <c r="AB432" i="45" s="1"/>
  <c r="AA472" i="45"/>
  <c r="AB472" i="45" s="1"/>
  <c r="AA424" i="45"/>
  <c r="AB424" i="45" s="1"/>
  <c r="AA452" i="45"/>
  <c r="AB452" i="45" s="1"/>
  <c r="AA1333" i="45"/>
  <c r="AB1333" i="45" s="1"/>
  <c r="AA1392" i="45"/>
  <c r="AB1392" i="45" s="1"/>
  <c r="AA1350" i="45"/>
  <c r="AB1350" i="45" s="1"/>
  <c r="AA1433" i="45"/>
  <c r="AB1433" i="45" s="1"/>
  <c r="AA1352" i="45"/>
  <c r="AB1352" i="45" s="1"/>
  <c r="AA1432" i="45"/>
  <c r="AB1432" i="45" s="1"/>
  <c r="AA1384" i="45"/>
  <c r="AB1384" i="45" s="1"/>
  <c r="AA1337" i="45"/>
  <c r="AB1337" i="45" s="1"/>
  <c r="AA1338" i="45"/>
  <c r="AB1338" i="45" s="1"/>
  <c r="AA1360" i="45"/>
  <c r="AB1360" i="45" s="1"/>
  <c r="AA1364" i="45"/>
  <c r="AB1364" i="45" s="1"/>
  <c r="AA1399" i="45"/>
  <c r="AB1399" i="45" s="1"/>
  <c r="AA1358" i="45"/>
  <c r="AB1358" i="45" s="1"/>
  <c r="AA1341" i="45"/>
  <c r="AB1341" i="45" s="1"/>
  <c r="AA1410" i="45"/>
  <c r="AB1410" i="45" s="1"/>
  <c r="AA1348" i="45"/>
  <c r="AB1348" i="45" s="1"/>
  <c r="AA1398" i="45"/>
  <c r="AB1398" i="45" s="1"/>
  <c r="AA1372" i="45"/>
  <c r="AB1372" i="45" s="1"/>
  <c r="AA1377" i="45"/>
  <c r="AB1377" i="45" s="1"/>
  <c r="AA1420" i="45"/>
  <c r="AB1420" i="45" s="1"/>
  <c r="AA1390" i="45"/>
  <c r="AB1390" i="45" s="1"/>
  <c r="AA1421" i="45"/>
  <c r="AB1421" i="45" s="1"/>
  <c r="AA1409" i="45"/>
  <c r="AB1409" i="45" s="1"/>
  <c r="AA1434" i="45"/>
  <c r="AB1434" i="45" s="1"/>
  <c r="AA1344" i="45"/>
  <c r="AB1344" i="45" s="1"/>
  <c r="F5" i="25"/>
  <c r="AA1441" i="45"/>
  <c r="AB1441" i="45" s="1"/>
  <c r="AA1365" i="45"/>
  <c r="AB1365" i="45" s="1"/>
  <c r="AA1366" i="45"/>
  <c r="AB1366" i="45" s="1"/>
  <c r="AA1361" i="45"/>
  <c r="AB1361" i="45" s="1"/>
  <c r="AA1389" i="45"/>
  <c r="AB1389" i="45" s="1"/>
  <c r="AA1376" i="45"/>
  <c r="AB1376" i="45" s="1"/>
  <c r="AA1394" i="45"/>
  <c r="AB1394" i="45" s="1"/>
  <c r="AA1340" i="45"/>
  <c r="AB1340" i="45" s="1"/>
  <c r="AA1351" i="45"/>
  <c r="AB1351" i="45" s="1"/>
  <c r="AA1414" i="45"/>
  <c r="AB1414" i="45" s="1"/>
  <c r="AA25" i="45"/>
  <c r="AB25" i="45" s="1"/>
  <c r="AA46" i="45"/>
  <c r="AB46" i="45" s="1"/>
  <c r="AA59" i="45"/>
  <c r="AB59" i="45" s="1"/>
  <c r="AA22" i="45"/>
  <c r="AB22" i="45" s="1"/>
  <c r="AA64" i="45"/>
  <c r="AB64" i="45" s="1"/>
  <c r="AA41" i="45"/>
  <c r="AB41" i="45" s="1"/>
  <c r="AA21" i="45"/>
  <c r="AB21" i="45" s="1"/>
  <c r="AA47" i="45"/>
  <c r="AB47" i="45" s="1"/>
  <c r="BK24" i="17"/>
  <c r="BG3" i="17"/>
  <c r="CO14" i="17"/>
  <c r="CO13" i="17"/>
  <c r="BP24" i="17"/>
  <c r="BM24" i="17"/>
  <c r="BI24" i="17"/>
  <c r="BO24" i="17"/>
  <c r="CO15" i="17"/>
  <c r="BW3" i="17"/>
  <c r="BN24" i="17"/>
  <c r="BL24" i="17"/>
  <c r="BX3" i="17"/>
  <c r="BV24" i="17"/>
  <c r="CA11" i="17" l="1"/>
  <c r="BZ19" i="17"/>
  <c r="CI19" i="17"/>
  <c r="BZ21" i="17"/>
  <c r="CI21" i="17"/>
  <c r="CO5" i="17"/>
  <c r="BH5" i="17"/>
  <c r="BZ20" i="17"/>
  <c r="CI20" i="17"/>
  <c r="CI17" i="17"/>
  <c r="BZ17" i="17"/>
  <c r="CI10" i="17"/>
  <c r="BZ10" i="17"/>
  <c r="CO6" i="17"/>
  <c r="BQ6" i="17"/>
  <c r="BZ4" i="17"/>
  <c r="CI4" i="17"/>
  <c r="CO12" i="17"/>
  <c r="BZ12" i="17"/>
  <c r="CI12" i="17"/>
  <c r="CA13" i="17"/>
  <c r="CJ13" i="17"/>
  <c r="CA14" i="17"/>
  <c r="CJ14" i="17"/>
  <c r="BZ7" i="17"/>
  <c r="CI7" i="17"/>
  <c r="CI22" i="17"/>
  <c r="BZ22" i="17"/>
  <c r="CA15" i="17"/>
  <c r="CJ15" i="17"/>
  <c r="BZ9" i="17"/>
  <c r="CI9" i="17"/>
  <c r="CO8" i="17"/>
  <c r="BZ8" i="17"/>
  <c r="CI8" i="17"/>
  <c r="CI11" i="17"/>
  <c r="BZ11" i="17"/>
  <c r="CI23" i="17"/>
  <c r="BZ23" i="17"/>
  <c r="BZ18" i="17"/>
  <c r="CI18" i="17"/>
  <c r="CO9" i="17"/>
  <c r="CO7" i="17"/>
  <c r="CO4" i="17"/>
  <c r="CO10" i="17"/>
  <c r="CO17" i="17"/>
  <c r="CO21" i="17"/>
  <c r="CO20" i="17"/>
  <c r="CO19" i="17"/>
  <c r="CO18" i="17"/>
  <c r="CO22" i="17"/>
  <c r="BQ24" i="17"/>
  <c r="CO23" i="17"/>
  <c r="CP14" i="17"/>
  <c r="BX24" i="17"/>
  <c r="CP15" i="17"/>
  <c r="BH24" i="17"/>
  <c r="CP13" i="17"/>
  <c r="BW24" i="17"/>
  <c r="CP11" i="17" l="1"/>
  <c r="CJ11" i="17"/>
  <c r="CJ5" i="17"/>
  <c r="CJ6" i="17"/>
  <c r="CJ18" i="17"/>
  <c r="CA18" i="17"/>
  <c r="CP10" i="17"/>
  <c r="CJ10" i="17"/>
  <c r="CA10" i="17"/>
  <c r="CJ17" i="17"/>
  <c r="CA17" i="17"/>
  <c r="CA20" i="17"/>
  <c r="CJ20" i="17"/>
  <c r="CJ12" i="17"/>
  <c r="CA12" i="17"/>
  <c r="CP7" i="17"/>
  <c r="CA7" i="17"/>
  <c r="CJ7" i="17"/>
  <c r="BZ5" i="17"/>
  <c r="CI5" i="17"/>
  <c r="CI3" i="17"/>
  <c r="BZ3" i="17"/>
  <c r="CJ23" i="17"/>
  <c r="CA23" i="17"/>
  <c r="CA21" i="17"/>
  <c r="CJ21" i="17"/>
  <c r="CJ22" i="17"/>
  <c r="CA22" i="17"/>
  <c r="CA4" i="17"/>
  <c r="CJ4" i="17"/>
  <c r="CA19" i="17"/>
  <c r="CJ19" i="17"/>
  <c r="BZ6" i="17"/>
  <c r="CI6" i="17"/>
  <c r="CA8" i="17"/>
  <c r="CJ8" i="17"/>
  <c r="CA9" i="17"/>
  <c r="CJ9" i="17"/>
  <c r="CP8" i="17"/>
  <c r="CP9" i="17"/>
  <c r="CP12" i="17"/>
  <c r="CP4" i="17"/>
  <c r="CP17" i="17"/>
  <c r="CP20" i="17"/>
  <c r="CP21" i="17"/>
  <c r="CP18" i="17"/>
  <c r="CP19" i="17"/>
  <c r="CO3" i="17"/>
  <c r="CP22" i="17"/>
  <c r="CP23" i="17"/>
  <c r="CA5" i="17" l="1"/>
  <c r="CP5" i="17"/>
  <c r="CP6" i="17"/>
  <c r="CA6" i="17"/>
  <c r="CP3" i="17"/>
  <c r="CA3" i="17"/>
  <c r="CJ3" i="17"/>
  <c r="F12" i="1"/>
  <c r="Q344" i="45" s="1"/>
  <c r="R344" i="45" s="1"/>
  <c r="F7" i="1" l="1"/>
  <c r="F9" i="1"/>
  <c r="F8" i="1"/>
  <c r="I12" i="1"/>
  <c r="W344" i="45" s="1"/>
  <c r="X344" i="45" s="1"/>
  <c r="L12" i="1"/>
  <c r="F14" i="1"/>
  <c r="F10" i="1"/>
  <c r="F11" i="1"/>
  <c r="F13" i="1"/>
  <c r="I14" i="1" l="1"/>
  <c r="W340" i="45" s="1"/>
  <c r="X340" i="45" s="1"/>
  <c r="L14" i="1"/>
  <c r="Q340" i="45"/>
  <c r="R340" i="45" s="1"/>
  <c r="I8" i="1"/>
  <c r="W341" i="45" s="1"/>
  <c r="X341" i="45" s="1"/>
  <c r="L8" i="1"/>
  <c r="Q341" i="45"/>
  <c r="R341" i="45" s="1"/>
  <c r="I13" i="1"/>
  <c r="W347" i="45" s="1"/>
  <c r="X347" i="45" s="1"/>
  <c r="L13" i="1"/>
  <c r="Q347" i="45"/>
  <c r="R347" i="45" s="1"/>
  <c r="I7" i="1"/>
  <c r="W342" i="45" s="1"/>
  <c r="X342" i="45" s="1"/>
  <c r="L7" i="1"/>
  <c r="Q342" i="45"/>
  <c r="R342" i="45" s="1"/>
  <c r="BF16" i="17"/>
  <c r="BF24" i="17"/>
  <c r="D7" i="25"/>
  <c r="V7" i="25" s="1"/>
  <c r="W7" i="25" s="1"/>
  <c r="AA344" i="45"/>
  <c r="AB344" i="45" s="1"/>
  <c r="I9" i="1"/>
  <c r="W343" i="45" s="1"/>
  <c r="X343" i="45" s="1"/>
  <c r="L9" i="1"/>
  <c r="Q343" i="45"/>
  <c r="R343" i="45" s="1"/>
  <c r="I11" i="1"/>
  <c r="W345" i="45" s="1"/>
  <c r="X345" i="45" s="1"/>
  <c r="L11" i="1"/>
  <c r="Q345" i="45"/>
  <c r="R345" i="45" s="1"/>
  <c r="I10" i="1"/>
  <c r="W346" i="45" s="1"/>
  <c r="X346" i="45" s="1"/>
  <c r="L10" i="1"/>
  <c r="Q346" i="45"/>
  <c r="R346" i="45" s="1"/>
  <c r="D2" i="25" l="1"/>
  <c r="AA342" i="45"/>
  <c r="AB342" i="45" s="1"/>
  <c r="AA347" i="45"/>
  <c r="AB347" i="45" s="1"/>
  <c r="D8" i="25"/>
  <c r="V8" i="25" s="1"/>
  <c r="W8" i="25" s="1"/>
  <c r="D6" i="25"/>
  <c r="V6" i="25" s="1"/>
  <c r="W6" i="25" s="1"/>
  <c r="AA345" i="45"/>
  <c r="AB345" i="45" s="1"/>
  <c r="D4" i="25"/>
  <c r="V4" i="25" s="1"/>
  <c r="W4" i="25" s="1"/>
  <c r="AA343" i="45"/>
  <c r="AB343" i="45" s="1"/>
  <c r="D3" i="25"/>
  <c r="V3" i="25" s="1"/>
  <c r="W3" i="25" s="1"/>
  <c r="AA341" i="45"/>
  <c r="AB341" i="45" s="1"/>
  <c r="D9" i="25"/>
  <c r="V9" i="25" s="1"/>
  <c r="W9" i="25" s="1"/>
  <c r="AA340" i="45"/>
  <c r="AB340" i="45" s="1"/>
  <c r="D5" i="25"/>
  <c r="V5" i="25" s="1"/>
  <c r="W5" i="25" s="1"/>
  <c r="AA346" i="45"/>
  <c r="AB346" i="45" s="1"/>
  <c r="V2" i="25" l="1"/>
  <c r="W2" i="25" l="1"/>
  <c r="BG16" i="17"/>
  <c r="BG24" i="17"/>
  <c r="BZ16" i="17" l="1"/>
  <c r="CI16" i="17"/>
  <c r="CO16" i="17"/>
  <c r="BZ24" i="17" l="1"/>
  <c r="CO24" i="17"/>
  <c r="CI24" i="17"/>
  <c r="CJ16" i="17"/>
  <c r="CA16" i="17"/>
  <c r="CP16" i="17"/>
  <c r="CP24" i="17" l="1"/>
  <c r="CJ24" i="17"/>
  <c r="CA24" i="17"/>
</calcChain>
</file>

<file path=xl/sharedStrings.xml><?xml version="1.0" encoding="utf-8"?>
<sst xmlns="http://schemas.openxmlformats.org/spreadsheetml/2006/main" count="11156" uniqueCount="321">
  <si>
    <t>Regione</t>
  </si>
  <si>
    <t>Popolazione da sottoporre al controllo in allevamento:</t>
  </si>
  <si>
    <t>Popolazione da sottoporre a controllo da remoto:</t>
  </si>
  <si>
    <t>ABRUZZO</t>
  </si>
  <si>
    <t>BASILICATA</t>
  </si>
  <si>
    <t>CALABRIA</t>
  </si>
  <si>
    <t>CAMPANIA</t>
  </si>
  <si>
    <t>EMILIA ROMAGNA</t>
  </si>
  <si>
    <t>FRIULI VENEZIA GIULIA</t>
  </si>
  <si>
    <t>LAZIO</t>
  </si>
  <si>
    <t>LIGURIA</t>
  </si>
  <si>
    <t>LOMBARDIA</t>
  </si>
  <si>
    <t>MARCHE</t>
  </si>
  <si>
    <t>MOLISE</t>
  </si>
  <si>
    <t>PIEMONTE</t>
  </si>
  <si>
    <t>PUGLIA</t>
  </si>
  <si>
    <t>SARDEGNA</t>
  </si>
  <si>
    <t>SICILIA</t>
  </si>
  <si>
    <t>TOSCANA</t>
  </si>
  <si>
    <t>TRENTINO - ALTO ADIGE (BZ)</t>
  </si>
  <si>
    <t>TRENTINO - ALTO ADIGE (TN)</t>
  </si>
  <si>
    <t>UMBRIA</t>
  </si>
  <si>
    <t>VALLE D'AOSTA</t>
  </si>
  <si>
    <t>VENETO</t>
  </si>
  <si>
    <t>Totale</t>
  </si>
  <si>
    <t>SUINI</t>
  </si>
  <si>
    <t>VITELLI A CARNE BIANCA</t>
  </si>
  <si>
    <t>VITELLI</t>
  </si>
  <si>
    <t>ANNUTOLI</t>
  </si>
  <si>
    <t>BOVINI</t>
  </si>
  <si>
    <t>BUFALINI</t>
  </si>
  <si>
    <t>BROILER</t>
  </si>
  <si>
    <t>OVAIOLE</t>
  </si>
  <si>
    <t>TACCHINI</t>
  </si>
  <si>
    <t>ALTRI AVICOLI</t>
  </si>
  <si>
    <t>OVINI</t>
  </si>
  <si>
    <t>CAPRINI</t>
  </si>
  <si>
    <t>EQUIDI</t>
  </si>
  <si>
    <t>CONIGLI</t>
  </si>
  <si>
    <t>LEPRI</t>
  </si>
  <si>
    <t>ACQUACOLTURA</t>
  </si>
  <si>
    <t>SUINI REMOTO</t>
  </si>
  <si>
    <t>TOTALE</t>
  </si>
  <si>
    <t>Vitelli</t>
  </si>
  <si>
    <t>Ovaiole</t>
  </si>
  <si>
    <t>Broiler</t>
  </si>
  <si>
    <t>Altre specie</t>
  </si>
  <si>
    <t>TOTALE in loco</t>
  </si>
  <si>
    <t>TOTALE in loco + remoto</t>
  </si>
  <si>
    <t>TOTALI</t>
  </si>
  <si>
    <t>REGIONI</t>
  </si>
  <si>
    <r>
      <t xml:space="preserve">Popolazione a inizio anno- aperti al 31.10.20  (esclusi i familiari </t>
    </r>
    <r>
      <rPr>
        <b/>
        <sz val="11"/>
        <color theme="1"/>
        <rFont val="Calibri"/>
        <family val="2"/>
      </rPr>
      <t xml:space="preserve">≤ </t>
    </r>
    <r>
      <rPr>
        <b/>
        <sz val="11"/>
        <color theme="1"/>
        <rFont val="Calibri"/>
        <family val="2"/>
        <scheme val="minor"/>
      </rPr>
      <t>4 capi)</t>
    </r>
  </si>
  <si>
    <t>Regioni</t>
  </si>
  <si>
    <t>Per cambiare le percentuali inserirle nelle colonne in giallo</t>
  </si>
  <si>
    <t>Controllabili</t>
  </si>
  <si>
    <t>Non intensivi</t>
  </si>
  <si>
    <t>NOTA**</t>
  </si>
  <si>
    <t>Popolazione a inizio anno- aperti al 31.10.20  (esclusi i familiari ≤ 4 capi)</t>
  </si>
  <si>
    <t xml:space="preserve">Popolazione a inizio anno- aperti al 31.10.20  </t>
  </si>
  <si>
    <t>ALTRE SPECIE</t>
  </si>
  <si>
    <t>ANIMALI DA PELLICCIA</t>
  </si>
  <si>
    <t>RATITI</t>
  </si>
  <si>
    <t>&lt;200.000 = /</t>
  </si>
  <si>
    <t>/</t>
  </si>
  <si>
    <t xml:space="preserve">Consistenza patrimonio suinicolo: animali &gt;200.000 = # </t>
  </si>
  <si>
    <t>SARDEGNA*§</t>
  </si>
  <si>
    <t>standard</t>
  </si>
  <si>
    <t>*§</t>
  </si>
  <si>
    <t>ALTRA SPECIE</t>
  </si>
  <si>
    <t>GALLINE OVAIOLE</t>
  </si>
  <si>
    <t>Totale complessivo</t>
  </si>
  <si>
    <t>REGIONE/ASL</t>
  </si>
  <si>
    <t>2019 POP CONTROLLABILE</t>
  </si>
  <si>
    <t>2019 PROGRAMMATO</t>
  </si>
  <si>
    <t>CONTROLLATI 2019</t>
  </si>
  <si>
    <t>(vuoto)</t>
  </si>
  <si>
    <t>CONTROLLATI 2018</t>
  </si>
  <si>
    <t>2018 POP CONTROLLABILE</t>
  </si>
  <si>
    <t>2018 PROGRAMMATO</t>
  </si>
  <si>
    <t>controllati 2020 (al07.01.2021 fonte CNS Vetinfo controlli)</t>
  </si>
  <si>
    <t>*** Per dettaglio attività/unità produttiva</t>
  </si>
  <si>
    <t>Popolazione a inizio anno- aperti al 31.10.20</t>
  </si>
  <si>
    <t xml:space="preserve">Popolazione a inizio anno- aperti al 31.10.20 </t>
  </si>
  <si>
    <t>Popolazione a inizio anno- aperti al 31.10.20 (numero di allevamenti*** ≥350 capi)</t>
  </si>
  <si>
    <t>Popolazione a inizio anno- aperti al 31.10.20 (numero di allevamenti*** ≥250 capi)</t>
  </si>
  <si>
    <t>Popolazione a inizio anno- aperti al 31.10.20 (numero di allevamenti*** ≥10 capi)</t>
  </si>
  <si>
    <t>Popolazione a inizio anno- aperti al 31.10.20 (numero di allevamenti ≥10 capi)</t>
  </si>
  <si>
    <t>Casuale 5%</t>
  </si>
  <si>
    <t>Totale Controlli</t>
  </si>
  <si>
    <t>Regionale 35 %</t>
  </si>
  <si>
    <t>Categorizzazione del rischio 60%</t>
  </si>
  <si>
    <t>allevamenti aperti al 31.10 dell’anno precedente con consistenza ≥ 10 capi (Allevamenti di grandi dimensioni)</t>
  </si>
  <si>
    <t>allevamenti aperti al 31.10 dell’anno precedente con consistenza ≥ 250 capi (Allevamenti di grandi dimensioni)</t>
  </si>
  <si>
    <t>allevamenti aperti al 31.10 dell’anno precedente con consistenza ≥ 350 capi (Allevamenti di grandi dimensioni)</t>
  </si>
  <si>
    <t>SPECIE</t>
  </si>
  <si>
    <t>Conigli</t>
  </si>
  <si>
    <t>GRUPPO</t>
  </si>
  <si>
    <t>LC-G2</t>
  </si>
  <si>
    <t>Conteggio di CODICE_AZIENDA</t>
  </si>
  <si>
    <t>DESC_REGIONE</t>
  </si>
  <si>
    <t>LC-G1</t>
  </si>
  <si>
    <t>ver fcontrollabili</t>
  </si>
  <si>
    <t>Numero di allevamenti*** (Allevamenti di grandi dimensioni) aperti al 31.10.20</t>
  </si>
  <si>
    <t>allevamenti non familiari aperti al 31.10 dell’anno precedente (Allevamenti di grandi dimensioni)</t>
  </si>
  <si>
    <t>Lepri</t>
  </si>
  <si>
    <t>LL-G1</t>
  </si>
  <si>
    <t>LL-G2</t>
  </si>
  <si>
    <t>BU-G1</t>
  </si>
  <si>
    <t>BU-G2</t>
  </si>
  <si>
    <t>Bu-G1 : Allevamenti Bufalini con consistenza compresa tra 5 e 50 capi</t>
  </si>
  <si>
    <t>Bu-G2 : Allevamenti Bufalini con consistenza maggiore di 50 capi</t>
  </si>
  <si>
    <t>B-G1</t>
  </si>
  <si>
    <t>B-G2</t>
  </si>
  <si>
    <t>Etichette di riga</t>
  </si>
  <si>
    <t>B-G1 : Allevamenti Bovini (non di Vitelli a Carne Bianca) con consistenza compresa tra 5 e 50 capi</t>
  </si>
  <si>
    <t>A-G1</t>
  </si>
  <si>
    <t>A-G2</t>
  </si>
  <si>
    <t>A-G1 : Allevamenti Bufalini con consistenza compresa tra 5 e 50 capi più di 3 annutoli</t>
  </si>
  <si>
    <t>A-G2 : Allevamenti Bufalini con consistenza maggiore di 50 capi ed più di 6 anutoli</t>
  </si>
  <si>
    <t>(Tutto)</t>
  </si>
  <si>
    <t>Conteggio di CODICE_ASL</t>
  </si>
  <si>
    <t>S-G2</t>
  </si>
  <si>
    <t>VC-G1</t>
  </si>
  <si>
    <t>V-G2</t>
  </si>
  <si>
    <t>V-G3</t>
  </si>
  <si>
    <t>Rischio 60 %</t>
  </si>
  <si>
    <t>Regionale 35%</t>
  </si>
  <si>
    <t>Casuale 5 %</t>
  </si>
  <si>
    <t>Totale Controlli in loco</t>
  </si>
  <si>
    <t>Ovini</t>
  </si>
  <si>
    <t>O-G1</t>
  </si>
  <si>
    <t>O-G2</t>
  </si>
  <si>
    <t>Caprini</t>
  </si>
  <si>
    <t>Numero di Allevamenti di grandi dimensioni aperti al 31.10.20</t>
  </si>
  <si>
    <t>allevamenti ≥40 capi/ 6 scrofe + numero di allevamenti (ANCHE A ZERO CAPI) con movimentazioni totali di almeno 80 capi in entrata o in uscita nel corso dell’anno (Allevamenti di grandi dimensioni)</t>
  </si>
  <si>
    <t>Numero di allevamenti di piccole dimensioni aperti al 31.10.20</t>
  </si>
  <si>
    <t>allevamenti &lt;40 capi/6 scrofe + numero di allevamenti (ANCHE A ZERO CAPI) con movimentazioni TOTALI di almeno 10 capi in entrata o in uscita nel corso dell’anno (Allevamenti di piccole dimensioni)</t>
  </si>
  <si>
    <t>20 % della popolazione degli allevamenti di grandi dimensioni</t>
  </si>
  <si>
    <t>allevamenti aperti al 31.10 dell’anno precedente</t>
  </si>
  <si>
    <t>Popolazione a inizio anno- aperti al 31.10.20  (esclusi i familiari ≤ 4 capi e/o ≤ 2 vitelli)</t>
  </si>
  <si>
    <t>allevamenti con consistenza tra 5 e 50 e con almeno 3 vitelli al 31.10 dell’anno precedente (Allevamenti di piccole dimensioni)</t>
  </si>
  <si>
    <t>allevamenti con consistenza &gt; 50 capi e con almeno 6 vitelli al 31.10 dell’anno precedente (Allevamenti di grandi dimensioni)</t>
  </si>
  <si>
    <t>Numero di allevamenti di grandi dimensioni aperti al 31.10.20</t>
  </si>
  <si>
    <t>allevamenti con consistenza &gt; 50 capi e con almeno 6 annutoli al 31.10 dell’anno precedente (Allevamenti di grandi dimensioni)</t>
  </si>
  <si>
    <t>allevamenti con consistenza tra 5 e 50 e con almeno 3 annutoli al 31.10 dell’anno precedente (Allevamenti di piccole dimensioni)</t>
  </si>
  <si>
    <t>Popolazione a inizio anno- aperti al 31.10.20  (esclusi i familiari ≤ 4 capi e/o ≤ 2 annutoli)</t>
  </si>
  <si>
    <t>allevamenti con consistenza ≥ 50 capi al 31.10 dell’anno precedente (Allevamenti di grandi dimensioni)</t>
  </si>
  <si>
    <t>allevamenti di piccole dimensioni al 31.10 dell’anno precedente</t>
  </si>
  <si>
    <t>allevamenti aperti al 31.10 dell’anno precedente con consistenza ≥ 500 capi (Allevamenti di grandi dimensioni)</t>
  </si>
  <si>
    <t>Popolazione a inizio anno aperti al 31.10.20 (numero di allevamenti***  ≥500 capi)</t>
  </si>
  <si>
    <t>allevamenti aperti al 31.10 dell’anno precedente con consistenza ≥ 250 capi Allevamenti di grandi dimensioni)</t>
  </si>
  <si>
    <t>allevamenti con consistenza tra 5 e 50 al 31.10 dell’anno precedente + numero di allevamenti (ANCHE A ZERO CAPI) con movimentazioni totali di almeno 10 capi in entrata o in uscita nel corso dell’anno (Allevamenti di piccole dimensioni)</t>
  </si>
  <si>
    <t>allevamenti aperti al 31.10 dell’anno precedente con consistenza più di 10 capi + allevamenti con meno di 10 capi che nell’anno in corso hanno macellato almeno 10 animali (Allevamenti di grandi dimensioni)</t>
  </si>
  <si>
    <t>Numero di allevamenti*** di piccole dimensioni aperti al 31.10.20</t>
  </si>
  <si>
    <t>allevamenti familiari al 31.10 dell’anno precedente (Allevamenti di piccole dimensioni)</t>
  </si>
  <si>
    <t xml:space="preserve">Allevamenti di pesci registrati in BDN che non sono in laghetti di pesca sportiva allevamenti aperti al 31.10 dell’anno precedente RIPRODUTTORI, INCUBATOI INGRASSI (in allevamenti diversi da laghetti di pesca sportiva) </t>
  </si>
  <si>
    <t>Popolazione a inizio anno- aperti al 31.10.20 (numero di allevamenti)</t>
  </si>
  <si>
    <t>programmato</t>
  </si>
  <si>
    <t>ASL</t>
  </si>
  <si>
    <t>P105</t>
  </si>
  <si>
    <t>P106</t>
  </si>
  <si>
    <t>P201</t>
  </si>
  <si>
    <t>P202</t>
  </si>
  <si>
    <t>T201</t>
  </si>
  <si>
    <t>T202</t>
  </si>
  <si>
    <t>U105</t>
  </si>
  <si>
    <t>U108</t>
  </si>
  <si>
    <t>U181</t>
  </si>
  <si>
    <t>U207</t>
  </si>
  <si>
    <t>U211</t>
  </si>
  <si>
    <t>R201</t>
  </si>
  <si>
    <t>R202</t>
  </si>
  <si>
    <t>R203</t>
  </si>
  <si>
    <t>R204</t>
  </si>
  <si>
    <t>R205</t>
  </si>
  <si>
    <t>R206</t>
  </si>
  <si>
    <t>R207</t>
  </si>
  <si>
    <t>I101</t>
  </si>
  <si>
    <t>I102</t>
  </si>
  <si>
    <t>I103</t>
  </si>
  <si>
    <t>I104</t>
  </si>
  <si>
    <t>I106</t>
  </si>
  <si>
    <t>I109</t>
  </si>
  <si>
    <t>I110</t>
  </si>
  <si>
    <t>I111</t>
  </si>
  <si>
    <t>I112</t>
  </si>
  <si>
    <t>I113</t>
  </si>
  <si>
    <t>I208</t>
  </si>
  <si>
    <t>G205</t>
  </si>
  <si>
    <t>G206</t>
  </si>
  <si>
    <t>G207</t>
  </si>
  <si>
    <t>O109</t>
  </si>
  <si>
    <t>O110</t>
  </si>
  <si>
    <t>O111</t>
  </si>
  <si>
    <t>O112</t>
  </si>
  <si>
    <t>O201</t>
  </si>
  <si>
    <t>O202</t>
  </si>
  <si>
    <t>O203</t>
  </si>
  <si>
    <t>O204</t>
  </si>
  <si>
    <t>O205</t>
  </si>
  <si>
    <t>O206</t>
  </si>
  <si>
    <t>H101</t>
  </si>
  <si>
    <t>H102</t>
  </si>
  <si>
    <t>H103</t>
  </si>
  <si>
    <t>H104</t>
  </si>
  <si>
    <t>C321</t>
  </si>
  <si>
    <t>C322</t>
  </si>
  <si>
    <t>C323</t>
  </si>
  <si>
    <t>C324</t>
  </si>
  <si>
    <t>C325</t>
  </si>
  <si>
    <t>C326</t>
  </si>
  <si>
    <t>C327</t>
  </si>
  <si>
    <t>C328</t>
  </si>
  <si>
    <t>N301</t>
  </si>
  <si>
    <t>N302</t>
  </si>
  <si>
    <t>N303</t>
  </si>
  <si>
    <t>N304</t>
  </si>
  <si>
    <t>N305</t>
  </si>
  <si>
    <t>Q101</t>
  </si>
  <si>
    <t>Q102</t>
  </si>
  <si>
    <t>Q103</t>
  </si>
  <si>
    <t>Q104</t>
  </si>
  <si>
    <t>A203</t>
  </si>
  <si>
    <t>A204</t>
  </si>
  <si>
    <t>A205</t>
  </si>
  <si>
    <t>A206</t>
  </si>
  <si>
    <t>A207</t>
  </si>
  <si>
    <t>A208</t>
  </si>
  <si>
    <t>A209</t>
  </si>
  <si>
    <t>A210</t>
  </si>
  <si>
    <t>A211</t>
  </si>
  <si>
    <t>A212</t>
  </si>
  <si>
    <t>A213</t>
  </si>
  <si>
    <t>S106</t>
  </si>
  <si>
    <t>S112</t>
  </si>
  <si>
    <t>S113</t>
  </si>
  <si>
    <t>S114</t>
  </si>
  <si>
    <t>S115</t>
  </si>
  <si>
    <t>S116</t>
  </si>
  <si>
    <t>Z101</t>
  </si>
  <si>
    <t>Z102</t>
  </si>
  <si>
    <t>Z103</t>
  </si>
  <si>
    <t>Z104</t>
  </si>
  <si>
    <t>Z105</t>
  </si>
  <si>
    <t>Z106</t>
  </si>
  <si>
    <t>Z107</t>
  </si>
  <si>
    <t>Z108</t>
  </si>
  <si>
    <t>V101</t>
  </si>
  <si>
    <t>V102</t>
  </si>
  <si>
    <t>V103</t>
  </si>
  <si>
    <t>V104</t>
  </si>
  <si>
    <t>V105</t>
  </si>
  <si>
    <t>V106</t>
  </si>
  <si>
    <t>V107</t>
  </si>
  <si>
    <t>V108</t>
  </si>
  <si>
    <t>V109</t>
  </si>
  <si>
    <t>L201</t>
  </si>
  <si>
    <t>L202</t>
  </si>
  <si>
    <t>L203</t>
  </si>
  <si>
    <t>D201</t>
  </si>
  <si>
    <t>E101</t>
  </si>
  <si>
    <t>M201</t>
  </si>
  <si>
    <t>M202</t>
  </si>
  <si>
    <t>B101</t>
  </si>
  <si>
    <t>F501</t>
  </si>
  <si>
    <t>F502</t>
  </si>
  <si>
    <t>F503</t>
  </si>
  <si>
    <t>F504</t>
  </si>
  <si>
    <t>F505</t>
  </si>
  <si>
    <t>F506</t>
  </si>
  <si>
    <t>F507</t>
  </si>
  <si>
    <t>F508</t>
  </si>
  <si>
    <t>F509</t>
  </si>
  <si>
    <t>H105</t>
  </si>
  <si>
    <t>CODICE_ASL</t>
  </si>
  <si>
    <t>A201</t>
  </si>
  <si>
    <t>V2</t>
  </si>
  <si>
    <t>V3</t>
  </si>
  <si>
    <t>PIEMONTE Totale</t>
  </si>
  <si>
    <t>PUGLIA Totale</t>
  </si>
  <si>
    <t>SICILIA Totale</t>
  </si>
  <si>
    <t>TOSCANA Totale</t>
  </si>
  <si>
    <t>UMBRIA Totale</t>
  </si>
  <si>
    <t>VENETO Totale</t>
  </si>
  <si>
    <t>ABRUZZO Totale</t>
  </si>
  <si>
    <t>SARDEGNA Totale</t>
  </si>
  <si>
    <t>TRENTINO - ALTO ADIGE (TN) Totale</t>
  </si>
  <si>
    <t>VALLE D'AOSTA Totale</t>
  </si>
  <si>
    <t>REGIONE</t>
  </si>
  <si>
    <t>(vuoto) Totale</t>
  </si>
  <si>
    <t>S-G1</t>
  </si>
  <si>
    <t>Dati</t>
  </si>
  <si>
    <t>POLLI DA CARNE</t>
  </si>
  <si>
    <t>AREA</t>
  </si>
  <si>
    <t>POPOLAZIONE</t>
  </si>
  <si>
    <t>NUM_ALLEV_GRANDI</t>
  </si>
  <si>
    <t>NUM_ALLEV_PICC</t>
  </si>
  <si>
    <t>Anno</t>
  </si>
  <si>
    <t>BENESSERE</t>
  </si>
  <si>
    <t>Altri avicoli</t>
  </si>
  <si>
    <t>Bovini</t>
  </si>
  <si>
    <t>Equidi</t>
  </si>
  <si>
    <t>Ovino</t>
  </si>
  <si>
    <t>Pesci</t>
  </si>
  <si>
    <t>Ratiti</t>
  </si>
  <si>
    <t>Suini</t>
  </si>
  <si>
    <t>Vitello carne bianca</t>
  </si>
  <si>
    <t>Bufali</t>
  </si>
  <si>
    <t>Tacchini</t>
  </si>
  <si>
    <t>Annutoli</t>
  </si>
  <si>
    <t>Q201</t>
  </si>
  <si>
    <t>\</t>
  </si>
  <si>
    <t>NULL</t>
  </si>
  <si>
    <t>I211</t>
  </si>
  <si>
    <t>Suini C. Remoto</t>
  </si>
  <si>
    <t>remoto</t>
  </si>
  <si>
    <t>totale</t>
  </si>
  <si>
    <t>totalone</t>
  </si>
  <si>
    <t>differenze 2024-2023</t>
  </si>
  <si>
    <t>Differenza 2022-2024 in loco</t>
  </si>
  <si>
    <t>Differenza  2022-2024 con controlli remoto suini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</si>
</sst>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
  </numFmts>
  <fonts count="13" x14ac:knownFonts="1">
    <font>
      <sz val="11"/>
      <color theme="1"/>
      <name val="Calibri"/>
      <family val="2"/>
      <scheme val="minor"/>
    </font>
    <font>
      <b/>
      <sz val="11"/>
      <color theme="1"/>
      <name val="Calibri"/>
      <family val="2"/>
      <scheme val="minor"/>
    </font>
    <font>
      <sz val="11"/>
      <color theme="1"/>
      <name val="Calibri"/>
      <family val="2"/>
      <scheme val="minor"/>
    </font>
    <font>
      <b/>
      <sz val="11"/>
      <color theme="1"/>
      <name val="Calibri"/>
      <family val="2"/>
    </font>
    <font>
      <b/>
      <sz val="20"/>
      <color theme="1"/>
      <name val="Calibri"/>
      <family val="2"/>
      <scheme val="minor"/>
    </font>
    <font>
      <sz val="20"/>
      <color theme="1"/>
      <name val="Calibri"/>
      <family val="2"/>
      <scheme val="minor"/>
    </font>
    <font>
      <sz val="16"/>
      <color theme="1"/>
      <name val="Calibri"/>
      <family val="2"/>
      <scheme val="minor"/>
    </font>
    <font>
      <sz val="11"/>
      <color theme="0"/>
      <name val="Calibri"/>
      <family val="2"/>
      <scheme val="minor"/>
    </font>
    <font>
      <sz val="11"/>
      <name val="Calibri"/>
      <family val="2"/>
      <scheme val="minor"/>
    </font>
    <font>
      <b/>
      <sz val="11"/>
      <color theme="0"/>
      <name val="Calibri"/>
      <family val="2"/>
      <scheme val="minor"/>
    </font>
    <font>
      <sz val="12"/>
      <color theme="0"/>
      <name val="Times New Roman"/>
      <family val="1"/>
    </font>
    <font>
      <b/>
      <sz val="11"/>
      <color rgb="FFFF0000"/>
      <name val="Calibri"/>
      <family val="2"/>
      <scheme val="minor"/>
    </font>
    <font>
      <sz val="11"/>
      <color rgb="FFFF0000"/>
      <name val="Calibri"/>
      <family val="2"/>
      <scheme val="minor"/>
    </font>
  </fonts>
  <fills count="11">
    <fill>
      <patternFill patternType="none"/>
    </fill>
    <fill>
      <patternFill patternType="gray125"/>
    </fill>
    <fill>
      <patternFill patternType="solid">
        <fgColor theme="0" tint="-0.34998626667073579"/>
        <bgColor indexed="64"/>
      </patternFill>
    </fill>
    <fill>
      <patternFill patternType="solid">
        <fgColor rgb="FFFFFF00"/>
        <bgColor indexed="64"/>
      </patternFill>
    </fill>
    <fill>
      <patternFill patternType="solid">
        <fgColor rgb="FFFFC000"/>
        <bgColor indexed="64"/>
      </patternFill>
    </fill>
    <fill>
      <patternFill patternType="solid">
        <fgColor theme="0" tint="-0.14999847407452621"/>
        <bgColor indexed="64"/>
      </patternFill>
    </fill>
    <fill>
      <patternFill patternType="solid">
        <fgColor rgb="FF00B050"/>
        <bgColor indexed="64"/>
      </patternFill>
    </fill>
    <fill>
      <patternFill patternType="solid">
        <fgColor theme="0"/>
        <bgColor indexed="64"/>
      </patternFill>
    </fill>
    <fill>
      <patternFill patternType="solid">
        <fgColor theme="8"/>
        <bgColor indexed="64"/>
      </patternFill>
    </fill>
    <fill>
      <patternFill patternType="solid">
        <fgColor rgb="FF92D050"/>
        <bgColor indexed="64"/>
      </patternFill>
    </fill>
    <fill>
      <patternFill patternType="solid">
        <fgColor theme="9"/>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rgb="FF999999"/>
      </left>
      <right/>
      <top style="thin">
        <color rgb="FF999999"/>
      </top>
      <bottom/>
      <diagonal/>
    </border>
    <border>
      <left/>
      <right/>
      <top style="thin">
        <color rgb="FF999999"/>
      </top>
      <bottom/>
      <diagonal/>
    </border>
    <border>
      <left style="thin">
        <color rgb="FF999999"/>
      </left>
      <right style="thin">
        <color rgb="FF999999"/>
      </right>
      <top style="thin">
        <color rgb="FF999999"/>
      </top>
      <bottom/>
      <diagonal/>
    </border>
    <border>
      <left style="thin">
        <color rgb="FF999999"/>
      </left>
      <right/>
      <top/>
      <bottom/>
      <diagonal/>
    </border>
    <border>
      <left style="thin">
        <color rgb="FF999999"/>
      </left>
      <right style="thin">
        <color rgb="FF999999"/>
      </right>
      <top/>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style="thin">
        <color rgb="FF999999"/>
      </left>
      <right style="thin">
        <color rgb="FF999999"/>
      </right>
      <top style="thin">
        <color rgb="FF999999"/>
      </top>
      <bottom style="thin">
        <color rgb="FF999999"/>
      </bottom>
      <diagonal/>
    </border>
    <border>
      <left/>
      <right/>
      <top/>
      <bottom style="thin">
        <color rgb="FF999999"/>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s>
  <cellStyleXfs count="2">
    <xf numFmtId="0" fontId="0" fillId="0" borderId="0"/>
    <xf numFmtId="9" fontId="2" fillId="0" borderId="0" applyFont="0" applyFill="0" applyBorder="0" applyAlignment="0" applyProtection="0"/>
  </cellStyleXfs>
  <cellXfs count="204">
    <xf numFmtId="0" fontId="0" fillId="0" borderId="0" xfId="0"/>
    <xf numFmtId="1" fontId="0" fillId="0" borderId="1" xfId="0" applyNumberFormat="1" applyBorder="1" applyAlignment="1">
      <alignment horizontal="center" vertical="center" wrapText="1"/>
    </xf>
    <xf numFmtId="1" fontId="0" fillId="0" borderId="1" xfId="0" applyNumberFormat="1" applyBorder="1" applyAlignment="1">
      <alignment horizontal="center"/>
    </xf>
    <xf numFmtId="1" fontId="0" fillId="0" borderId="1" xfId="0" applyNumberFormat="1" applyBorder="1"/>
    <xf numFmtId="1" fontId="0" fillId="0" borderId="2" xfId="0" applyNumberFormat="1" applyFill="1" applyBorder="1" applyAlignment="1">
      <alignment horizontal="center" vertical="center" wrapText="1"/>
    </xf>
    <xf numFmtId="0" fontId="0" fillId="0" borderId="0" xfId="0" applyBorder="1"/>
    <xf numFmtId="0" fontId="0" fillId="0" borderId="0" xfId="0" applyAlignment="1">
      <alignment wrapText="1"/>
    </xf>
    <xf numFmtId="0" fontId="0" fillId="0" borderId="1" xfId="0" applyBorder="1" applyAlignment="1">
      <alignment horizontal="center" vertical="center" wrapText="1"/>
    </xf>
    <xf numFmtId="0" fontId="0" fillId="0" borderId="0" xfId="0" applyAlignment="1">
      <alignment horizontal="center" wrapText="1"/>
    </xf>
    <xf numFmtId="0" fontId="1" fillId="0" borderId="0" xfId="0" applyFont="1"/>
    <xf numFmtId="0" fontId="0" fillId="0" borderId="0" xfId="0" applyFill="1" applyBorder="1" applyAlignment="1">
      <alignment horizontal="center" vertical="center" wrapText="1"/>
    </xf>
    <xf numFmtId="1" fontId="0" fillId="0" borderId="0" xfId="0" applyNumberFormat="1" applyBorder="1"/>
    <xf numFmtId="0" fontId="0" fillId="0" borderId="0" xfId="0" applyAlignment="1">
      <alignment horizontal="center"/>
    </xf>
    <xf numFmtId="0" fontId="1" fillId="2" borderId="1" xfId="0" applyFont="1" applyFill="1" applyBorder="1" applyAlignment="1">
      <alignment horizontal="center" vertical="center" wrapText="1"/>
    </xf>
    <xf numFmtId="0" fontId="1" fillId="2" borderId="1" xfId="0" applyFont="1" applyFill="1" applyBorder="1"/>
    <xf numFmtId="9" fontId="1" fillId="2" borderId="1" xfId="0" applyNumberFormat="1" applyFont="1" applyFill="1" applyBorder="1" applyAlignment="1">
      <alignment horizontal="center" vertical="center" wrapText="1"/>
    </xf>
    <xf numFmtId="0" fontId="1" fillId="0" borderId="0" xfId="0" applyFont="1" applyAlignment="1">
      <alignment wrapText="1"/>
    </xf>
    <xf numFmtId="0" fontId="0" fillId="0" borderId="1" xfId="0" applyFont="1" applyBorder="1" applyAlignment="1">
      <alignment horizontal="center" vertical="center" wrapText="1"/>
    </xf>
    <xf numFmtId="9" fontId="0" fillId="3" borderId="1" xfId="1" applyFont="1" applyFill="1" applyBorder="1" applyAlignment="1">
      <alignment horizontal="center"/>
    </xf>
    <xf numFmtId="0" fontId="0" fillId="0" borderId="3" xfId="0" applyBorder="1" applyAlignment="1">
      <alignment horizontal="center"/>
    </xf>
    <xf numFmtId="0" fontId="0" fillId="3" borderId="1" xfId="0" applyFill="1" applyBorder="1" applyAlignment="1">
      <alignment horizontal="center"/>
    </xf>
    <xf numFmtId="10" fontId="0" fillId="3" borderId="1" xfId="1" applyNumberFormat="1" applyFont="1" applyFill="1" applyBorder="1" applyAlignment="1">
      <alignment horizontal="center"/>
    </xf>
    <xf numFmtId="0" fontId="0" fillId="0" borderId="0" xfId="0" applyAlignment="1">
      <alignment horizontal="center" wrapText="1"/>
    </xf>
    <xf numFmtId="0" fontId="0" fillId="0" borderId="0" xfId="0" applyAlignment="1">
      <alignment horizontal="center" wrapText="1"/>
    </xf>
    <xf numFmtId="0" fontId="4" fillId="2" borderId="0" xfId="0" applyFont="1" applyFill="1"/>
    <xf numFmtId="0" fontId="5" fillId="0" borderId="0" xfId="0" applyFont="1" applyBorder="1"/>
    <xf numFmtId="0" fontId="5" fillId="0" borderId="0" xfId="0" applyFont="1"/>
    <xf numFmtId="0" fontId="6" fillId="0" borderId="0" xfId="0" applyFont="1" applyAlignment="1">
      <alignment wrapText="1"/>
    </xf>
    <xf numFmtId="0" fontId="6" fillId="0" borderId="0" xfId="0" applyFont="1" applyAlignment="1">
      <alignment horizontal="center" wrapText="1"/>
    </xf>
    <xf numFmtId="0" fontId="0" fillId="0" borderId="8" xfId="0" applyBorder="1"/>
    <xf numFmtId="0" fontId="0" fillId="0" borderId="9" xfId="0" applyBorder="1"/>
    <xf numFmtId="0" fontId="0" fillId="0" borderId="10" xfId="0" applyBorder="1"/>
    <xf numFmtId="0" fontId="0" fillId="0" borderId="8" xfId="0" applyNumberFormat="1" applyBorder="1"/>
    <xf numFmtId="0" fontId="0" fillId="0" borderId="9" xfId="0" applyNumberFormat="1" applyBorder="1"/>
    <xf numFmtId="0" fontId="0" fillId="0" borderId="10" xfId="0" applyNumberFormat="1" applyBorder="1"/>
    <xf numFmtId="0" fontId="0" fillId="0" borderId="11" xfId="0" applyNumberFormat="1" applyBorder="1"/>
    <xf numFmtId="0" fontId="0" fillId="0" borderId="0" xfId="0" applyNumberFormat="1"/>
    <xf numFmtId="0" fontId="0" fillId="0" borderId="12" xfId="0" applyNumberFormat="1" applyBorder="1"/>
    <xf numFmtId="0" fontId="0" fillId="0" borderId="13" xfId="0" applyNumberFormat="1" applyBorder="1"/>
    <xf numFmtId="0" fontId="0" fillId="0" borderId="14" xfId="0" applyNumberFormat="1" applyBorder="1"/>
    <xf numFmtId="0" fontId="0" fillId="0" borderId="15" xfId="0" applyNumberFormat="1" applyBorder="1"/>
    <xf numFmtId="0" fontId="0" fillId="0" borderId="11" xfId="0" applyBorder="1"/>
    <xf numFmtId="0" fontId="0" fillId="0" borderId="13" xfId="0" applyBorder="1"/>
    <xf numFmtId="1" fontId="0" fillId="0" borderId="0" xfId="0" applyNumberFormat="1" applyBorder="1" applyAlignment="1">
      <alignment horizontal="center" vertical="center"/>
    </xf>
    <xf numFmtId="1" fontId="0" fillId="0" borderId="2" xfId="0" applyNumberFormat="1" applyFill="1" applyBorder="1" applyAlignment="1">
      <alignment horizontal="center"/>
    </xf>
    <xf numFmtId="0" fontId="0" fillId="0" borderId="2" xfId="0" applyFill="1" applyBorder="1" applyAlignment="1">
      <alignment horizontal="center" vertical="center" wrapText="1"/>
    </xf>
    <xf numFmtId="0" fontId="1" fillId="0" borderId="1" xfId="0" applyFont="1" applyFill="1" applyBorder="1" applyAlignment="1">
      <alignment horizontal="center"/>
    </xf>
    <xf numFmtId="1" fontId="0" fillId="0" borderId="1" xfId="0" applyNumberFormat="1" applyFill="1" applyBorder="1" applyAlignment="1">
      <alignment horizontal="center"/>
    </xf>
    <xf numFmtId="0" fontId="0" fillId="0" borderId="0" xfId="0" applyFill="1"/>
    <xf numFmtId="0" fontId="0" fillId="0" borderId="6" xfId="0" applyFont="1" applyFill="1" applyBorder="1" applyAlignment="1">
      <alignment horizontal="left"/>
    </xf>
    <xf numFmtId="1" fontId="0" fillId="0" borderId="5" xfId="0" applyNumberFormat="1" applyFill="1" applyBorder="1" applyAlignment="1">
      <alignment horizontal="center" vertical="center" wrapText="1"/>
    </xf>
    <xf numFmtId="1" fontId="0" fillId="0" borderId="1" xfId="0" applyNumberFormat="1" applyFill="1" applyBorder="1" applyAlignment="1">
      <alignment horizontal="center" vertical="center" wrapText="1"/>
    </xf>
    <xf numFmtId="0" fontId="0" fillId="0" borderId="0" xfId="0" applyAlignment="1">
      <alignment horizontal="center" wrapText="1"/>
    </xf>
    <xf numFmtId="0" fontId="1" fillId="2" borderId="1" xfId="0" applyFont="1" applyFill="1" applyBorder="1" applyAlignment="1">
      <alignment horizontal="center" vertical="center" wrapText="1"/>
    </xf>
    <xf numFmtId="0" fontId="0" fillId="0" borderId="0" xfId="0" applyAlignment="1">
      <alignment horizontal="center" wrapText="1"/>
    </xf>
    <xf numFmtId="9" fontId="1" fillId="2" borderId="1" xfId="0" applyNumberFormat="1" applyFont="1" applyFill="1" applyBorder="1" applyAlignment="1">
      <alignment horizontal="center" vertical="center" wrapText="1"/>
    </xf>
    <xf numFmtId="1" fontId="0" fillId="0" borderId="1" xfId="0" applyNumberFormat="1" applyBorder="1" applyAlignment="1">
      <alignment horizontal="center" wrapText="1"/>
    </xf>
    <xf numFmtId="0" fontId="1" fillId="2" borderId="1" xfId="0" applyFont="1" applyFill="1" applyBorder="1" applyAlignment="1">
      <alignment horizontal="center" vertical="center" wrapText="1"/>
    </xf>
    <xf numFmtId="0" fontId="0" fillId="0" borderId="0" xfId="0" applyAlignment="1">
      <alignment horizontal="center" wrapText="1"/>
    </xf>
    <xf numFmtId="0" fontId="1" fillId="2" borderId="1" xfId="0" applyFont="1" applyFill="1" applyBorder="1" applyAlignment="1">
      <alignment horizontal="center" vertical="center" wrapText="1"/>
    </xf>
    <xf numFmtId="0" fontId="0" fillId="0" borderId="0" xfId="0" applyAlignment="1">
      <alignment horizontal="center" wrapText="1"/>
    </xf>
    <xf numFmtId="9"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9" fontId="0" fillId="0" borderId="0" xfId="1" applyFont="1"/>
    <xf numFmtId="0" fontId="1" fillId="0" borderId="0" xfId="0" applyFont="1" applyFill="1" applyBorder="1" applyAlignment="1">
      <alignment horizontal="center" vertical="center" wrapText="1"/>
    </xf>
    <xf numFmtId="0" fontId="7" fillId="0" borderId="0" xfId="0" applyFont="1"/>
    <xf numFmtId="1" fontId="7" fillId="0" borderId="0" xfId="0" applyNumberFormat="1" applyFont="1"/>
    <xf numFmtId="0" fontId="1" fillId="0" borderId="0" xfId="0" applyFont="1" applyFill="1" applyBorder="1" applyAlignment="1">
      <alignment vertical="center" wrapText="1"/>
    </xf>
    <xf numFmtId="0" fontId="1" fillId="0" borderId="0" xfId="0" applyFont="1" applyFill="1" applyBorder="1" applyAlignment="1">
      <alignment horizontal="center" wrapText="1"/>
    </xf>
    <xf numFmtId="0" fontId="1" fillId="0" borderId="0" xfId="0" applyFont="1" applyFill="1" applyBorder="1" applyAlignment="1">
      <alignment wrapText="1"/>
    </xf>
    <xf numFmtId="9" fontId="1" fillId="0" borderId="0" xfId="1" applyFont="1" applyFill="1" applyBorder="1" applyAlignment="1">
      <alignment vertical="center" wrapText="1"/>
    </xf>
    <xf numFmtId="0" fontId="8" fillId="0" borderId="0" xfId="0" applyFont="1"/>
    <xf numFmtId="0" fontId="7" fillId="0" borderId="0" xfId="0" applyFont="1" applyFill="1" applyBorder="1"/>
    <xf numFmtId="0" fontId="7" fillId="0" borderId="0" xfId="0" applyFont="1" applyFill="1"/>
    <xf numFmtId="0" fontId="7" fillId="0" borderId="0" xfId="0" applyFont="1" applyFill="1" applyBorder="1" applyAlignment="1">
      <alignment wrapText="1"/>
    </xf>
    <xf numFmtId="0" fontId="1" fillId="0" borderId="6" xfId="0" applyFont="1" applyFill="1" applyBorder="1" applyAlignment="1">
      <alignment horizontal="left"/>
    </xf>
    <xf numFmtId="0" fontId="7" fillId="0" borderId="8" xfId="0" applyFont="1" applyBorder="1"/>
    <xf numFmtId="0" fontId="0" fillId="0" borderId="0" xfId="0" applyFont="1" applyFill="1" applyBorder="1" applyAlignment="1">
      <alignment horizontal="left"/>
    </xf>
    <xf numFmtId="0" fontId="1" fillId="5" borderId="1" xfId="0" applyFont="1" applyFill="1" applyBorder="1" applyAlignment="1">
      <alignment horizontal="center" vertical="center" wrapText="1"/>
    </xf>
    <xf numFmtId="0" fontId="8" fillId="0" borderId="0" xfId="0" applyFont="1" applyBorder="1"/>
    <xf numFmtId="0" fontId="0" fillId="0" borderId="0" xfId="0" applyFont="1" applyFill="1" applyBorder="1" applyAlignment="1">
      <alignment vertical="center" wrapText="1"/>
    </xf>
    <xf numFmtId="0" fontId="0" fillId="0" borderId="0" xfId="0" applyAlignment="1">
      <alignment horizontal="center" wrapText="1"/>
    </xf>
    <xf numFmtId="0" fontId="0" fillId="0" borderId="0" xfId="0" applyAlignment="1">
      <alignment horizontal="center" wrapText="1"/>
    </xf>
    <xf numFmtId="0" fontId="0" fillId="0" borderId="2" xfId="0" applyFont="1" applyFill="1" applyBorder="1" applyAlignment="1">
      <alignment horizontal="center" vertical="center" wrapText="1"/>
    </xf>
    <xf numFmtId="0" fontId="0" fillId="0" borderId="6" xfId="0" applyFont="1" applyFill="1" applyBorder="1" applyAlignment="1">
      <alignment horizontal="center"/>
    </xf>
    <xf numFmtId="1" fontId="0" fillId="0" borderId="0" xfId="0" applyNumberFormat="1" applyFill="1" applyBorder="1" applyAlignment="1">
      <alignment horizontal="center"/>
    </xf>
    <xf numFmtId="0" fontId="1" fillId="0" borderId="6" xfId="0" applyFont="1" applyBorder="1" applyAlignment="1">
      <alignment horizontal="center" vertical="center" wrapText="1"/>
    </xf>
    <xf numFmtId="0" fontId="1" fillId="0" borderId="0" xfId="0" applyFont="1" applyBorder="1" applyAlignment="1">
      <alignment horizontal="center" vertical="center" wrapText="1"/>
    </xf>
    <xf numFmtId="0" fontId="0" fillId="0" borderId="0" xfId="0" applyFont="1" applyBorder="1" applyAlignment="1">
      <alignment horizontal="center" vertical="center" wrapText="1"/>
    </xf>
    <xf numFmtId="1" fontId="0" fillId="0" borderId="0" xfId="0" applyNumberFormat="1" applyBorder="1" applyAlignment="1">
      <alignment horizontal="center"/>
    </xf>
    <xf numFmtId="1" fontId="0" fillId="0" borderId="0" xfId="0" applyNumberFormat="1" applyBorder="1" applyAlignment="1">
      <alignment horizontal="center" wrapText="1"/>
    </xf>
    <xf numFmtId="0" fontId="0" fillId="0" borderId="0" xfId="0" applyAlignment="1">
      <alignment horizontal="center" wrapText="1"/>
    </xf>
    <xf numFmtId="0" fontId="1" fillId="0" borderId="0" xfId="0" applyFont="1" applyFill="1" applyBorder="1" applyAlignment="1">
      <alignment horizontal="left"/>
    </xf>
    <xf numFmtId="0" fontId="0" fillId="0" borderId="6" xfId="0" applyFont="1" applyFill="1" applyBorder="1" applyAlignment="1">
      <alignment horizontal="center" vertical="center"/>
    </xf>
    <xf numFmtId="0" fontId="0" fillId="0" borderId="0" xfId="0" applyFont="1" applyFill="1" applyBorder="1" applyAlignment="1">
      <alignment horizontal="center" vertical="center"/>
    </xf>
    <xf numFmtId="1" fontId="0" fillId="0" borderId="0" xfId="0" applyNumberFormat="1" applyFont="1" applyFill="1" applyBorder="1" applyAlignment="1">
      <alignment horizontal="center"/>
    </xf>
    <xf numFmtId="1" fontId="0" fillId="0" borderId="0" xfId="0" applyNumberFormat="1" applyFont="1" applyBorder="1" applyAlignment="1">
      <alignment horizontal="center"/>
    </xf>
    <xf numFmtId="0" fontId="0" fillId="0" borderId="6" xfId="0" applyFont="1" applyBorder="1" applyAlignment="1">
      <alignment horizontal="center"/>
    </xf>
    <xf numFmtId="0" fontId="0" fillId="0" borderId="0" xfId="0" applyFont="1" applyBorder="1" applyAlignment="1">
      <alignment horizontal="center"/>
    </xf>
    <xf numFmtId="0" fontId="0" fillId="0" borderId="0" xfId="0" applyFont="1" applyFill="1" applyBorder="1" applyAlignment="1">
      <alignment horizontal="center"/>
    </xf>
    <xf numFmtId="0" fontId="1" fillId="0" borderId="0" xfId="0" applyFont="1" applyBorder="1" applyAlignment="1">
      <alignment horizontal="center" vertical="center"/>
    </xf>
    <xf numFmtId="0" fontId="1" fillId="2" borderId="1" xfId="0" applyFont="1" applyFill="1" applyBorder="1" applyAlignment="1">
      <alignment horizontal="center" vertical="center" wrapText="1"/>
    </xf>
    <xf numFmtId="0" fontId="7" fillId="0" borderId="0" xfId="0" applyFont="1" applyBorder="1"/>
    <xf numFmtId="0" fontId="9" fillId="0" borderId="0" xfId="0" applyFont="1" applyFill="1" applyBorder="1" applyAlignment="1">
      <alignment horizontal="center"/>
    </xf>
    <xf numFmtId="1" fontId="7" fillId="0" borderId="0" xfId="0" applyNumberFormat="1" applyFont="1" applyBorder="1"/>
    <xf numFmtId="1" fontId="7" fillId="0" borderId="0" xfId="0" applyNumberFormat="1" applyFont="1" applyFill="1" applyBorder="1"/>
    <xf numFmtId="1" fontId="7" fillId="0" borderId="0" xfId="0" applyNumberFormat="1" applyFont="1" applyFill="1" applyBorder="1" applyAlignment="1">
      <alignment wrapText="1"/>
    </xf>
    <xf numFmtId="0" fontId="7" fillId="0" borderId="0" xfId="0" applyFont="1" applyFill="1" applyBorder="1" applyAlignment="1">
      <alignment horizontal="center" vertical="center" wrapText="1"/>
    </xf>
    <xf numFmtId="1" fontId="7" fillId="0" borderId="0" xfId="0" applyNumberFormat="1" applyFont="1" applyFill="1" applyBorder="1" applyAlignment="1">
      <alignment horizontal="center" vertical="center" wrapText="1"/>
    </xf>
    <xf numFmtId="0" fontId="7" fillId="0" borderId="0" xfId="0" applyFont="1" applyFill="1" applyBorder="1" applyAlignment="1">
      <alignment horizontal="center" vertical="center"/>
    </xf>
    <xf numFmtId="1" fontId="7" fillId="0" borderId="0" xfId="0" applyNumberFormat="1" applyFont="1" applyFill="1" applyBorder="1" applyAlignment="1">
      <alignment horizontal="center"/>
    </xf>
    <xf numFmtId="1" fontId="7" fillId="0" borderId="0" xfId="0" applyNumberFormat="1" applyFont="1" applyFill="1"/>
    <xf numFmtId="0" fontId="7" fillId="0" borderId="8" xfId="0" applyFont="1" applyFill="1" applyBorder="1"/>
    <xf numFmtId="0" fontId="7" fillId="0" borderId="0" xfId="0" applyFont="1" applyAlignment="1">
      <alignment wrapText="1"/>
    </xf>
    <xf numFmtId="0" fontId="9" fillId="0" borderId="0" xfId="0" applyFont="1" applyFill="1" applyBorder="1" applyAlignment="1">
      <alignment horizontal="center" vertical="center"/>
    </xf>
    <xf numFmtId="0" fontId="7" fillId="0" borderId="0" xfId="0" applyFont="1" applyFill="1" applyAlignment="1">
      <alignment vertical="top"/>
    </xf>
    <xf numFmtId="0" fontId="1" fillId="2" borderId="1" xfId="0" applyFont="1" applyFill="1" applyBorder="1" applyAlignment="1">
      <alignment horizontal="center" vertical="center" wrapText="1"/>
    </xf>
    <xf numFmtId="49" fontId="1" fillId="0" borderId="0" xfId="0" applyNumberFormat="1" applyFont="1" applyFill="1"/>
    <xf numFmtId="49" fontId="0" fillId="0" borderId="0" xfId="0" applyNumberFormat="1" applyFill="1"/>
    <xf numFmtId="0" fontId="0" fillId="0" borderId="0" xfId="0" applyNumberFormat="1" applyFill="1"/>
    <xf numFmtId="49" fontId="0" fillId="6" borderId="0" xfId="0" applyNumberFormat="1" applyFill="1"/>
    <xf numFmtId="0" fontId="0" fillId="6" borderId="0" xfId="0" applyNumberFormat="1" applyFill="1"/>
    <xf numFmtId="0" fontId="0" fillId="6" borderId="0" xfId="0" applyFill="1"/>
    <xf numFmtId="0" fontId="1" fillId="2" borderId="1" xfId="0" applyFont="1" applyFill="1" applyBorder="1" applyAlignment="1">
      <alignment horizontal="center" vertical="center" wrapText="1"/>
    </xf>
    <xf numFmtId="0" fontId="5" fillId="0" borderId="0" xfId="0" applyFont="1" applyBorder="1" applyAlignment="1">
      <alignment horizontal="center"/>
    </xf>
    <xf numFmtId="0" fontId="1" fillId="7" borderId="1" xfId="0" applyFont="1" applyFill="1" applyBorder="1" applyAlignment="1">
      <alignment horizontal="center"/>
    </xf>
    <xf numFmtId="1" fontId="0" fillId="7" borderId="1" xfId="0" applyNumberFormat="1" applyFill="1" applyBorder="1" applyAlignment="1">
      <alignment horizontal="center"/>
    </xf>
    <xf numFmtId="1" fontId="0" fillId="7" borderId="1" xfId="0" applyNumberFormat="1" applyFill="1" applyBorder="1" applyAlignment="1">
      <alignment horizontal="center" vertical="center" wrapText="1"/>
    </xf>
    <xf numFmtId="0" fontId="0" fillId="7" borderId="0" xfId="0" applyFill="1"/>
    <xf numFmtId="0" fontId="0" fillId="7" borderId="2" xfId="0" applyFont="1" applyFill="1" applyBorder="1" applyAlignment="1">
      <alignment horizontal="center" vertical="center" wrapText="1"/>
    </xf>
    <xf numFmtId="0" fontId="7" fillId="7" borderId="0" xfId="0" applyFont="1" applyFill="1"/>
    <xf numFmtId="0" fontId="0" fillId="7" borderId="1" xfId="0" applyFont="1" applyFill="1" applyBorder="1" applyAlignment="1">
      <alignment horizontal="center" vertical="center" wrapText="1"/>
    </xf>
    <xf numFmtId="1" fontId="0" fillId="7" borderId="1" xfId="0" applyNumberFormat="1" applyFill="1" applyBorder="1" applyAlignment="1">
      <alignment horizontal="center" wrapText="1"/>
    </xf>
    <xf numFmtId="0" fontId="7" fillId="7" borderId="0" xfId="0" applyFont="1" applyFill="1" applyBorder="1" applyAlignment="1">
      <alignment wrapText="1"/>
    </xf>
    <xf numFmtId="1" fontId="7" fillId="7" borderId="0" xfId="0" applyNumberFormat="1" applyFont="1" applyFill="1" applyBorder="1" applyAlignment="1">
      <alignment wrapText="1"/>
    </xf>
    <xf numFmtId="1" fontId="7" fillId="7" borderId="0" xfId="0" applyNumberFormat="1" applyFont="1" applyFill="1" applyBorder="1"/>
    <xf numFmtId="0" fontId="7" fillId="7" borderId="0" xfId="0" applyFont="1" applyFill="1" applyBorder="1"/>
    <xf numFmtId="0" fontId="1" fillId="4" borderId="1" xfId="0" applyFont="1" applyFill="1" applyBorder="1"/>
    <xf numFmtId="1" fontId="0" fillId="4" borderId="1" xfId="0" applyNumberFormat="1" applyFill="1" applyBorder="1"/>
    <xf numFmtId="1" fontId="1" fillId="4" borderId="1" xfId="0" applyNumberFormat="1" applyFont="1" applyFill="1" applyBorder="1"/>
    <xf numFmtId="0" fontId="1" fillId="4" borderId="1" xfId="0" applyFont="1" applyFill="1" applyBorder="1" applyAlignment="1">
      <alignment horizontal="center"/>
    </xf>
    <xf numFmtId="0" fontId="0" fillId="4" borderId="1" xfId="0" applyFill="1" applyBorder="1"/>
    <xf numFmtId="0" fontId="0" fillId="4" borderId="0" xfId="0" applyFill="1"/>
    <xf numFmtId="0" fontId="1" fillId="8" borderId="1" xfId="0" applyFont="1" applyFill="1" applyBorder="1" applyAlignment="1">
      <alignment horizontal="center"/>
    </xf>
    <xf numFmtId="0" fontId="0" fillId="8" borderId="0" xfId="0" applyFill="1"/>
    <xf numFmtId="0" fontId="11" fillId="7" borderId="0" xfId="0" applyFont="1" applyFill="1" applyBorder="1"/>
    <xf numFmtId="1" fontId="11" fillId="7" borderId="0" xfId="0" applyNumberFormat="1" applyFont="1" applyFill="1" applyBorder="1"/>
    <xf numFmtId="2" fontId="11" fillId="7" borderId="0" xfId="0" applyNumberFormat="1" applyFont="1" applyFill="1" applyBorder="1"/>
    <xf numFmtId="165" fontId="11" fillId="7" borderId="0" xfId="0" applyNumberFormat="1" applyFont="1" applyFill="1" applyBorder="1"/>
    <xf numFmtId="164" fontId="11" fillId="7" borderId="0" xfId="0" applyNumberFormat="1" applyFont="1" applyFill="1" applyBorder="1" applyAlignment="1">
      <alignment horizontal="center" vertical="center" wrapText="1"/>
    </xf>
    <xf numFmtId="0" fontId="11" fillId="7" borderId="0" xfId="0" applyFont="1" applyFill="1" applyBorder="1" applyAlignment="1">
      <alignment horizontal="center"/>
    </xf>
    <xf numFmtId="0" fontId="11" fillId="7" borderId="0" xfId="0" applyFont="1" applyFill="1"/>
    <xf numFmtId="164" fontId="11" fillId="7" borderId="0" xfId="0" applyNumberFormat="1" applyFont="1" applyFill="1" applyBorder="1"/>
    <xf numFmtId="0" fontId="12" fillId="7" borderId="0" xfId="0" applyFont="1" applyFill="1" applyBorder="1"/>
    <xf numFmtId="0" fontId="8" fillId="7" borderId="0" xfId="0" applyFont="1" applyFill="1" applyBorder="1"/>
    <xf numFmtId="1" fontId="0" fillId="9" borderId="1" xfId="0" applyNumberFormat="1" applyFill="1" applyBorder="1" applyAlignment="1">
      <alignment horizontal="center" vertical="center" wrapText="1"/>
    </xf>
    <xf numFmtId="1" fontId="0" fillId="10" borderId="1" xfId="0" applyNumberFormat="1" applyFill="1" applyBorder="1" applyAlignment="1">
      <alignment horizontal="center"/>
    </xf>
    <xf numFmtId="1" fontId="0" fillId="10" borderId="1" xfId="0" applyNumberFormat="1" applyFill="1" applyBorder="1" applyAlignment="1">
      <alignment horizontal="center" vertical="center" wrapText="1"/>
    </xf>
    <xf numFmtId="0" fontId="0" fillId="0" borderId="1" xfId="0" applyFont="1" applyFill="1" applyBorder="1" applyAlignment="1">
      <alignment horizontal="center" vertical="center" wrapText="1"/>
    </xf>
    <xf numFmtId="1" fontId="0" fillId="0" borderId="1" xfId="0" applyNumberFormat="1" applyFill="1" applyBorder="1" applyAlignment="1">
      <alignment horizontal="center" wrapText="1"/>
    </xf>
    <xf numFmtId="0" fontId="1" fillId="2"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9" fontId="1" fillId="0" borderId="0" xfId="1" applyFont="1" applyFill="1" applyBorder="1" applyAlignment="1">
      <alignment horizontal="center" vertical="center"/>
    </xf>
    <xf numFmtId="0" fontId="0" fillId="0" borderId="0" xfId="0" applyAlignment="1">
      <alignment horizont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4" xfId="0" applyFont="1" applyFill="1" applyBorder="1" applyAlignment="1">
      <alignment horizontal="center" wrapText="1"/>
    </xf>
    <xf numFmtId="0" fontId="1" fillId="2" borderId="6" xfId="0" applyFont="1" applyFill="1" applyBorder="1" applyAlignment="1">
      <alignment horizontal="center" wrapText="1"/>
    </xf>
    <xf numFmtId="0" fontId="1" fillId="2" borderId="2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1" fillId="2" borderId="19" xfId="0" applyFont="1" applyFill="1" applyBorder="1" applyAlignment="1">
      <alignment horizontal="center" vertical="center"/>
    </xf>
    <xf numFmtId="0" fontId="1" fillId="2" borderId="22" xfId="0" applyFont="1" applyFill="1" applyBorder="1" applyAlignment="1">
      <alignment horizontal="center" vertical="center"/>
    </xf>
    <xf numFmtId="0" fontId="1" fillId="2" borderId="20" xfId="0" applyFont="1" applyFill="1" applyBorder="1" applyAlignment="1">
      <alignment horizontal="center" vertical="center"/>
    </xf>
    <xf numFmtId="9" fontId="1" fillId="2" borderId="4" xfId="1" applyFont="1" applyFill="1" applyBorder="1" applyAlignment="1">
      <alignment horizontal="center" vertical="center" wrapText="1"/>
    </xf>
    <xf numFmtId="9" fontId="1" fillId="2" borderId="2" xfId="1" applyFont="1" applyFill="1" applyBorder="1" applyAlignment="1">
      <alignment horizontal="center" vertical="center" wrapText="1"/>
    </xf>
    <xf numFmtId="9" fontId="1" fillId="2" borderId="1" xfId="0" applyNumberFormat="1"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7" xfId="0" applyFont="1" applyFill="1" applyBorder="1" applyAlignment="1">
      <alignment horizontal="center" vertical="center" wrapText="1"/>
    </xf>
    <xf numFmtId="9" fontId="1" fillId="2" borderId="3" xfId="0" applyNumberFormat="1" applyFont="1" applyFill="1" applyBorder="1" applyAlignment="1">
      <alignment horizontal="center" vertical="center" wrapText="1"/>
    </xf>
    <xf numFmtId="9" fontId="1" fillId="2" borderId="18" xfId="0" applyNumberFormat="1" applyFont="1" applyFill="1" applyBorder="1" applyAlignment="1">
      <alignment horizontal="center" vertical="center" wrapText="1"/>
    </xf>
    <xf numFmtId="9" fontId="1" fillId="2" borderId="7" xfId="0" applyNumberFormat="1" applyFont="1" applyFill="1" applyBorder="1" applyAlignment="1">
      <alignment horizontal="center" vertical="center" wrapText="1"/>
    </xf>
    <xf numFmtId="0" fontId="10" fillId="0" borderId="0" xfId="0" applyFont="1" applyFill="1" applyBorder="1" applyAlignment="1">
      <alignment horizontal="center" vertical="center" wrapText="1"/>
    </xf>
    <xf numFmtId="9" fontId="1" fillId="2" borderId="5" xfId="0" applyNumberFormat="1" applyFont="1" applyFill="1" applyBorder="1" applyAlignment="1">
      <alignment horizontal="center" vertical="center" wrapText="1"/>
    </xf>
    <xf numFmtId="9" fontId="1" fillId="2" borderId="17" xfId="0" applyNumberFormat="1" applyFont="1" applyFill="1" applyBorder="1" applyAlignment="1">
      <alignment horizontal="center" vertical="center" wrapText="1"/>
    </xf>
    <xf numFmtId="9" fontId="1" fillId="2" borderId="21" xfId="0" applyNumberFormat="1" applyFont="1" applyFill="1" applyBorder="1" applyAlignment="1">
      <alignment horizontal="center" vertical="center" wrapText="1"/>
    </xf>
    <xf numFmtId="9" fontId="1" fillId="2" borderId="0" xfId="0" applyNumberFormat="1" applyFont="1" applyFill="1" applyBorder="1" applyAlignment="1">
      <alignment horizontal="center" vertical="center" wrapText="1"/>
    </xf>
    <xf numFmtId="0" fontId="7" fillId="0" borderId="0" xfId="0" applyFont="1" applyFill="1" applyAlignment="1">
      <alignment horizontal="left"/>
    </xf>
    <xf numFmtId="0" fontId="8" fillId="0" borderId="0" xfId="0" applyFont="1" applyFill="1" applyAlignment="1">
      <alignment horizontal="left"/>
    </xf>
    <xf numFmtId="0" fontId="8" fillId="0" borderId="0" xfId="0" applyFont="1" applyAlignment="1">
      <alignment horizontal="center" vertical="top" wrapText="1"/>
    </xf>
    <xf numFmtId="0" fontId="4" fillId="2" borderId="1" xfId="0" applyFont="1" applyFill="1" applyBorder="1" applyAlignment="1">
      <alignment horizontal="center"/>
    </xf>
    <xf numFmtId="0" fontId="1" fillId="4" borderId="0" xfId="0" applyFont="1" applyFill="1" applyBorder="1" applyAlignment="1">
      <alignment horizontal="center" vertical="center" wrapText="1"/>
    </xf>
    <xf numFmtId="0" fontId="1" fillId="4" borderId="17" xfId="0" applyFont="1" applyFill="1" applyBorder="1" applyAlignment="1">
      <alignment horizontal="center" vertical="center" wrapText="1"/>
    </xf>
    <xf numFmtId="0" fontId="0" fillId="4" borderId="0" xfId="0" applyFont="1" applyFill="1" applyBorder="1" applyAlignment="1">
      <alignment horizontal="center" vertical="center" wrapText="1"/>
    </xf>
    <xf numFmtId="0" fontId="0" fillId="4" borderId="17" xfId="0" applyFont="1" applyFill="1" applyBorder="1" applyAlignment="1">
      <alignment horizontal="center" vertical="center" wrapText="1"/>
    </xf>
    <xf numFmtId="0" fontId="4" fillId="2" borderId="3" xfId="0" applyFont="1" applyFill="1" applyBorder="1" applyAlignment="1">
      <alignment horizontal="center"/>
    </xf>
    <xf numFmtId="0" fontId="4" fillId="2" borderId="18" xfId="0" applyFont="1" applyFill="1" applyBorder="1" applyAlignment="1">
      <alignment horizontal="center"/>
    </xf>
    <xf numFmtId="0" fontId="4" fillId="2" borderId="7" xfId="0" applyFont="1" applyFill="1" applyBorder="1" applyAlignment="1">
      <alignment horizontal="center"/>
    </xf>
    <xf numFmtId="0" fontId="5" fillId="0" borderId="0" xfId="0" applyFont="1" applyBorder="1" applyAlignment="1">
      <alignment horizontal="center"/>
    </xf>
    <xf numFmtId="0" fontId="0" fillId="0" borderId="16" xfId="0" applyBorder="1" applyAlignment="1">
      <alignment horizontal="center"/>
    </xf>
    <xf numFmtId="0" fontId="6" fillId="0" borderId="0" xfId="0" applyFont="1" applyAlignment="1">
      <alignment horizontal="center"/>
    </xf>
    <xf numFmtId="0" fontId="5" fillId="0" borderId="0" xfId="0" applyFont="1" applyAlignment="1">
      <alignment horizontal="center"/>
    </xf>
  </cellXfs>
  <cellStyles count="2">
    <cellStyle name="Normale" xfId="0" builtinId="0"/>
    <cellStyle name="Percentuale" xfId="1" builtinId="5"/>
  </cellStyles>
  <dxfs count="11">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ED40D-CBAC-46D3-B21B-8900C2E59FF4}">
  <sheetPr>
    <tabColor rgb="FF002060"/>
  </sheetPr>
  <dimension ref="A1:AB1662"/>
  <sheetViews>
    <sheetView workbookViewId="0">
      <selection activeCell="N15" sqref="N15"/>
    </sheetView>
  </sheetViews>
  <sheetFormatPr defaultColWidth="9.140625" defaultRowHeight="15" x14ac:dyDescent="0.25"/>
  <cols>
    <col min="1" max="16384" width="9.140625" style="48"/>
  </cols>
  <sheetData>
    <row r="1" spans="1:28" x14ac:dyDescent="0.25">
      <c r="B1" s="117" t="s">
        <v>99</v>
      </c>
      <c r="C1" s="117" t="s">
        <v>274</v>
      </c>
      <c r="D1" s="117" t="s">
        <v>94</v>
      </c>
      <c r="E1" s="117" t="s">
        <v>293</v>
      </c>
      <c r="F1" s="117" t="s">
        <v>294</v>
      </c>
      <c r="G1" s="117" t="s">
        <v>295</v>
      </c>
      <c r="H1" s="117"/>
      <c r="I1" s="117"/>
      <c r="J1" s="117"/>
      <c r="K1" s="117" t="s">
        <v>42</v>
      </c>
      <c r="L1" s="117" t="s">
        <v>296</v>
      </c>
      <c r="M1" s="117"/>
      <c r="N1" s="117"/>
      <c r="O1" s="117"/>
      <c r="P1" s="117" t="s">
        <v>297</v>
      </c>
      <c r="W1" s="48" t="s">
        <v>316</v>
      </c>
      <c r="X1" s="48" t="s">
        <v>316</v>
      </c>
      <c r="AA1" s="48" t="s">
        <v>317</v>
      </c>
    </row>
    <row r="2" spans="1:28" x14ac:dyDescent="0.25">
      <c r="A2" s="118" t="str">
        <f t="shared" ref="A2:A65" si="0">D2&amp;C2</f>
        <v>ConigliP105</v>
      </c>
      <c r="B2" s="118" t="s">
        <v>3</v>
      </c>
      <c r="C2" s="118" t="s">
        <v>159</v>
      </c>
      <c r="D2" s="118" t="s">
        <v>95</v>
      </c>
      <c r="E2" s="118" t="s">
        <v>298</v>
      </c>
      <c r="F2" s="119">
        <v>44</v>
      </c>
      <c r="G2" s="119">
        <v>4</v>
      </c>
      <c r="H2" s="119">
        <v>1</v>
      </c>
      <c r="I2" s="119">
        <v>0</v>
      </c>
      <c r="J2" s="119">
        <v>0</v>
      </c>
      <c r="K2" s="119">
        <v>1</v>
      </c>
      <c r="L2" s="119">
        <v>40</v>
      </c>
      <c r="M2" s="119">
        <v>1</v>
      </c>
      <c r="N2" s="119">
        <v>2</v>
      </c>
      <c r="O2" s="118" t="s">
        <v>312</v>
      </c>
      <c r="P2" s="119">
        <v>2024</v>
      </c>
      <c r="Q2" s="48" t="e">
        <f>VLOOKUP(C2,Conigli!B:K,4,FALSE)</f>
        <v>#N/A</v>
      </c>
      <c r="R2" s="48" t="e">
        <f>IF(Q2=H2,"OK","NO")</f>
        <v>#N/A</v>
      </c>
      <c r="S2" s="48" t="e">
        <f>VLOOKUP(C2,Conigli!B:K,5,FALSE)</f>
        <v>#N/A</v>
      </c>
      <c r="T2" s="48" t="e">
        <f>IF(S2=I2,"OK","NO")</f>
        <v>#N/A</v>
      </c>
      <c r="U2" s="48" t="e">
        <f>VLOOKUP(C2,Conigli!B:K,6,FALSE)</f>
        <v>#N/A</v>
      </c>
      <c r="V2" s="48" t="e">
        <f>IF(U2=J2,"OK","NO")</f>
        <v>#N/A</v>
      </c>
      <c r="W2" s="48" t="e">
        <f>VLOOKUP(C2,Conigli!B:K,7,FALSE)</f>
        <v>#N/A</v>
      </c>
      <c r="X2" s="48" t="e">
        <f>IF(W2=K2,"OK","NO")</f>
        <v>#N/A</v>
      </c>
      <c r="Y2" s="48" t="e">
        <f>VLOOKUP(C2,Conigli!B:K,9,FALSE)</f>
        <v>#N/A</v>
      </c>
      <c r="Z2" s="48" t="e">
        <f>IF(Y2=M2,"OK","NO")</f>
        <v>#N/A</v>
      </c>
      <c r="AA2" s="48" t="e">
        <f>VLOOKUP(C2,Conigli!B:K,10,FALSE)</f>
        <v>#N/A</v>
      </c>
      <c r="AB2" s="48" t="e">
        <f>IF(AA2=N2,"OK","NO")</f>
        <v>#N/A</v>
      </c>
    </row>
    <row r="3" spans="1:28" x14ac:dyDescent="0.25">
      <c r="A3" s="118" t="str">
        <f t="shared" si="0"/>
        <v>ConigliP106</v>
      </c>
      <c r="B3" s="118" t="s">
        <v>3</v>
      </c>
      <c r="C3" s="118" t="s">
        <v>160</v>
      </c>
      <c r="D3" s="118" t="s">
        <v>95</v>
      </c>
      <c r="E3" s="118" t="s">
        <v>298</v>
      </c>
      <c r="F3" s="119">
        <v>19</v>
      </c>
      <c r="G3" s="119">
        <v>3</v>
      </c>
      <c r="H3" s="119">
        <v>1</v>
      </c>
      <c r="I3" s="119">
        <v>0</v>
      </c>
      <c r="J3" s="119">
        <v>0</v>
      </c>
      <c r="K3" s="119">
        <v>1</v>
      </c>
      <c r="L3" s="119">
        <v>16</v>
      </c>
      <c r="M3" s="119">
        <v>1</v>
      </c>
      <c r="N3" s="119">
        <v>2</v>
      </c>
      <c r="O3" s="118" t="s">
        <v>312</v>
      </c>
      <c r="P3" s="119">
        <v>2024</v>
      </c>
      <c r="Q3" s="48" t="e">
        <f>VLOOKUP(C3,Conigli!B:K,4,FALSE)</f>
        <v>#N/A</v>
      </c>
      <c r="R3" s="48" t="e">
        <f t="shared" ref="R3:R66" si="1">IF(Q3=H3,"OK","NO")</f>
        <v>#N/A</v>
      </c>
      <c r="S3" s="48" t="e">
        <f>VLOOKUP(C3,Conigli!B:K,5,FALSE)</f>
        <v>#N/A</v>
      </c>
      <c r="T3" s="48" t="e">
        <f t="shared" ref="T3:T66" si="2">IF(S3=I3,"OK","NO")</f>
        <v>#N/A</v>
      </c>
      <c r="U3" s="48" t="e">
        <f>VLOOKUP(C3,Conigli!B:K,6,FALSE)</f>
        <v>#N/A</v>
      </c>
      <c r="V3" s="48" t="e">
        <f t="shared" ref="V3:V66" si="3">IF(U3=J3,"OK","NO")</f>
        <v>#N/A</v>
      </c>
      <c r="W3" s="48" t="e">
        <f>VLOOKUP(C3,Conigli!B:K,7,FALSE)</f>
        <v>#N/A</v>
      </c>
      <c r="X3" s="48" t="e">
        <f t="shared" ref="X3:X66" si="4">IF(W3=K3,"OK","NO")</f>
        <v>#N/A</v>
      </c>
      <c r="Y3" s="48" t="e">
        <f>VLOOKUP(C3,Conigli!B:K,9,FALSE)</f>
        <v>#N/A</v>
      </c>
      <c r="Z3" s="48" t="e">
        <f t="shared" ref="Z3:Z66" si="5">IF(Y3=M3,"OK","NO")</f>
        <v>#N/A</v>
      </c>
      <c r="AA3" s="48" t="e">
        <f>VLOOKUP(C3,Conigli!B:K,10,FALSE)</f>
        <v>#N/A</v>
      </c>
      <c r="AB3" s="48" t="e">
        <f t="shared" ref="AB3:AB66" si="6">IF(AA3=N3,"OK","NO")</f>
        <v>#N/A</v>
      </c>
    </row>
    <row r="4" spans="1:28" x14ac:dyDescent="0.25">
      <c r="A4" s="118" t="str">
        <f t="shared" si="0"/>
        <v>ConigliP201</v>
      </c>
      <c r="B4" s="118" t="s">
        <v>3</v>
      </c>
      <c r="C4" s="118" t="s">
        <v>161</v>
      </c>
      <c r="D4" s="118" t="s">
        <v>95</v>
      </c>
      <c r="E4" s="118" t="s">
        <v>298</v>
      </c>
      <c r="F4" s="119">
        <v>18</v>
      </c>
      <c r="G4" s="119">
        <v>1</v>
      </c>
      <c r="H4" s="119">
        <v>1</v>
      </c>
      <c r="I4" s="119">
        <v>0</v>
      </c>
      <c r="J4" s="119">
        <v>0</v>
      </c>
      <c r="K4" s="119">
        <v>1</v>
      </c>
      <c r="L4" s="119">
        <v>17</v>
      </c>
      <c r="M4" s="119">
        <v>1</v>
      </c>
      <c r="N4" s="119">
        <v>2</v>
      </c>
      <c r="O4" s="118" t="s">
        <v>312</v>
      </c>
      <c r="P4" s="119">
        <v>2024</v>
      </c>
      <c r="Q4" s="48" t="e">
        <f>VLOOKUP(C4,Conigli!B:K,4,FALSE)</f>
        <v>#N/A</v>
      </c>
      <c r="R4" s="48" t="e">
        <f t="shared" si="1"/>
        <v>#N/A</v>
      </c>
      <c r="S4" s="48" t="e">
        <f>VLOOKUP(C4,Conigli!B:K,5,FALSE)</f>
        <v>#N/A</v>
      </c>
      <c r="T4" s="48" t="e">
        <f t="shared" si="2"/>
        <v>#N/A</v>
      </c>
      <c r="U4" s="48" t="e">
        <f>VLOOKUP(C4,Conigli!B:K,6,FALSE)</f>
        <v>#N/A</v>
      </c>
      <c r="V4" s="48" t="e">
        <f t="shared" si="3"/>
        <v>#N/A</v>
      </c>
      <c r="W4" s="48" t="e">
        <f>VLOOKUP(C4,Conigli!B:K,7,FALSE)</f>
        <v>#N/A</v>
      </c>
      <c r="X4" s="48" t="e">
        <f t="shared" si="4"/>
        <v>#N/A</v>
      </c>
      <c r="Y4" s="48" t="e">
        <f>VLOOKUP(C4,Conigli!B:K,9,FALSE)</f>
        <v>#N/A</v>
      </c>
      <c r="Z4" s="48" t="e">
        <f t="shared" si="5"/>
        <v>#N/A</v>
      </c>
      <c r="AA4" s="48" t="e">
        <f>VLOOKUP(C4,Conigli!B:K,10,FALSE)</f>
        <v>#N/A</v>
      </c>
      <c r="AB4" s="48" t="e">
        <f t="shared" si="6"/>
        <v>#N/A</v>
      </c>
    </row>
    <row r="5" spans="1:28" x14ac:dyDescent="0.25">
      <c r="A5" s="118" t="str">
        <f t="shared" si="0"/>
        <v>ConigliP202</v>
      </c>
      <c r="B5" s="118" t="s">
        <v>3</v>
      </c>
      <c r="C5" s="118" t="s">
        <v>162</v>
      </c>
      <c r="D5" s="118" t="s">
        <v>95</v>
      </c>
      <c r="E5" s="118" t="s">
        <v>298</v>
      </c>
      <c r="F5" s="119">
        <v>82</v>
      </c>
      <c r="G5" s="119">
        <v>7</v>
      </c>
      <c r="H5" s="119">
        <v>1</v>
      </c>
      <c r="I5" s="119">
        <v>0</v>
      </c>
      <c r="J5" s="119">
        <v>0</v>
      </c>
      <c r="K5" s="119">
        <v>1</v>
      </c>
      <c r="L5" s="119">
        <v>75</v>
      </c>
      <c r="M5" s="119">
        <v>1</v>
      </c>
      <c r="N5" s="119">
        <v>2</v>
      </c>
      <c r="O5" s="118" t="s">
        <v>312</v>
      </c>
      <c r="P5" s="119">
        <v>2024</v>
      </c>
      <c r="Q5" s="48" t="e">
        <f>VLOOKUP(C5,Conigli!B:K,4,FALSE)</f>
        <v>#N/A</v>
      </c>
      <c r="R5" s="48" t="e">
        <f t="shared" si="1"/>
        <v>#N/A</v>
      </c>
      <c r="S5" s="48" t="e">
        <f>VLOOKUP(C5,Conigli!B:K,5,FALSE)</f>
        <v>#N/A</v>
      </c>
      <c r="T5" s="48" t="e">
        <f t="shared" si="2"/>
        <v>#N/A</v>
      </c>
      <c r="U5" s="48" t="e">
        <f>VLOOKUP(C5,Conigli!B:K,6,FALSE)</f>
        <v>#N/A</v>
      </c>
      <c r="V5" s="48" t="e">
        <f t="shared" si="3"/>
        <v>#N/A</v>
      </c>
      <c r="W5" s="48" t="e">
        <f>VLOOKUP(C5,Conigli!B:K,7,FALSE)</f>
        <v>#N/A</v>
      </c>
      <c r="X5" s="48" t="e">
        <f t="shared" si="4"/>
        <v>#N/A</v>
      </c>
      <c r="Y5" s="48" t="e">
        <f>VLOOKUP(C5,Conigli!B:K,9,FALSE)</f>
        <v>#N/A</v>
      </c>
      <c r="Z5" s="48" t="e">
        <f t="shared" si="5"/>
        <v>#N/A</v>
      </c>
      <c r="AA5" s="48" t="e">
        <f>VLOOKUP(C5,Conigli!B:K,10,FALSE)</f>
        <v>#N/A</v>
      </c>
      <c r="AB5" s="48" t="e">
        <f t="shared" si="6"/>
        <v>#N/A</v>
      </c>
    </row>
    <row r="6" spans="1:28" x14ac:dyDescent="0.25">
      <c r="A6" s="118" t="str">
        <f t="shared" si="0"/>
        <v>ConigliT201</v>
      </c>
      <c r="B6" s="118" t="s">
        <v>4</v>
      </c>
      <c r="C6" s="118" t="s">
        <v>163</v>
      </c>
      <c r="D6" s="118" t="s">
        <v>95</v>
      </c>
      <c r="E6" s="118" t="s">
        <v>298</v>
      </c>
      <c r="F6" s="119">
        <v>5</v>
      </c>
      <c r="G6" s="119">
        <v>3</v>
      </c>
      <c r="H6" s="119">
        <v>1</v>
      </c>
      <c r="I6" s="119">
        <v>0</v>
      </c>
      <c r="J6" s="119">
        <v>0</v>
      </c>
      <c r="K6" s="119">
        <v>1</v>
      </c>
      <c r="L6" s="119">
        <v>2</v>
      </c>
      <c r="M6" s="119">
        <v>1</v>
      </c>
      <c r="N6" s="119">
        <v>2</v>
      </c>
      <c r="O6" s="118" t="s">
        <v>312</v>
      </c>
      <c r="P6" s="119">
        <v>2024</v>
      </c>
      <c r="Q6" s="48" t="e">
        <f>VLOOKUP(C6,Conigli!B:K,4,FALSE)</f>
        <v>#N/A</v>
      </c>
      <c r="R6" s="48" t="e">
        <f t="shared" si="1"/>
        <v>#N/A</v>
      </c>
      <c r="S6" s="48" t="e">
        <f>VLOOKUP(C6,Conigli!B:K,5,FALSE)</f>
        <v>#N/A</v>
      </c>
      <c r="T6" s="48" t="e">
        <f t="shared" si="2"/>
        <v>#N/A</v>
      </c>
      <c r="U6" s="48" t="e">
        <f>VLOOKUP(C6,Conigli!B:K,6,FALSE)</f>
        <v>#N/A</v>
      </c>
      <c r="V6" s="48" t="e">
        <f t="shared" si="3"/>
        <v>#N/A</v>
      </c>
      <c r="W6" s="48" t="e">
        <f>VLOOKUP(C6,Conigli!B:K,7,FALSE)</f>
        <v>#N/A</v>
      </c>
      <c r="X6" s="48" t="e">
        <f t="shared" si="4"/>
        <v>#N/A</v>
      </c>
      <c r="Y6" s="48" t="e">
        <f>VLOOKUP(C6,Conigli!B:K,9,FALSE)</f>
        <v>#N/A</v>
      </c>
      <c r="Z6" s="48" t="e">
        <f t="shared" si="5"/>
        <v>#N/A</v>
      </c>
      <c r="AA6" s="48" t="e">
        <f>VLOOKUP(C6,Conigli!B:K,10,FALSE)</f>
        <v>#N/A</v>
      </c>
      <c r="AB6" s="48" t="e">
        <f t="shared" si="6"/>
        <v>#N/A</v>
      </c>
    </row>
    <row r="7" spans="1:28" x14ac:dyDescent="0.25">
      <c r="A7" s="118" t="str">
        <f t="shared" si="0"/>
        <v>ConigliT202</v>
      </c>
      <c r="B7" s="118" t="s">
        <v>4</v>
      </c>
      <c r="C7" s="118" t="s">
        <v>164</v>
      </c>
      <c r="D7" s="118" t="s">
        <v>95</v>
      </c>
      <c r="E7" s="118" t="s">
        <v>298</v>
      </c>
      <c r="F7" s="119">
        <v>3</v>
      </c>
      <c r="G7" s="119">
        <v>3</v>
      </c>
      <c r="H7" s="119">
        <v>1</v>
      </c>
      <c r="I7" s="119">
        <v>0</v>
      </c>
      <c r="J7" s="119">
        <v>0</v>
      </c>
      <c r="K7" s="119">
        <v>1</v>
      </c>
      <c r="L7" s="119">
        <v>0</v>
      </c>
      <c r="M7" s="119">
        <v>0</v>
      </c>
      <c r="N7" s="119">
        <v>1</v>
      </c>
      <c r="O7" s="118" t="s">
        <v>312</v>
      </c>
      <c r="P7" s="119">
        <v>2024</v>
      </c>
      <c r="Q7" s="48" t="e">
        <f>VLOOKUP(C7,Conigli!B:K,4,FALSE)</f>
        <v>#N/A</v>
      </c>
      <c r="R7" s="48" t="e">
        <f t="shared" si="1"/>
        <v>#N/A</v>
      </c>
      <c r="S7" s="48" t="e">
        <f>VLOOKUP(C7,Conigli!B:K,5,FALSE)</f>
        <v>#N/A</v>
      </c>
      <c r="T7" s="48" t="e">
        <f t="shared" si="2"/>
        <v>#N/A</v>
      </c>
      <c r="U7" s="48" t="e">
        <f>VLOOKUP(C7,Conigli!B:K,6,FALSE)</f>
        <v>#N/A</v>
      </c>
      <c r="V7" s="48" t="e">
        <f t="shared" si="3"/>
        <v>#N/A</v>
      </c>
      <c r="W7" s="48" t="e">
        <f>VLOOKUP(C7,Conigli!B:K,7,FALSE)</f>
        <v>#N/A</v>
      </c>
      <c r="X7" s="48" t="e">
        <f t="shared" si="4"/>
        <v>#N/A</v>
      </c>
      <c r="Y7" s="48" t="e">
        <f>VLOOKUP(C7,Conigli!B:K,9,FALSE)</f>
        <v>#N/A</v>
      </c>
      <c r="Z7" s="48" t="e">
        <f t="shared" si="5"/>
        <v>#N/A</v>
      </c>
      <c r="AA7" s="48" t="e">
        <f>VLOOKUP(C7,Conigli!B:K,10,FALSE)</f>
        <v>#N/A</v>
      </c>
      <c r="AB7" s="48" t="e">
        <f t="shared" si="6"/>
        <v>#N/A</v>
      </c>
    </row>
    <row r="8" spans="1:28" x14ac:dyDescent="0.25">
      <c r="A8" s="118" t="str">
        <f t="shared" si="0"/>
        <v>ConigliU105</v>
      </c>
      <c r="B8" s="118" t="s">
        <v>5</v>
      </c>
      <c r="C8" s="118" t="s">
        <v>165</v>
      </c>
      <c r="D8" s="118" t="s">
        <v>95</v>
      </c>
      <c r="E8" s="118" t="s">
        <v>298</v>
      </c>
      <c r="F8" s="119">
        <v>5</v>
      </c>
      <c r="G8" s="119">
        <v>1</v>
      </c>
      <c r="H8" s="119">
        <v>1</v>
      </c>
      <c r="I8" s="119">
        <v>0</v>
      </c>
      <c r="J8" s="119">
        <v>0</v>
      </c>
      <c r="K8" s="119">
        <v>1</v>
      </c>
      <c r="L8" s="119">
        <v>4</v>
      </c>
      <c r="M8" s="119">
        <v>1</v>
      </c>
      <c r="N8" s="119">
        <v>2</v>
      </c>
      <c r="O8" s="118" t="s">
        <v>312</v>
      </c>
      <c r="P8" s="119">
        <v>2024</v>
      </c>
      <c r="Q8" s="48" t="e">
        <f>VLOOKUP(C8,Conigli!B:K,4,FALSE)</f>
        <v>#N/A</v>
      </c>
      <c r="R8" s="48" t="e">
        <f t="shared" si="1"/>
        <v>#N/A</v>
      </c>
      <c r="S8" s="48" t="e">
        <f>VLOOKUP(C8,Conigli!B:K,5,FALSE)</f>
        <v>#N/A</v>
      </c>
      <c r="T8" s="48" t="e">
        <f t="shared" si="2"/>
        <v>#N/A</v>
      </c>
      <c r="U8" s="48" t="e">
        <f>VLOOKUP(C8,Conigli!B:K,6,FALSE)</f>
        <v>#N/A</v>
      </c>
      <c r="V8" s="48" t="e">
        <f t="shared" si="3"/>
        <v>#N/A</v>
      </c>
      <c r="W8" s="48" t="e">
        <f>VLOOKUP(C8,Conigli!B:K,7,FALSE)</f>
        <v>#N/A</v>
      </c>
      <c r="X8" s="48" t="e">
        <f t="shared" si="4"/>
        <v>#N/A</v>
      </c>
      <c r="Y8" s="48" t="e">
        <f>VLOOKUP(C8,Conigli!B:K,9,FALSE)</f>
        <v>#N/A</v>
      </c>
      <c r="Z8" s="48" t="e">
        <f t="shared" si="5"/>
        <v>#N/A</v>
      </c>
      <c r="AA8" s="48" t="e">
        <f>VLOOKUP(C8,Conigli!B:K,10,FALSE)</f>
        <v>#N/A</v>
      </c>
      <c r="AB8" s="48" t="e">
        <f t="shared" si="6"/>
        <v>#N/A</v>
      </c>
    </row>
    <row r="9" spans="1:28" x14ac:dyDescent="0.25">
      <c r="A9" s="118" t="str">
        <f t="shared" si="0"/>
        <v>ConigliU108</v>
      </c>
      <c r="B9" s="118" t="s">
        <v>5</v>
      </c>
      <c r="C9" s="118" t="s">
        <v>166</v>
      </c>
      <c r="D9" s="118" t="s">
        <v>95</v>
      </c>
      <c r="E9" s="118" t="s">
        <v>298</v>
      </c>
      <c r="F9" s="119">
        <v>9</v>
      </c>
      <c r="G9" s="119">
        <v>1</v>
      </c>
      <c r="H9" s="119">
        <v>1</v>
      </c>
      <c r="I9" s="119">
        <v>0</v>
      </c>
      <c r="J9" s="119">
        <v>0</v>
      </c>
      <c r="K9" s="119">
        <v>1</v>
      </c>
      <c r="L9" s="119">
        <v>8</v>
      </c>
      <c r="M9" s="119">
        <v>1</v>
      </c>
      <c r="N9" s="119">
        <v>2</v>
      </c>
      <c r="O9" s="118" t="s">
        <v>312</v>
      </c>
      <c r="P9" s="119">
        <v>2024</v>
      </c>
      <c r="Q9" s="48" t="e">
        <f>VLOOKUP(C9,Conigli!B:K,4,FALSE)</f>
        <v>#N/A</v>
      </c>
      <c r="R9" s="48" t="e">
        <f t="shared" si="1"/>
        <v>#N/A</v>
      </c>
      <c r="S9" s="48" t="e">
        <f>VLOOKUP(C9,Conigli!B:K,5,FALSE)</f>
        <v>#N/A</v>
      </c>
      <c r="T9" s="48" t="e">
        <f t="shared" si="2"/>
        <v>#N/A</v>
      </c>
      <c r="U9" s="48" t="e">
        <f>VLOOKUP(C9,Conigli!B:K,6,FALSE)</f>
        <v>#N/A</v>
      </c>
      <c r="V9" s="48" t="e">
        <f t="shared" si="3"/>
        <v>#N/A</v>
      </c>
      <c r="W9" s="48" t="e">
        <f>VLOOKUP(C9,Conigli!B:K,7,FALSE)</f>
        <v>#N/A</v>
      </c>
      <c r="X9" s="48" t="e">
        <f t="shared" si="4"/>
        <v>#N/A</v>
      </c>
      <c r="Y9" s="48" t="e">
        <f>VLOOKUP(C9,Conigli!B:K,9,FALSE)</f>
        <v>#N/A</v>
      </c>
      <c r="Z9" s="48" t="e">
        <f t="shared" si="5"/>
        <v>#N/A</v>
      </c>
      <c r="AA9" s="48" t="e">
        <f>VLOOKUP(C9,Conigli!B:K,10,FALSE)</f>
        <v>#N/A</v>
      </c>
      <c r="AB9" s="48" t="e">
        <f t="shared" si="6"/>
        <v>#N/A</v>
      </c>
    </row>
    <row r="10" spans="1:28" x14ac:dyDescent="0.25">
      <c r="A10" s="118" t="str">
        <f t="shared" si="0"/>
        <v>ConigliU181</v>
      </c>
      <c r="B10" s="118" t="s">
        <v>5</v>
      </c>
      <c r="C10" s="118" t="s">
        <v>167</v>
      </c>
      <c r="D10" s="118" t="s">
        <v>95</v>
      </c>
      <c r="E10" s="118" t="s">
        <v>298</v>
      </c>
      <c r="F10" s="119">
        <v>26</v>
      </c>
      <c r="G10" s="119">
        <v>2</v>
      </c>
      <c r="H10" s="119">
        <v>1</v>
      </c>
      <c r="I10" s="119">
        <v>0</v>
      </c>
      <c r="J10" s="119">
        <v>0</v>
      </c>
      <c r="K10" s="119">
        <v>1</v>
      </c>
      <c r="L10" s="119">
        <v>24</v>
      </c>
      <c r="M10" s="119">
        <v>1</v>
      </c>
      <c r="N10" s="119">
        <v>2</v>
      </c>
      <c r="O10" s="118" t="s">
        <v>312</v>
      </c>
      <c r="P10" s="119">
        <v>2024</v>
      </c>
      <c r="Q10" s="48" t="e">
        <f>VLOOKUP(C10,Conigli!B:K,4,FALSE)</f>
        <v>#N/A</v>
      </c>
      <c r="R10" s="48" t="e">
        <f t="shared" si="1"/>
        <v>#N/A</v>
      </c>
      <c r="S10" s="48" t="e">
        <f>VLOOKUP(C10,Conigli!B:K,5,FALSE)</f>
        <v>#N/A</v>
      </c>
      <c r="T10" s="48" t="e">
        <f t="shared" si="2"/>
        <v>#N/A</v>
      </c>
      <c r="U10" s="48" t="e">
        <f>VLOOKUP(C10,Conigli!B:K,6,FALSE)</f>
        <v>#N/A</v>
      </c>
      <c r="V10" s="48" t="e">
        <f t="shared" si="3"/>
        <v>#N/A</v>
      </c>
      <c r="W10" s="48" t="e">
        <f>VLOOKUP(C10,Conigli!B:K,7,FALSE)</f>
        <v>#N/A</v>
      </c>
      <c r="X10" s="48" t="e">
        <f t="shared" si="4"/>
        <v>#N/A</v>
      </c>
      <c r="Y10" s="48" t="e">
        <f>VLOOKUP(C10,Conigli!B:K,9,FALSE)</f>
        <v>#N/A</v>
      </c>
      <c r="Z10" s="48" t="e">
        <f t="shared" si="5"/>
        <v>#N/A</v>
      </c>
      <c r="AA10" s="48" t="e">
        <f>VLOOKUP(C10,Conigli!B:K,10,FALSE)</f>
        <v>#N/A</v>
      </c>
      <c r="AB10" s="48" t="e">
        <f t="shared" si="6"/>
        <v>#N/A</v>
      </c>
    </row>
    <row r="11" spans="1:28" x14ac:dyDescent="0.25">
      <c r="A11" s="118" t="str">
        <f t="shared" si="0"/>
        <v>ConigliU207</v>
      </c>
      <c r="B11" s="118" t="s">
        <v>5</v>
      </c>
      <c r="C11" s="118" t="s">
        <v>168</v>
      </c>
      <c r="D11" s="118" t="s">
        <v>95</v>
      </c>
      <c r="E11" s="118" t="s">
        <v>298</v>
      </c>
      <c r="F11" s="119">
        <v>5</v>
      </c>
      <c r="G11" s="119">
        <v>0</v>
      </c>
      <c r="H11" s="119">
        <v>0</v>
      </c>
      <c r="I11" s="119">
        <v>0</v>
      </c>
      <c r="J11" s="119">
        <v>0</v>
      </c>
      <c r="K11" s="119">
        <v>0</v>
      </c>
      <c r="L11" s="119">
        <v>5</v>
      </c>
      <c r="M11" s="119">
        <v>1</v>
      </c>
      <c r="N11" s="119">
        <v>1</v>
      </c>
      <c r="O11" s="118" t="s">
        <v>312</v>
      </c>
      <c r="P11" s="119">
        <v>2024</v>
      </c>
      <c r="Q11" s="48" t="e">
        <f>VLOOKUP(C11,Conigli!B:K,4,FALSE)</f>
        <v>#N/A</v>
      </c>
      <c r="R11" s="48" t="e">
        <f t="shared" si="1"/>
        <v>#N/A</v>
      </c>
      <c r="S11" s="48" t="e">
        <f>VLOOKUP(C11,Conigli!B:K,5,FALSE)</f>
        <v>#N/A</v>
      </c>
      <c r="T11" s="48" t="e">
        <f t="shared" si="2"/>
        <v>#N/A</v>
      </c>
      <c r="U11" s="48" t="e">
        <f>VLOOKUP(C11,Conigli!B:K,6,FALSE)</f>
        <v>#N/A</v>
      </c>
      <c r="V11" s="48" t="e">
        <f t="shared" si="3"/>
        <v>#N/A</v>
      </c>
      <c r="W11" s="48" t="e">
        <f>VLOOKUP(C11,Conigli!B:K,7,FALSE)</f>
        <v>#N/A</v>
      </c>
      <c r="X11" s="48" t="e">
        <f t="shared" si="4"/>
        <v>#N/A</v>
      </c>
      <c r="Y11" s="48" t="e">
        <f>VLOOKUP(C11,Conigli!B:K,9,FALSE)</f>
        <v>#N/A</v>
      </c>
      <c r="Z11" s="48" t="e">
        <f t="shared" si="5"/>
        <v>#N/A</v>
      </c>
      <c r="AA11" s="48" t="e">
        <f>VLOOKUP(C11,Conigli!B:K,10,FALSE)</f>
        <v>#N/A</v>
      </c>
      <c r="AB11" s="48" t="e">
        <f t="shared" si="6"/>
        <v>#N/A</v>
      </c>
    </row>
    <row r="12" spans="1:28" x14ac:dyDescent="0.25">
      <c r="A12" s="118" t="str">
        <f t="shared" si="0"/>
        <v>ConigliU211</v>
      </c>
      <c r="B12" s="118" t="s">
        <v>5</v>
      </c>
      <c r="C12" s="118" t="s">
        <v>169</v>
      </c>
      <c r="D12" s="118" t="s">
        <v>95</v>
      </c>
      <c r="E12" s="118" t="s">
        <v>298</v>
      </c>
      <c r="F12" s="119">
        <v>5</v>
      </c>
      <c r="G12" s="119">
        <v>1</v>
      </c>
      <c r="H12" s="119">
        <v>1</v>
      </c>
      <c r="I12" s="119">
        <v>0</v>
      </c>
      <c r="J12" s="119">
        <v>0</v>
      </c>
      <c r="K12" s="119">
        <v>1</v>
      </c>
      <c r="L12" s="119">
        <v>4</v>
      </c>
      <c r="M12" s="119">
        <v>1</v>
      </c>
      <c r="N12" s="119">
        <v>2</v>
      </c>
      <c r="O12" s="118" t="s">
        <v>312</v>
      </c>
      <c r="P12" s="119">
        <v>2024</v>
      </c>
      <c r="Q12" s="48" t="e">
        <f>VLOOKUP(C12,Conigli!B:K,4,FALSE)</f>
        <v>#N/A</v>
      </c>
      <c r="R12" s="48" t="e">
        <f t="shared" si="1"/>
        <v>#N/A</v>
      </c>
      <c r="S12" s="48" t="e">
        <f>VLOOKUP(C12,Conigli!B:K,5,FALSE)</f>
        <v>#N/A</v>
      </c>
      <c r="T12" s="48" t="e">
        <f t="shared" si="2"/>
        <v>#N/A</v>
      </c>
      <c r="U12" s="48" t="e">
        <f>VLOOKUP(C12,Conigli!B:K,6,FALSE)</f>
        <v>#N/A</v>
      </c>
      <c r="V12" s="48" t="e">
        <f t="shared" si="3"/>
        <v>#N/A</v>
      </c>
      <c r="W12" s="48" t="e">
        <f>VLOOKUP(C12,Conigli!B:K,7,FALSE)</f>
        <v>#N/A</v>
      </c>
      <c r="X12" s="48" t="e">
        <f t="shared" si="4"/>
        <v>#N/A</v>
      </c>
      <c r="Y12" s="48" t="e">
        <f>VLOOKUP(C12,Conigli!B:K,9,FALSE)</f>
        <v>#N/A</v>
      </c>
      <c r="Z12" s="48" t="e">
        <f t="shared" si="5"/>
        <v>#N/A</v>
      </c>
      <c r="AA12" s="48" t="e">
        <f>VLOOKUP(C12,Conigli!B:K,10,FALSE)</f>
        <v>#N/A</v>
      </c>
      <c r="AB12" s="48" t="e">
        <f t="shared" si="6"/>
        <v>#N/A</v>
      </c>
    </row>
    <row r="13" spans="1:28" x14ac:dyDescent="0.25">
      <c r="A13" s="118" t="str">
        <f t="shared" si="0"/>
        <v>ConigliR201</v>
      </c>
      <c r="B13" s="118" t="s">
        <v>6</v>
      </c>
      <c r="C13" s="118" t="s">
        <v>170</v>
      </c>
      <c r="D13" s="118" t="s">
        <v>95</v>
      </c>
      <c r="E13" s="118" t="s">
        <v>298</v>
      </c>
      <c r="F13" s="119">
        <v>13</v>
      </c>
      <c r="G13" s="119">
        <v>10</v>
      </c>
      <c r="H13" s="119">
        <v>1</v>
      </c>
      <c r="I13" s="119">
        <v>0</v>
      </c>
      <c r="J13" s="119">
        <v>0</v>
      </c>
      <c r="K13" s="119">
        <v>1</v>
      </c>
      <c r="L13" s="119">
        <v>3</v>
      </c>
      <c r="M13" s="119">
        <v>1</v>
      </c>
      <c r="N13" s="119">
        <v>2</v>
      </c>
      <c r="O13" s="118" t="s">
        <v>312</v>
      </c>
      <c r="P13" s="119">
        <v>2024</v>
      </c>
      <c r="Q13" s="48" t="e">
        <f>VLOOKUP(C13,Conigli!B:K,4,FALSE)</f>
        <v>#N/A</v>
      </c>
      <c r="R13" s="48" t="e">
        <f t="shared" si="1"/>
        <v>#N/A</v>
      </c>
      <c r="S13" s="48" t="e">
        <f>VLOOKUP(C13,Conigli!B:K,5,FALSE)</f>
        <v>#N/A</v>
      </c>
      <c r="T13" s="48" t="e">
        <f t="shared" si="2"/>
        <v>#N/A</v>
      </c>
      <c r="U13" s="48" t="e">
        <f>VLOOKUP(C13,Conigli!B:K,6,FALSE)</f>
        <v>#N/A</v>
      </c>
      <c r="V13" s="48" t="e">
        <f t="shared" si="3"/>
        <v>#N/A</v>
      </c>
      <c r="W13" s="48" t="e">
        <f>VLOOKUP(C13,Conigli!B:K,7,FALSE)</f>
        <v>#N/A</v>
      </c>
      <c r="X13" s="48" t="e">
        <f t="shared" si="4"/>
        <v>#N/A</v>
      </c>
      <c r="Y13" s="48" t="e">
        <f>VLOOKUP(C13,Conigli!B:K,9,FALSE)</f>
        <v>#N/A</v>
      </c>
      <c r="Z13" s="48" t="e">
        <f t="shared" si="5"/>
        <v>#N/A</v>
      </c>
      <c r="AA13" s="48" t="e">
        <f>VLOOKUP(C13,Conigli!B:K,10,FALSE)</f>
        <v>#N/A</v>
      </c>
      <c r="AB13" s="48" t="e">
        <f t="shared" si="6"/>
        <v>#N/A</v>
      </c>
    </row>
    <row r="14" spans="1:28" x14ac:dyDescent="0.25">
      <c r="A14" s="118" t="str">
        <f t="shared" si="0"/>
        <v>ConigliR202</v>
      </c>
      <c r="B14" s="118" t="s">
        <v>6</v>
      </c>
      <c r="C14" s="118" t="s">
        <v>171</v>
      </c>
      <c r="D14" s="118" t="s">
        <v>95</v>
      </c>
      <c r="E14" s="118" t="s">
        <v>298</v>
      </c>
      <c r="F14" s="119">
        <v>5</v>
      </c>
      <c r="G14" s="119">
        <v>5</v>
      </c>
      <c r="H14" s="119">
        <v>1</v>
      </c>
      <c r="I14" s="119">
        <v>0</v>
      </c>
      <c r="J14" s="119">
        <v>0</v>
      </c>
      <c r="K14" s="119">
        <v>1</v>
      </c>
      <c r="L14" s="119">
        <v>0</v>
      </c>
      <c r="M14" s="119">
        <v>0</v>
      </c>
      <c r="N14" s="119">
        <v>1</v>
      </c>
      <c r="O14" s="119" t="s">
        <v>312</v>
      </c>
      <c r="P14" s="119">
        <v>2024</v>
      </c>
      <c r="Q14" s="48" t="e">
        <f>VLOOKUP(C14,Conigli!B:K,4,FALSE)</f>
        <v>#N/A</v>
      </c>
      <c r="R14" s="48" t="e">
        <f t="shared" si="1"/>
        <v>#N/A</v>
      </c>
      <c r="S14" s="48" t="e">
        <f>VLOOKUP(C14,Conigli!B:K,5,FALSE)</f>
        <v>#N/A</v>
      </c>
      <c r="T14" s="48" t="e">
        <f t="shared" si="2"/>
        <v>#N/A</v>
      </c>
      <c r="U14" s="48" t="e">
        <f>VLOOKUP(C14,Conigli!B:K,6,FALSE)</f>
        <v>#N/A</v>
      </c>
      <c r="V14" s="48" t="e">
        <f t="shared" si="3"/>
        <v>#N/A</v>
      </c>
      <c r="W14" s="48" t="e">
        <f>VLOOKUP(C14,Conigli!B:K,7,FALSE)</f>
        <v>#N/A</v>
      </c>
      <c r="X14" s="48" t="e">
        <f t="shared" si="4"/>
        <v>#N/A</v>
      </c>
      <c r="Y14" s="48" t="e">
        <f>VLOOKUP(C14,Conigli!B:K,9,FALSE)</f>
        <v>#N/A</v>
      </c>
      <c r="Z14" s="48" t="e">
        <f t="shared" si="5"/>
        <v>#N/A</v>
      </c>
      <c r="AA14" s="48" t="e">
        <f>VLOOKUP(C14,Conigli!B:K,10,FALSE)</f>
        <v>#N/A</v>
      </c>
      <c r="AB14" s="48" t="e">
        <f t="shared" si="6"/>
        <v>#N/A</v>
      </c>
    </row>
    <row r="15" spans="1:28" x14ac:dyDescent="0.25">
      <c r="A15" s="118" t="str">
        <f t="shared" si="0"/>
        <v>ConigliR203</v>
      </c>
      <c r="B15" s="118" t="s">
        <v>6</v>
      </c>
      <c r="C15" s="118" t="s">
        <v>172</v>
      </c>
      <c r="D15" s="118" t="s">
        <v>95</v>
      </c>
      <c r="E15" s="118" t="s">
        <v>298</v>
      </c>
      <c r="F15" s="119">
        <v>6</v>
      </c>
      <c r="G15" s="119">
        <v>4</v>
      </c>
      <c r="H15" s="119">
        <v>1</v>
      </c>
      <c r="I15" s="119">
        <v>0</v>
      </c>
      <c r="J15" s="119">
        <v>0</v>
      </c>
      <c r="K15" s="119">
        <v>1</v>
      </c>
      <c r="L15" s="119">
        <v>2</v>
      </c>
      <c r="M15" s="119">
        <v>1</v>
      </c>
      <c r="N15" s="119">
        <v>2</v>
      </c>
      <c r="O15" s="118" t="s">
        <v>312</v>
      </c>
      <c r="P15" s="119">
        <v>2024</v>
      </c>
      <c r="Q15" s="48" t="e">
        <f>VLOOKUP(C15,Conigli!B:K,4,FALSE)</f>
        <v>#N/A</v>
      </c>
      <c r="R15" s="48" t="e">
        <f t="shared" si="1"/>
        <v>#N/A</v>
      </c>
      <c r="S15" s="48" t="e">
        <f>VLOOKUP(C15,Conigli!B:K,5,FALSE)</f>
        <v>#N/A</v>
      </c>
      <c r="T15" s="48" t="e">
        <f t="shared" si="2"/>
        <v>#N/A</v>
      </c>
      <c r="U15" s="48" t="e">
        <f>VLOOKUP(C15,Conigli!B:K,6,FALSE)</f>
        <v>#N/A</v>
      </c>
      <c r="V15" s="48" t="e">
        <f t="shared" si="3"/>
        <v>#N/A</v>
      </c>
      <c r="W15" s="48" t="e">
        <f>VLOOKUP(C15,Conigli!B:K,7,FALSE)</f>
        <v>#N/A</v>
      </c>
      <c r="X15" s="48" t="e">
        <f t="shared" si="4"/>
        <v>#N/A</v>
      </c>
      <c r="Y15" s="48" t="e">
        <f>VLOOKUP(C15,Conigli!B:K,9,FALSE)</f>
        <v>#N/A</v>
      </c>
      <c r="Z15" s="48" t="e">
        <f t="shared" si="5"/>
        <v>#N/A</v>
      </c>
      <c r="AA15" s="48" t="e">
        <f>VLOOKUP(C15,Conigli!B:K,10,FALSE)</f>
        <v>#N/A</v>
      </c>
      <c r="AB15" s="48" t="e">
        <f t="shared" si="6"/>
        <v>#N/A</v>
      </c>
    </row>
    <row r="16" spans="1:28" x14ac:dyDescent="0.25">
      <c r="A16" s="118" t="str">
        <f t="shared" si="0"/>
        <v>ConigliR204</v>
      </c>
      <c r="B16" s="118" t="s">
        <v>6</v>
      </c>
      <c r="C16" s="118" t="s">
        <v>173</v>
      </c>
      <c r="D16" s="118" t="s">
        <v>95</v>
      </c>
      <c r="E16" s="118" t="s">
        <v>298</v>
      </c>
      <c r="F16" s="119">
        <v>1</v>
      </c>
      <c r="G16" s="119">
        <v>1</v>
      </c>
      <c r="H16" s="119">
        <v>1</v>
      </c>
      <c r="I16" s="119">
        <v>0</v>
      </c>
      <c r="J16" s="119">
        <v>0</v>
      </c>
      <c r="K16" s="119">
        <v>1</v>
      </c>
      <c r="L16" s="119">
        <v>0</v>
      </c>
      <c r="M16" s="119">
        <v>0</v>
      </c>
      <c r="N16" s="119">
        <v>1</v>
      </c>
      <c r="O16" s="118" t="s">
        <v>312</v>
      </c>
      <c r="P16" s="119">
        <v>2024</v>
      </c>
      <c r="Q16" s="48" t="e">
        <f>VLOOKUP(C16,Conigli!B:K,4,FALSE)</f>
        <v>#N/A</v>
      </c>
      <c r="R16" s="48" t="e">
        <f t="shared" si="1"/>
        <v>#N/A</v>
      </c>
      <c r="S16" s="48" t="e">
        <f>VLOOKUP(C16,Conigli!B:K,5,FALSE)</f>
        <v>#N/A</v>
      </c>
      <c r="T16" s="48" t="e">
        <f t="shared" si="2"/>
        <v>#N/A</v>
      </c>
      <c r="U16" s="48" t="e">
        <f>VLOOKUP(C16,Conigli!B:K,6,FALSE)</f>
        <v>#N/A</v>
      </c>
      <c r="V16" s="48" t="e">
        <f t="shared" si="3"/>
        <v>#N/A</v>
      </c>
      <c r="W16" s="48" t="e">
        <f>VLOOKUP(C16,Conigli!B:K,7,FALSE)</f>
        <v>#N/A</v>
      </c>
      <c r="X16" s="48" t="e">
        <f t="shared" si="4"/>
        <v>#N/A</v>
      </c>
      <c r="Y16" s="48" t="e">
        <f>VLOOKUP(C16,Conigli!B:K,9,FALSE)</f>
        <v>#N/A</v>
      </c>
      <c r="Z16" s="48" t="e">
        <f t="shared" si="5"/>
        <v>#N/A</v>
      </c>
      <c r="AA16" s="48" t="e">
        <f>VLOOKUP(C16,Conigli!B:K,10,FALSE)</f>
        <v>#N/A</v>
      </c>
      <c r="AB16" s="48" t="e">
        <f t="shared" si="6"/>
        <v>#N/A</v>
      </c>
    </row>
    <row r="17" spans="1:28" x14ac:dyDescent="0.25">
      <c r="A17" s="118" t="str">
        <f t="shared" si="0"/>
        <v>ConigliR205</v>
      </c>
      <c r="B17" s="118" t="s">
        <v>6</v>
      </c>
      <c r="C17" s="118" t="s">
        <v>174</v>
      </c>
      <c r="D17" s="118" t="s">
        <v>95</v>
      </c>
      <c r="E17" s="118" t="s">
        <v>298</v>
      </c>
      <c r="F17" s="119">
        <v>16</v>
      </c>
      <c r="G17" s="119">
        <v>9</v>
      </c>
      <c r="H17" s="119">
        <v>1</v>
      </c>
      <c r="I17" s="119">
        <v>0</v>
      </c>
      <c r="J17" s="119">
        <v>0</v>
      </c>
      <c r="K17" s="119">
        <v>1</v>
      </c>
      <c r="L17" s="119">
        <v>7</v>
      </c>
      <c r="M17" s="119">
        <v>1</v>
      </c>
      <c r="N17" s="119">
        <v>2</v>
      </c>
      <c r="O17" s="118" t="s">
        <v>312</v>
      </c>
      <c r="P17" s="119">
        <v>2024</v>
      </c>
      <c r="Q17" s="48" t="e">
        <f>VLOOKUP(C17,Conigli!B:K,4,FALSE)</f>
        <v>#N/A</v>
      </c>
      <c r="R17" s="48" t="e">
        <f t="shared" si="1"/>
        <v>#N/A</v>
      </c>
      <c r="S17" s="48" t="e">
        <f>VLOOKUP(C17,Conigli!B:K,5,FALSE)</f>
        <v>#N/A</v>
      </c>
      <c r="T17" s="48" t="e">
        <f t="shared" si="2"/>
        <v>#N/A</v>
      </c>
      <c r="U17" s="48" t="e">
        <f>VLOOKUP(C17,Conigli!B:K,6,FALSE)</f>
        <v>#N/A</v>
      </c>
      <c r="V17" s="48" t="e">
        <f t="shared" si="3"/>
        <v>#N/A</v>
      </c>
      <c r="W17" s="48" t="e">
        <f>VLOOKUP(C17,Conigli!B:K,7,FALSE)</f>
        <v>#N/A</v>
      </c>
      <c r="X17" s="48" t="e">
        <f t="shared" si="4"/>
        <v>#N/A</v>
      </c>
      <c r="Y17" s="48" t="e">
        <f>VLOOKUP(C17,Conigli!B:K,9,FALSE)</f>
        <v>#N/A</v>
      </c>
      <c r="Z17" s="48" t="e">
        <f t="shared" si="5"/>
        <v>#N/A</v>
      </c>
      <c r="AA17" s="48" t="e">
        <f>VLOOKUP(C17,Conigli!B:K,10,FALSE)</f>
        <v>#N/A</v>
      </c>
      <c r="AB17" s="48" t="e">
        <f t="shared" si="6"/>
        <v>#N/A</v>
      </c>
    </row>
    <row r="18" spans="1:28" x14ac:dyDescent="0.25">
      <c r="A18" s="118" t="str">
        <f t="shared" si="0"/>
        <v>ConigliR206</v>
      </c>
      <c r="B18" s="118" t="s">
        <v>6</v>
      </c>
      <c r="C18" s="118" t="s">
        <v>175</v>
      </c>
      <c r="D18" s="118" t="s">
        <v>95</v>
      </c>
      <c r="E18" s="118" t="s">
        <v>298</v>
      </c>
      <c r="F18" s="119">
        <v>8</v>
      </c>
      <c r="G18" s="119">
        <v>3</v>
      </c>
      <c r="H18" s="119">
        <v>1</v>
      </c>
      <c r="I18" s="119">
        <v>0</v>
      </c>
      <c r="J18" s="119">
        <v>0</v>
      </c>
      <c r="K18" s="119">
        <v>1</v>
      </c>
      <c r="L18" s="119">
        <v>5</v>
      </c>
      <c r="M18" s="119">
        <v>1</v>
      </c>
      <c r="N18" s="119">
        <v>2</v>
      </c>
      <c r="O18" s="118" t="s">
        <v>312</v>
      </c>
      <c r="P18" s="119">
        <v>2024</v>
      </c>
      <c r="Q18" s="48" t="e">
        <f>VLOOKUP(C18,Conigli!B:K,4,FALSE)</f>
        <v>#N/A</v>
      </c>
      <c r="R18" s="48" t="e">
        <f t="shared" si="1"/>
        <v>#N/A</v>
      </c>
      <c r="S18" s="48" t="e">
        <f>VLOOKUP(C18,Conigli!B:K,5,FALSE)</f>
        <v>#N/A</v>
      </c>
      <c r="T18" s="48" t="e">
        <f t="shared" si="2"/>
        <v>#N/A</v>
      </c>
      <c r="U18" s="48" t="e">
        <f>VLOOKUP(C18,Conigli!B:K,6,FALSE)</f>
        <v>#N/A</v>
      </c>
      <c r="V18" s="48" t="e">
        <f t="shared" si="3"/>
        <v>#N/A</v>
      </c>
      <c r="W18" s="48" t="e">
        <f>VLOOKUP(C18,Conigli!B:K,7,FALSE)</f>
        <v>#N/A</v>
      </c>
      <c r="X18" s="48" t="e">
        <f t="shared" si="4"/>
        <v>#N/A</v>
      </c>
      <c r="Y18" s="48" t="e">
        <f>VLOOKUP(C18,Conigli!B:K,9,FALSE)</f>
        <v>#N/A</v>
      </c>
      <c r="Z18" s="48" t="e">
        <f t="shared" si="5"/>
        <v>#N/A</v>
      </c>
      <c r="AA18" s="48" t="e">
        <f>VLOOKUP(C18,Conigli!B:K,10,FALSE)</f>
        <v>#N/A</v>
      </c>
      <c r="AB18" s="48" t="e">
        <f t="shared" si="6"/>
        <v>#N/A</v>
      </c>
    </row>
    <row r="19" spans="1:28" x14ac:dyDescent="0.25">
      <c r="A19" s="118" t="str">
        <f t="shared" si="0"/>
        <v>ConigliR207</v>
      </c>
      <c r="B19" s="118" t="s">
        <v>6</v>
      </c>
      <c r="C19" s="118" t="s">
        <v>176</v>
      </c>
      <c r="D19" s="118" t="s">
        <v>95</v>
      </c>
      <c r="E19" s="118" t="s">
        <v>298</v>
      </c>
      <c r="F19" s="119">
        <v>14</v>
      </c>
      <c r="G19" s="119">
        <v>8</v>
      </c>
      <c r="H19" s="119">
        <v>1</v>
      </c>
      <c r="I19" s="119">
        <v>0</v>
      </c>
      <c r="J19" s="119">
        <v>0</v>
      </c>
      <c r="K19" s="119">
        <v>1</v>
      </c>
      <c r="L19" s="119">
        <v>6</v>
      </c>
      <c r="M19" s="119">
        <v>1</v>
      </c>
      <c r="N19" s="119">
        <v>2</v>
      </c>
      <c r="O19" s="118" t="s">
        <v>312</v>
      </c>
      <c r="P19" s="119">
        <v>2024</v>
      </c>
      <c r="Q19" s="48" t="e">
        <f>VLOOKUP(C19,Conigli!B:K,4,FALSE)</f>
        <v>#N/A</v>
      </c>
      <c r="R19" s="48" t="e">
        <f t="shared" si="1"/>
        <v>#N/A</v>
      </c>
      <c r="S19" s="48" t="e">
        <f>VLOOKUP(C19,Conigli!B:K,5,FALSE)</f>
        <v>#N/A</v>
      </c>
      <c r="T19" s="48" t="e">
        <f t="shared" si="2"/>
        <v>#N/A</v>
      </c>
      <c r="U19" s="48" t="e">
        <f>VLOOKUP(C19,Conigli!B:K,6,FALSE)</f>
        <v>#N/A</v>
      </c>
      <c r="V19" s="48" t="e">
        <f t="shared" si="3"/>
        <v>#N/A</v>
      </c>
      <c r="W19" s="48" t="e">
        <f>VLOOKUP(C19,Conigli!B:K,7,FALSE)</f>
        <v>#N/A</v>
      </c>
      <c r="X19" s="48" t="e">
        <f t="shared" si="4"/>
        <v>#N/A</v>
      </c>
      <c r="Y19" s="48" t="e">
        <f>VLOOKUP(C19,Conigli!B:K,9,FALSE)</f>
        <v>#N/A</v>
      </c>
      <c r="Z19" s="48" t="e">
        <f t="shared" si="5"/>
        <v>#N/A</v>
      </c>
      <c r="AA19" s="48" t="e">
        <f>VLOOKUP(C19,Conigli!B:K,10,FALSE)</f>
        <v>#N/A</v>
      </c>
      <c r="AB19" s="48" t="e">
        <f t="shared" si="6"/>
        <v>#N/A</v>
      </c>
    </row>
    <row r="20" spans="1:28" x14ac:dyDescent="0.25">
      <c r="A20" s="118" t="str">
        <f t="shared" si="0"/>
        <v>ConigliI101</v>
      </c>
      <c r="B20" s="118" t="s">
        <v>7</v>
      </c>
      <c r="C20" s="118" t="s">
        <v>177</v>
      </c>
      <c r="D20" s="118" t="s">
        <v>95</v>
      </c>
      <c r="E20" s="118" t="s">
        <v>298</v>
      </c>
      <c r="F20" s="119">
        <v>6</v>
      </c>
      <c r="G20" s="119">
        <v>2</v>
      </c>
      <c r="H20" s="119">
        <v>1</v>
      </c>
      <c r="I20" s="119">
        <v>0</v>
      </c>
      <c r="J20" s="119">
        <v>0</v>
      </c>
      <c r="K20" s="119">
        <v>1</v>
      </c>
      <c r="L20" s="119">
        <v>4</v>
      </c>
      <c r="M20" s="119">
        <v>1</v>
      </c>
      <c r="N20" s="119">
        <v>2</v>
      </c>
      <c r="O20" s="118" t="s">
        <v>312</v>
      </c>
      <c r="P20" s="119">
        <v>2024</v>
      </c>
      <c r="Q20" s="48" t="e">
        <f>VLOOKUP(C20,Conigli!B:K,4,FALSE)</f>
        <v>#N/A</v>
      </c>
      <c r="R20" s="48" t="e">
        <f t="shared" si="1"/>
        <v>#N/A</v>
      </c>
      <c r="S20" s="48" t="e">
        <f>VLOOKUP(C20,Conigli!B:K,5,FALSE)</f>
        <v>#N/A</v>
      </c>
      <c r="T20" s="48" t="e">
        <f t="shared" si="2"/>
        <v>#N/A</v>
      </c>
      <c r="U20" s="48" t="e">
        <f>VLOOKUP(C20,Conigli!B:K,6,FALSE)</f>
        <v>#N/A</v>
      </c>
      <c r="V20" s="48" t="e">
        <f t="shared" si="3"/>
        <v>#N/A</v>
      </c>
      <c r="W20" s="48" t="e">
        <f>VLOOKUP(C20,Conigli!B:K,7,FALSE)</f>
        <v>#N/A</v>
      </c>
      <c r="X20" s="48" t="e">
        <f t="shared" si="4"/>
        <v>#N/A</v>
      </c>
      <c r="Y20" s="48" t="e">
        <f>VLOOKUP(C20,Conigli!B:K,9,FALSE)</f>
        <v>#N/A</v>
      </c>
      <c r="Z20" s="48" t="e">
        <f t="shared" si="5"/>
        <v>#N/A</v>
      </c>
      <c r="AA20" s="48" t="e">
        <f>VLOOKUP(C20,Conigli!B:K,10,FALSE)</f>
        <v>#N/A</v>
      </c>
      <c r="AB20" s="48" t="e">
        <f t="shared" si="6"/>
        <v>#N/A</v>
      </c>
    </row>
    <row r="21" spans="1:28" x14ac:dyDescent="0.25">
      <c r="A21" s="118" t="str">
        <f t="shared" si="0"/>
        <v>ConigliI102</v>
      </c>
      <c r="B21" s="118" t="s">
        <v>7</v>
      </c>
      <c r="C21" s="118" t="s">
        <v>178</v>
      </c>
      <c r="D21" s="118" t="s">
        <v>95</v>
      </c>
      <c r="E21" s="118" t="s">
        <v>298</v>
      </c>
      <c r="F21" s="119">
        <v>6</v>
      </c>
      <c r="G21" s="119">
        <v>3</v>
      </c>
      <c r="H21" s="119">
        <v>1</v>
      </c>
      <c r="I21" s="119">
        <v>0</v>
      </c>
      <c r="J21" s="119">
        <v>0</v>
      </c>
      <c r="K21" s="119">
        <v>1</v>
      </c>
      <c r="L21" s="119">
        <v>3</v>
      </c>
      <c r="M21" s="119">
        <v>1</v>
      </c>
      <c r="N21" s="119">
        <v>2</v>
      </c>
      <c r="O21" s="118" t="s">
        <v>312</v>
      </c>
      <c r="P21" s="119">
        <v>2024</v>
      </c>
      <c r="Q21" s="48" t="e">
        <f>VLOOKUP(C21,Conigli!B:K,4,FALSE)</f>
        <v>#N/A</v>
      </c>
      <c r="R21" s="48" t="e">
        <f t="shared" si="1"/>
        <v>#N/A</v>
      </c>
      <c r="S21" s="48" t="e">
        <f>VLOOKUP(C21,Conigli!B:K,5,FALSE)</f>
        <v>#N/A</v>
      </c>
      <c r="T21" s="48" t="e">
        <f t="shared" si="2"/>
        <v>#N/A</v>
      </c>
      <c r="U21" s="48" t="e">
        <f>VLOOKUP(C21,Conigli!B:K,6,FALSE)</f>
        <v>#N/A</v>
      </c>
      <c r="V21" s="48" t="e">
        <f t="shared" si="3"/>
        <v>#N/A</v>
      </c>
      <c r="W21" s="48" t="e">
        <f>VLOOKUP(C21,Conigli!B:K,7,FALSE)</f>
        <v>#N/A</v>
      </c>
      <c r="X21" s="48" t="e">
        <f t="shared" si="4"/>
        <v>#N/A</v>
      </c>
      <c r="Y21" s="48" t="e">
        <f>VLOOKUP(C21,Conigli!B:K,9,FALSE)</f>
        <v>#N/A</v>
      </c>
      <c r="Z21" s="48" t="e">
        <f t="shared" si="5"/>
        <v>#N/A</v>
      </c>
      <c r="AA21" s="48" t="e">
        <f>VLOOKUP(C21,Conigli!B:K,10,FALSE)</f>
        <v>#N/A</v>
      </c>
      <c r="AB21" s="48" t="e">
        <f t="shared" si="6"/>
        <v>#N/A</v>
      </c>
    </row>
    <row r="22" spans="1:28" x14ac:dyDescent="0.25">
      <c r="A22" s="118" t="str">
        <f t="shared" si="0"/>
        <v>ConigliI103</v>
      </c>
      <c r="B22" s="118" t="s">
        <v>7</v>
      </c>
      <c r="C22" s="118" t="s">
        <v>179</v>
      </c>
      <c r="D22" s="118" t="s">
        <v>95</v>
      </c>
      <c r="E22" s="118" t="s">
        <v>298</v>
      </c>
      <c r="F22" s="119">
        <v>4</v>
      </c>
      <c r="G22" s="119">
        <v>1</v>
      </c>
      <c r="H22" s="119">
        <v>1</v>
      </c>
      <c r="I22" s="119">
        <v>0</v>
      </c>
      <c r="J22" s="119">
        <v>0</v>
      </c>
      <c r="K22" s="119">
        <v>1</v>
      </c>
      <c r="L22" s="119">
        <v>3</v>
      </c>
      <c r="M22" s="119">
        <v>1</v>
      </c>
      <c r="N22" s="119">
        <v>2</v>
      </c>
      <c r="O22" s="118" t="s">
        <v>312</v>
      </c>
      <c r="P22" s="119">
        <v>2024</v>
      </c>
      <c r="Q22" s="48" t="e">
        <f>VLOOKUP(C22,Conigli!B:K,4,FALSE)</f>
        <v>#N/A</v>
      </c>
      <c r="R22" s="48" t="e">
        <f t="shared" si="1"/>
        <v>#N/A</v>
      </c>
      <c r="S22" s="48" t="e">
        <f>VLOOKUP(C22,Conigli!B:K,5,FALSE)</f>
        <v>#N/A</v>
      </c>
      <c r="T22" s="48" t="e">
        <f t="shared" si="2"/>
        <v>#N/A</v>
      </c>
      <c r="U22" s="48" t="e">
        <f>VLOOKUP(C22,Conigli!B:K,6,FALSE)</f>
        <v>#N/A</v>
      </c>
      <c r="V22" s="48" t="e">
        <f t="shared" si="3"/>
        <v>#N/A</v>
      </c>
      <c r="W22" s="48" t="e">
        <f>VLOOKUP(C22,Conigli!B:K,7,FALSE)</f>
        <v>#N/A</v>
      </c>
      <c r="X22" s="48" t="e">
        <f t="shared" si="4"/>
        <v>#N/A</v>
      </c>
      <c r="Y22" s="48" t="e">
        <f>VLOOKUP(C22,Conigli!B:K,9,FALSE)</f>
        <v>#N/A</v>
      </c>
      <c r="Z22" s="48" t="e">
        <f t="shared" si="5"/>
        <v>#N/A</v>
      </c>
      <c r="AA22" s="48" t="e">
        <f>VLOOKUP(C22,Conigli!B:K,10,FALSE)</f>
        <v>#N/A</v>
      </c>
      <c r="AB22" s="48" t="e">
        <f t="shared" si="6"/>
        <v>#N/A</v>
      </c>
    </row>
    <row r="23" spans="1:28" x14ac:dyDescent="0.25">
      <c r="A23" s="118" t="str">
        <f t="shared" si="0"/>
        <v>ConigliI104</v>
      </c>
      <c r="B23" s="118" t="s">
        <v>7</v>
      </c>
      <c r="C23" s="118" t="s">
        <v>180</v>
      </c>
      <c r="D23" s="118" t="s">
        <v>95</v>
      </c>
      <c r="E23" s="118" t="s">
        <v>298</v>
      </c>
      <c r="F23" s="119">
        <v>14</v>
      </c>
      <c r="G23" s="119">
        <v>6</v>
      </c>
      <c r="H23" s="119">
        <v>1</v>
      </c>
      <c r="I23" s="119">
        <v>0</v>
      </c>
      <c r="J23" s="119">
        <v>0</v>
      </c>
      <c r="K23" s="119">
        <v>1</v>
      </c>
      <c r="L23" s="119">
        <v>8</v>
      </c>
      <c r="M23" s="119">
        <v>1</v>
      </c>
      <c r="N23" s="119">
        <v>2</v>
      </c>
      <c r="O23" s="118" t="s">
        <v>312</v>
      </c>
      <c r="P23" s="119">
        <v>2024</v>
      </c>
      <c r="Q23" s="48" t="e">
        <f>VLOOKUP(C23,Conigli!B:K,4,FALSE)</f>
        <v>#N/A</v>
      </c>
      <c r="R23" s="48" t="e">
        <f t="shared" si="1"/>
        <v>#N/A</v>
      </c>
      <c r="S23" s="48" t="e">
        <f>VLOOKUP(C23,Conigli!B:K,5,FALSE)</f>
        <v>#N/A</v>
      </c>
      <c r="T23" s="48" t="e">
        <f t="shared" si="2"/>
        <v>#N/A</v>
      </c>
      <c r="U23" s="48" t="e">
        <f>VLOOKUP(C23,Conigli!B:K,6,FALSE)</f>
        <v>#N/A</v>
      </c>
      <c r="V23" s="48" t="e">
        <f t="shared" si="3"/>
        <v>#N/A</v>
      </c>
      <c r="W23" s="48" t="e">
        <f>VLOOKUP(C23,Conigli!B:K,7,FALSE)</f>
        <v>#N/A</v>
      </c>
      <c r="X23" s="48" t="e">
        <f t="shared" si="4"/>
        <v>#N/A</v>
      </c>
      <c r="Y23" s="48" t="e">
        <f>VLOOKUP(C23,Conigli!B:K,9,FALSE)</f>
        <v>#N/A</v>
      </c>
      <c r="Z23" s="48" t="e">
        <f t="shared" si="5"/>
        <v>#N/A</v>
      </c>
      <c r="AA23" s="48" t="e">
        <f>VLOOKUP(C23,Conigli!B:K,10,FALSE)</f>
        <v>#N/A</v>
      </c>
      <c r="AB23" s="48" t="e">
        <f t="shared" si="6"/>
        <v>#N/A</v>
      </c>
    </row>
    <row r="24" spans="1:28" x14ac:dyDescent="0.25">
      <c r="A24" s="118" t="str">
        <f t="shared" si="0"/>
        <v>ConigliI106</v>
      </c>
      <c r="B24" s="118" t="s">
        <v>7</v>
      </c>
      <c r="C24" s="118" t="s">
        <v>181</v>
      </c>
      <c r="D24" s="118" t="s">
        <v>95</v>
      </c>
      <c r="E24" s="118" t="s">
        <v>298</v>
      </c>
      <c r="F24" s="119">
        <v>5</v>
      </c>
      <c r="G24" s="119">
        <v>2</v>
      </c>
      <c r="H24" s="119">
        <v>1</v>
      </c>
      <c r="I24" s="119">
        <v>0</v>
      </c>
      <c r="J24" s="119">
        <v>0</v>
      </c>
      <c r="K24" s="119">
        <v>1</v>
      </c>
      <c r="L24" s="119">
        <v>3</v>
      </c>
      <c r="M24" s="119">
        <v>1</v>
      </c>
      <c r="N24" s="119">
        <v>2</v>
      </c>
      <c r="O24" s="118" t="s">
        <v>312</v>
      </c>
      <c r="P24" s="119">
        <v>2024</v>
      </c>
      <c r="Q24" s="48" t="e">
        <f>VLOOKUP(C24,Conigli!B:K,4,FALSE)</f>
        <v>#N/A</v>
      </c>
      <c r="R24" s="48" t="e">
        <f t="shared" si="1"/>
        <v>#N/A</v>
      </c>
      <c r="S24" s="48" t="e">
        <f>VLOOKUP(C24,Conigli!B:K,5,FALSE)</f>
        <v>#N/A</v>
      </c>
      <c r="T24" s="48" t="e">
        <f t="shared" si="2"/>
        <v>#N/A</v>
      </c>
      <c r="U24" s="48" t="e">
        <f>VLOOKUP(C24,Conigli!B:K,6,FALSE)</f>
        <v>#N/A</v>
      </c>
      <c r="V24" s="48" t="e">
        <f t="shared" si="3"/>
        <v>#N/A</v>
      </c>
      <c r="W24" s="48" t="e">
        <f>VLOOKUP(C24,Conigli!B:K,7,FALSE)</f>
        <v>#N/A</v>
      </c>
      <c r="X24" s="48" t="e">
        <f t="shared" si="4"/>
        <v>#N/A</v>
      </c>
      <c r="Y24" s="48" t="e">
        <f>VLOOKUP(C24,Conigli!B:K,9,FALSE)</f>
        <v>#N/A</v>
      </c>
      <c r="Z24" s="48" t="e">
        <f t="shared" si="5"/>
        <v>#N/A</v>
      </c>
      <c r="AA24" s="48" t="e">
        <f>VLOOKUP(C24,Conigli!B:K,10,FALSE)</f>
        <v>#N/A</v>
      </c>
      <c r="AB24" s="48" t="e">
        <f t="shared" si="6"/>
        <v>#N/A</v>
      </c>
    </row>
    <row r="25" spans="1:28" x14ac:dyDescent="0.25">
      <c r="A25" s="118" t="str">
        <f t="shared" si="0"/>
        <v>ConigliI109</v>
      </c>
      <c r="B25" s="118" t="s">
        <v>7</v>
      </c>
      <c r="C25" s="118" t="s">
        <v>182</v>
      </c>
      <c r="D25" s="118" t="s">
        <v>95</v>
      </c>
      <c r="E25" s="118" t="s">
        <v>298</v>
      </c>
      <c r="F25" s="119">
        <v>12</v>
      </c>
      <c r="G25" s="119">
        <v>3</v>
      </c>
      <c r="H25" s="119">
        <v>1</v>
      </c>
      <c r="I25" s="119">
        <v>0</v>
      </c>
      <c r="J25" s="119">
        <v>0</v>
      </c>
      <c r="K25" s="119">
        <v>1</v>
      </c>
      <c r="L25" s="119">
        <v>9</v>
      </c>
      <c r="M25" s="119">
        <v>1</v>
      </c>
      <c r="N25" s="119">
        <v>2</v>
      </c>
      <c r="O25" s="118" t="s">
        <v>312</v>
      </c>
      <c r="P25" s="119">
        <v>2024</v>
      </c>
      <c r="Q25" s="48" t="e">
        <f>VLOOKUP(C25,Conigli!B:K,4,FALSE)</f>
        <v>#N/A</v>
      </c>
      <c r="R25" s="48" t="e">
        <f t="shared" si="1"/>
        <v>#N/A</v>
      </c>
      <c r="S25" s="48" t="e">
        <f>VLOOKUP(C25,Conigli!B:K,5,FALSE)</f>
        <v>#N/A</v>
      </c>
      <c r="T25" s="48" t="e">
        <f t="shared" si="2"/>
        <v>#N/A</v>
      </c>
      <c r="U25" s="48" t="e">
        <f>VLOOKUP(C25,Conigli!B:K,6,FALSE)</f>
        <v>#N/A</v>
      </c>
      <c r="V25" s="48" t="e">
        <f t="shared" si="3"/>
        <v>#N/A</v>
      </c>
      <c r="W25" s="48" t="e">
        <f>VLOOKUP(C25,Conigli!B:K,7,FALSE)</f>
        <v>#N/A</v>
      </c>
      <c r="X25" s="48" t="e">
        <f t="shared" si="4"/>
        <v>#N/A</v>
      </c>
      <c r="Y25" s="48" t="e">
        <f>VLOOKUP(C25,Conigli!B:K,9,FALSE)</f>
        <v>#N/A</v>
      </c>
      <c r="Z25" s="48" t="e">
        <f t="shared" si="5"/>
        <v>#N/A</v>
      </c>
      <c r="AA25" s="48" t="e">
        <f>VLOOKUP(C25,Conigli!B:K,10,FALSE)</f>
        <v>#N/A</v>
      </c>
      <c r="AB25" s="48" t="e">
        <f t="shared" si="6"/>
        <v>#N/A</v>
      </c>
    </row>
    <row r="26" spans="1:28" x14ac:dyDescent="0.25">
      <c r="A26" s="118" t="str">
        <f t="shared" si="0"/>
        <v>ConigliI110</v>
      </c>
      <c r="B26" s="118" t="s">
        <v>7</v>
      </c>
      <c r="C26" s="118" t="s">
        <v>183</v>
      </c>
      <c r="D26" s="118" t="s">
        <v>95</v>
      </c>
      <c r="E26" s="118" t="s">
        <v>298</v>
      </c>
      <c r="F26" s="119">
        <v>10</v>
      </c>
      <c r="G26" s="119">
        <v>9</v>
      </c>
      <c r="H26" s="119">
        <v>1</v>
      </c>
      <c r="I26" s="119">
        <v>0</v>
      </c>
      <c r="J26" s="119">
        <v>0</v>
      </c>
      <c r="K26" s="119">
        <v>1</v>
      </c>
      <c r="L26" s="119">
        <v>1</v>
      </c>
      <c r="M26" s="119">
        <v>1</v>
      </c>
      <c r="N26" s="119">
        <v>2</v>
      </c>
      <c r="O26" s="118" t="s">
        <v>312</v>
      </c>
      <c r="P26" s="119">
        <v>2024</v>
      </c>
      <c r="Q26" s="48" t="e">
        <f>VLOOKUP(C26,Conigli!B:K,4,FALSE)</f>
        <v>#N/A</v>
      </c>
      <c r="R26" s="48" t="e">
        <f t="shared" si="1"/>
        <v>#N/A</v>
      </c>
      <c r="S26" s="48" t="e">
        <f>VLOOKUP(C26,Conigli!B:K,5,FALSE)</f>
        <v>#N/A</v>
      </c>
      <c r="T26" s="48" t="e">
        <f t="shared" si="2"/>
        <v>#N/A</v>
      </c>
      <c r="U26" s="48" t="e">
        <f>VLOOKUP(C26,Conigli!B:K,6,FALSE)</f>
        <v>#N/A</v>
      </c>
      <c r="V26" s="48" t="e">
        <f t="shared" si="3"/>
        <v>#N/A</v>
      </c>
      <c r="W26" s="48" t="e">
        <f>VLOOKUP(C26,Conigli!B:K,7,FALSE)</f>
        <v>#N/A</v>
      </c>
      <c r="X26" s="48" t="e">
        <f t="shared" si="4"/>
        <v>#N/A</v>
      </c>
      <c r="Y26" s="48" t="e">
        <f>VLOOKUP(C26,Conigli!B:K,9,FALSE)</f>
        <v>#N/A</v>
      </c>
      <c r="Z26" s="48" t="e">
        <f t="shared" si="5"/>
        <v>#N/A</v>
      </c>
      <c r="AA26" s="48" t="e">
        <f>VLOOKUP(C26,Conigli!B:K,10,FALSE)</f>
        <v>#N/A</v>
      </c>
      <c r="AB26" s="48" t="e">
        <f t="shared" si="6"/>
        <v>#N/A</v>
      </c>
    </row>
    <row r="27" spans="1:28" x14ac:dyDescent="0.25">
      <c r="A27" s="118" t="str">
        <f t="shared" si="0"/>
        <v>ConigliI113</v>
      </c>
      <c r="B27" s="118" t="s">
        <v>7</v>
      </c>
      <c r="C27" s="118" t="s">
        <v>186</v>
      </c>
      <c r="D27" s="118" t="s">
        <v>95</v>
      </c>
      <c r="E27" s="118" t="s">
        <v>298</v>
      </c>
      <c r="F27" s="119">
        <v>10</v>
      </c>
      <c r="G27" s="119">
        <v>4</v>
      </c>
      <c r="H27" s="119">
        <v>1</v>
      </c>
      <c r="I27" s="119">
        <v>0</v>
      </c>
      <c r="J27" s="119">
        <v>0</v>
      </c>
      <c r="K27" s="119">
        <v>1</v>
      </c>
      <c r="L27" s="119">
        <v>6</v>
      </c>
      <c r="M27" s="119">
        <v>1</v>
      </c>
      <c r="N27" s="119">
        <v>2</v>
      </c>
      <c r="O27" s="118" t="s">
        <v>312</v>
      </c>
      <c r="P27" s="119">
        <v>2024</v>
      </c>
      <c r="Q27" s="48" t="e">
        <f>VLOOKUP(C27,Conigli!B:K,4,FALSE)</f>
        <v>#N/A</v>
      </c>
      <c r="R27" s="48" t="e">
        <f t="shared" si="1"/>
        <v>#N/A</v>
      </c>
      <c r="S27" s="48" t="e">
        <f>VLOOKUP(C27,Conigli!B:K,5,FALSE)</f>
        <v>#N/A</v>
      </c>
      <c r="T27" s="48" t="e">
        <f t="shared" si="2"/>
        <v>#N/A</v>
      </c>
      <c r="U27" s="48" t="e">
        <f>VLOOKUP(C27,Conigli!B:K,6,FALSE)</f>
        <v>#N/A</v>
      </c>
      <c r="V27" s="48" t="e">
        <f t="shared" si="3"/>
        <v>#N/A</v>
      </c>
      <c r="W27" s="48" t="e">
        <f>VLOOKUP(C27,Conigli!B:K,7,FALSE)</f>
        <v>#N/A</v>
      </c>
      <c r="X27" s="48" t="e">
        <f t="shared" si="4"/>
        <v>#N/A</v>
      </c>
      <c r="Y27" s="48" t="e">
        <f>VLOOKUP(C27,Conigli!B:K,9,FALSE)</f>
        <v>#N/A</v>
      </c>
      <c r="Z27" s="48" t="e">
        <f t="shared" si="5"/>
        <v>#N/A</v>
      </c>
      <c r="AA27" s="48" t="e">
        <f>VLOOKUP(C27,Conigli!B:K,10,FALSE)</f>
        <v>#N/A</v>
      </c>
      <c r="AB27" s="48" t="e">
        <f t="shared" si="6"/>
        <v>#N/A</v>
      </c>
    </row>
    <row r="28" spans="1:28" x14ac:dyDescent="0.25">
      <c r="A28" s="118" t="str">
        <f t="shared" si="0"/>
        <v>ConigliI208</v>
      </c>
      <c r="B28" s="118" t="s">
        <v>7</v>
      </c>
      <c r="C28" s="118" t="s">
        <v>187</v>
      </c>
      <c r="D28" s="118" t="s">
        <v>95</v>
      </c>
      <c r="E28" s="118" t="s">
        <v>298</v>
      </c>
      <c r="F28" s="119">
        <v>13</v>
      </c>
      <c r="G28" s="119">
        <v>3</v>
      </c>
      <c r="H28" s="119">
        <v>1</v>
      </c>
      <c r="I28" s="119">
        <v>0</v>
      </c>
      <c r="J28" s="119">
        <v>0</v>
      </c>
      <c r="K28" s="119">
        <v>1</v>
      </c>
      <c r="L28" s="119">
        <v>10</v>
      </c>
      <c r="M28" s="119">
        <v>1</v>
      </c>
      <c r="N28" s="119">
        <v>2</v>
      </c>
      <c r="O28" s="118" t="s">
        <v>312</v>
      </c>
      <c r="P28" s="119">
        <v>2024</v>
      </c>
      <c r="Q28" s="48" t="e">
        <f>VLOOKUP(C28,Conigli!B:K,4,FALSE)</f>
        <v>#N/A</v>
      </c>
      <c r="R28" s="48" t="e">
        <f t="shared" si="1"/>
        <v>#N/A</v>
      </c>
      <c r="S28" s="48" t="e">
        <f>VLOOKUP(C28,Conigli!B:K,5,FALSE)</f>
        <v>#N/A</v>
      </c>
      <c r="T28" s="48" t="e">
        <f t="shared" si="2"/>
        <v>#N/A</v>
      </c>
      <c r="U28" s="48" t="e">
        <f>VLOOKUP(C28,Conigli!B:K,6,FALSE)</f>
        <v>#N/A</v>
      </c>
      <c r="V28" s="48" t="e">
        <f t="shared" si="3"/>
        <v>#N/A</v>
      </c>
      <c r="W28" s="48" t="e">
        <f>VLOOKUP(C28,Conigli!B:K,7,FALSE)</f>
        <v>#N/A</v>
      </c>
      <c r="X28" s="48" t="e">
        <f t="shared" si="4"/>
        <v>#N/A</v>
      </c>
      <c r="Y28" s="48" t="e">
        <f>VLOOKUP(C28,Conigli!B:K,9,FALSE)</f>
        <v>#N/A</v>
      </c>
      <c r="Z28" s="48" t="e">
        <f t="shared" si="5"/>
        <v>#N/A</v>
      </c>
      <c r="AA28" s="48" t="e">
        <f>VLOOKUP(C28,Conigli!B:K,10,FALSE)</f>
        <v>#N/A</v>
      </c>
      <c r="AB28" s="48" t="e">
        <f t="shared" si="6"/>
        <v>#N/A</v>
      </c>
    </row>
    <row r="29" spans="1:28" x14ac:dyDescent="0.25">
      <c r="A29" s="118" t="str">
        <f t="shared" si="0"/>
        <v>ConigliI211</v>
      </c>
      <c r="B29" s="118" t="s">
        <v>7</v>
      </c>
      <c r="C29" s="118" t="s">
        <v>313</v>
      </c>
      <c r="D29" s="118" t="s">
        <v>95</v>
      </c>
      <c r="E29" s="118" t="s">
        <v>298</v>
      </c>
      <c r="F29" s="119">
        <v>25</v>
      </c>
      <c r="G29" s="119">
        <v>21</v>
      </c>
      <c r="H29" s="119">
        <v>2</v>
      </c>
      <c r="I29" s="119">
        <v>1</v>
      </c>
      <c r="J29" s="119">
        <v>0</v>
      </c>
      <c r="K29" s="119">
        <v>3</v>
      </c>
      <c r="L29" s="119">
        <v>4</v>
      </c>
      <c r="M29" s="119">
        <v>1</v>
      </c>
      <c r="N29" s="119">
        <v>4</v>
      </c>
      <c r="O29" s="119" t="s">
        <v>312</v>
      </c>
      <c r="P29" s="119">
        <v>2024</v>
      </c>
      <c r="Q29" s="48" t="e">
        <f>VLOOKUP(C29,Conigli!B:K,4,FALSE)</f>
        <v>#N/A</v>
      </c>
      <c r="R29" s="48" t="e">
        <f t="shared" si="1"/>
        <v>#N/A</v>
      </c>
      <c r="S29" s="48" t="e">
        <f>VLOOKUP(C29,Conigli!B:K,5,FALSE)</f>
        <v>#N/A</v>
      </c>
      <c r="T29" s="48" t="e">
        <f t="shared" si="2"/>
        <v>#N/A</v>
      </c>
      <c r="U29" s="48" t="e">
        <f>VLOOKUP(C29,Conigli!B:K,6,FALSE)</f>
        <v>#N/A</v>
      </c>
      <c r="V29" s="48" t="e">
        <f t="shared" si="3"/>
        <v>#N/A</v>
      </c>
      <c r="W29" s="48" t="e">
        <f>VLOOKUP(C29,Conigli!B:K,7,FALSE)</f>
        <v>#N/A</v>
      </c>
      <c r="X29" s="48" t="e">
        <f t="shared" si="4"/>
        <v>#N/A</v>
      </c>
      <c r="Y29" s="48" t="e">
        <f>VLOOKUP(C29,Conigli!B:K,9,FALSE)</f>
        <v>#N/A</v>
      </c>
      <c r="Z29" s="48" t="e">
        <f t="shared" si="5"/>
        <v>#N/A</v>
      </c>
      <c r="AA29" s="48" t="e">
        <f>VLOOKUP(C29,Conigli!B:K,10,FALSE)</f>
        <v>#N/A</v>
      </c>
      <c r="AB29" s="48" t="e">
        <f t="shared" si="6"/>
        <v>#N/A</v>
      </c>
    </row>
    <row r="30" spans="1:28" x14ac:dyDescent="0.25">
      <c r="A30" s="118" t="str">
        <f t="shared" si="0"/>
        <v>ConigliG205</v>
      </c>
      <c r="B30" s="118" t="s">
        <v>8</v>
      </c>
      <c r="C30" s="118" t="s">
        <v>188</v>
      </c>
      <c r="D30" s="118" t="s">
        <v>95</v>
      </c>
      <c r="E30" s="118" t="s">
        <v>298</v>
      </c>
      <c r="F30" s="119">
        <v>36</v>
      </c>
      <c r="G30" s="119">
        <v>31</v>
      </c>
      <c r="H30" s="119">
        <v>3</v>
      </c>
      <c r="I30" s="119">
        <v>1</v>
      </c>
      <c r="J30" s="119">
        <v>0</v>
      </c>
      <c r="K30" s="119">
        <v>4</v>
      </c>
      <c r="L30" s="119">
        <v>5</v>
      </c>
      <c r="M30" s="119">
        <v>1</v>
      </c>
      <c r="N30" s="119">
        <v>5</v>
      </c>
      <c r="O30" s="118" t="s">
        <v>312</v>
      </c>
      <c r="P30" s="119">
        <v>2024</v>
      </c>
      <c r="Q30" s="48" t="e">
        <f>VLOOKUP(C30,Conigli!B:K,4,FALSE)</f>
        <v>#N/A</v>
      </c>
      <c r="R30" s="48" t="e">
        <f t="shared" si="1"/>
        <v>#N/A</v>
      </c>
      <c r="S30" s="48" t="e">
        <f>VLOOKUP(C30,Conigli!B:K,5,FALSE)</f>
        <v>#N/A</v>
      </c>
      <c r="T30" s="48" t="e">
        <f t="shared" si="2"/>
        <v>#N/A</v>
      </c>
      <c r="U30" s="48" t="e">
        <f>VLOOKUP(C30,Conigli!B:K,6,FALSE)</f>
        <v>#N/A</v>
      </c>
      <c r="V30" s="48" t="e">
        <f t="shared" si="3"/>
        <v>#N/A</v>
      </c>
      <c r="W30" s="48" t="e">
        <f>VLOOKUP(C30,Conigli!B:K,7,FALSE)</f>
        <v>#N/A</v>
      </c>
      <c r="X30" s="48" t="e">
        <f t="shared" si="4"/>
        <v>#N/A</v>
      </c>
      <c r="Y30" s="48" t="e">
        <f>VLOOKUP(C30,Conigli!B:K,9,FALSE)</f>
        <v>#N/A</v>
      </c>
      <c r="Z30" s="48" t="e">
        <f t="shared" si="5"/>
        <v>#N/A</v>
      </c>
      <c r="AA30" s="48" t="e">
        <f>VLOOKUP(C30,Conigli!B:K,10,FALSE)</f>
        <v>#N/A</v>
      </c>
      <c r="AB30" s="48" t="e">
        <f t="shared" si="6"/>
        <v>#N/A</v>
      </c>
    </row>
    <row r="31" spans="1:28" x14ac:dyDescent="0.25">
      <c r="A31" s="118" t="str">
        <f t="shared" si="0"/>
        <v>ConigliG206</v>
      </c>
      <c r="B31" s="118" t="s">
        <v>8</v>
      </c>
      <c r="C31" s="118" t="s">
        <v>189</v>
      </c>
      <c r="D31" s="118" t="s">
        <v>95</v>
      </c>
      <c r="E31" s="118" t="s">
        <v>298</v>
      </c>
      <c r="F31" s="119">
        <v>44</v>
      </c>
      <c r="G31" s="119">
        <v>33</v>
      </c>
      <c r="H31" s="119">
        <v>3</v>
      </c>
      <c r="I31" s="119">
        <v>1</v>
      </c>
      <c r="J31" s="119">
        <v>0</v>
      </c>
      <c r="K31" s="119">
        <v>4</v>
      </c>
      <c r="L31" s="119">
        <v>11</v>
      </c>
      <c r="M31" s="119">
        <v>1</v>
      </c>
      <c r="N31" s="119">
        <v>5</v>
      </c>
      <c r="O31" s="118" t="s">
        <v>312</v>
      </c>
      <c r="P31" s="119">
        <v>2024</v>
      </c>
      <c r="Q31" s="48" t="e">
        <f>VLOOKUP(C31,Conigli!B:K,4,FALSE)</f>
        <v>#N/A</v>
      </c>
      <c r="R31" s="48" t="e">
        <f t="shared" si="1"/>
        <v>#N/A</v>
      </c>
      <c r="S31" s="48" t="e">
        <f>VLOOKUP(C31,Conigli!B:K,5,FALSE)</f>
        <v>#N/A</v>
      </c>
      <c r="T31" s="48" t="e">
        <f t="shared" si="2"/>
        <v>#N/A</v>
      </c>
      <c r="U31" s="48" t="e">
        <f>VLOOKUP(C31,Conigli!B:K,6,FALSE)</f>
        <v>#N/A</v>
      </c>
      <c r="V31" s="48" t="e">
        <f t="shared" si="3"/>
        <v>#N/A</v>
      </c>
      <c r="W31" s="48" t="e">
        <f>VLOOKUP(C31,Conigli!B:K,7,FALSE)</f>
        <v>#N/A</v>
      </c>
      <c r="X31" s="48" t="e">
        <f t="shared" si="4"/>
        <v>#N/A</v>
      </c>
      <c r="Y31" s="48" t="e">
        <f>VLOOKUP(C31,Conigli!B:K,9,FALSE)</f>
        <v>#N/A</v>
      </c>
      <c r="Z31" s="48" t="e">
        <f t="shared" si="5"/>
        <v>#N/A</v>
      </c>
      <c r="AA31" s="48" t="e">
        <f>VLOOKUP(C31,Conigli!B:K,10,FALSE)</f>
        <v>#N/A</v>
      </c>
      <c r="AB31" s="48" t="e">
        <f t="shared" si="6"/>
        <v>#N/A</v>
      </c>
    </row>
    <row r="32" spans="1:28" x14ac:dyDescent="0.25">
      <c r="A32" s="118" t="str">
        <f t="shared" si="0"/>
        <v>ConigliG207</v>
      </c>
      <c r="B32" s="118" t="s">
        <v>8</v>
      </c>
      <c r="C32" s="118" t="s">
        <v>190</v>
      </c>
      <c r="D32" s="118" t="s">
        <v>95</v>
      </c>
      <c r="E32" s="118" t="s">
        <v>298</v>
      </c>
      <c r="F32" s="119">
        <v>7</v>
      </c>
      <c r="G32" s="119">
        <v>2</v>
      </c>
      <c r="H32" s="119">
        <v>1</v>
      </c>
      <c r="I32" s="119">
        <v>0</v>
      </c>
      <c r="J32" s="119">
        <v>0</v>
      </c>
      <c r="K32" s="119">
        <v>1</v>
      </c>
      <c r="L32" s="119">
        <v>5</v>
      </c>
      <c r="M32" s="119">
        <v>1</v>
      </c>
      <c r="N32" s="119">
        <v>2</v>
      </c>
      <c r="O32" s="118" t="s">
        <v>312</v>
      </c>
      <c r="P32" s="119">
        <v>2024</v>
      </c>
      <c r="Q32" s="48" t="e">
        <f>VLOOKUP(C32,Conigli!B:K,4,FALSE)</f>
        <v>#N/A</v>
      </c>
      <c r="R32" s="48" t="e">
        <f t="shared" si="1"/>
        <v>#N/A</v>
      </c>
      <c r="S32" s="48" t="e">
        <f>VLOOKUP(C32,Conigli!B:K,5,FALSE)</f>
        <v>#N/A</v>
      </c>
      <c r="T32" s="48" t="e">
        <f t="shared" si="2"/>
        <v>#N/A</v>
      </c>
      <c r="U32" s="48" t="e">
        <f>VLOOKUP(C32,Conigli!B:K,6,FALSE)</f>
        <v>#N/A</v>
      </c>
      <c r="V32" s="48" t="e">
        <f t="shared" si="3"/>
        <v>#N/A</v>
      </c>
      <c r="W32" s="48" t="e">
        <f>VLOOKUP(C32,Conigli!B:K,7,FALSE)</f>
        <v>#N/A</v>
      </c>
      <c r="X32" s="48" t="e">
        <f t="shared" si="4"/>
        <v>#N/A</v>
      </c>
      <c r="Y32" s="48" t="e">
        <f>VLOOKUP(C32,Conigli!B:K,9,FALSE)</f>
        <v>#N/A</v>
      </c>
      <c r="Z32" s="48" t="e">
        <f t="shared" si="5"/>
        <v>#N/A</v>
      </c>
      <c r="AA32" s="48" t="e">
        <f>VLOOKUP(C32,Conigli!B:K,10,FALSE)</f>
        <v>#N/A</v>
      </c>
      <c r="AB32" s="48" t="e">
        <f t="shared" si="6"/>
        <v>#N/A</v>
      </c>
    </row>
    <row r="33" spans="1:28" x14ac:dyDescent="0.25">
      <c r="A33" s="118" t="str">
        <f t="shared" si="0"/>
        <v>ConigliO109</v>
      </c>
      <c r="B33" s="118" t="s">
        <v>9</v>
      </c>
      <c r="C33" s="118" t="s">
        <v>191</v>
      </c>
      <c r="D33" s="118" t="s">
        <v>95</v>
      </c>
      <c r="E33" s="118" t="s">
        <v>298</v>
      </c>
      <c r="F33" s="119">
        <v>28</v>
      </c>
      <c r="G33" s="119">
        <v>13</v>
      </c>
      <c r="H33" s="119">
        <v>2</v>
      </c>
      <c r="I33" s="119">
        <v>0</v>
      </c>
      <c r="J33" s="119">
        <v>0</v>
      </c>
      <c r="K33" s="119">
        <v>2</v>
      </c>
      <c r="L33" s="119">
        <v>15</v>
      </c>
      <c r="M33" s="119">
        <v>1</v>
      </c>
      <c r="N33" s="119">
        <v>3</v>
      </c>
      <c r="O33" s="118" t="s">
        <v>312</v>
      </c>
      <c r="P33" s="119">
        <v>2024</v>
      </c>
      <c r="Q33" s="48" t="e">
        <f>VLOOKUP(C33,Conigli!B:K,4,FALSE)</f>
        <v>#N/A</v>
      </c>
      <c r="R33" s="48" t="e">
        <f t="shared" si="1"/>
        <v>#N/A</v>
      </c>
      <c r="S33" s="48" t="e">
        <f>VLOOKUP(C33,Conigli!B:K,5,FALSE)</f>
        <v>#N/A</v>
      </c>
      <c r="T33" s="48" t="e">
        <f t="shared" si="2"/>
        <v>#N/A</v>
      </c>
      <c r="U33" s="48" t="e">
        <f>VLOOKUP(C33,Conigli!B:K,6,FALSE)</f>
        <v>#N/A</v>
      </c>
      <c r="V33" s="48" t="e">
        <f t="shared" si="3"/>
        <v>#N/A</v>
      </c>
      <c r="W33" s="48" t="e">
        <f>VLOOKUP(C33,Conigli!B:K,7,FALSE)</f>
        <v>#N/A</v>
      </c>
      <c r="X33" s="48" t="e">
        <f t="shared" si="4"/>
        <v>#N/A</v>
      </c>
      <c r="Y33" s="48" t="e">
        <f>VLOOKUP(C33,Conigli!B:K,9,FALSE)</f>
        <v>#N/A</v>
      </c>
      <c r="Z33" s="48" t="e">
        <f t="shared" si="5"/>
        <v>#N/A</v>
      </c>
      <c r="AA33" s="48" t="e">
        <f>VLOOKUP(C33,Conigli!B:K,10,FALSE)</f>
        <v>#N/A</v>
      </c>
      <c r="AB33" s="48" t="e">
        <f t="shared" si="6"/>
        <v>#N/A</v>
      </c>
    </row>
    <row r="34" spans="1:28" x14ac:dyDescent="0.25">
      <c r="A34" s="118" t="str">
        <f t="shared" si="0"/>
        <v>ConigliO110</v>
      </c>
      <c r="B34" s="118" t="s">
        <v>9</v>
      </c>
      <c r="C34" s="118" t="s">
        <v>192</v>
      </c>
      <c r="D34" s="118" t="s">
        <v>95</v>
      </c>
      <c r="E34" s="118" t="s">
        <v>298</v>
      </c>
      <c r="F34" s="119">
        <v>5</v>
      </c>
      <c r="G34" s="119">
        <v>1</v>
      </c>
      <c r="H34" s="119">
        <v>1</v>
      </c>
      <c r="I34" s="119">
        <v>0</v>
      </c>
      <c r="J34" s="119">
        <v>0</v>
      </c>
      <c r="K34" s="119">
        <v>1</v>
      </c>
      <c r="L34" s="119">
        <v>4</v>
      </c>
      <c r="M34" s="119">
        <v>1</v>
      </c>
      <c r="N34" s="119">
        <v>2</v>
      </c>
      <c r="O34" s="118" t="s">
        <v>312</v>
      </c>
      <c r="P34" s="119">
        <v>2024</v>
      </c>
      <c r="Q34" s="48" t="e">
        <f>VLOOKUP(C34,Conigli!B:K,4,FALSE)</f>
        <v>#N/A</v>
      </c>
      <c r="R34" s="48" t="e">
        <f t="shared" si="1"/>
        <v>#N/A</v>
      </c>
      <c r="S34" s="48" t="e">
        <f>VLOOKUP(C34,Conigli!B:K,5,FALSE)</f>
        <v>#N/A</v>
      </c>
      <c r="T34" s="48" t="e">
        <f t="shared" si="2"/>
        <v>#N/A</v>
      </c>
      <c r="U34" s="48" t="e">
        <f>VLOOKUP(C34,Conigli!B:K,6,FALSE)</f>
        <v>#N/A</v>
      </c>
      <c r="V34" s="48" t="e">
        <f t="shared" si="3"/>
        <v>#N/A</v>
      </c>
      <c r="W34" s="48" t="e">
        <f>VLOOKUP(C34,Conigli!B:K,7,FALSE)</f>
        <v>#N/A</v>
      </c>
      <c r="X34" s="48" t="e">
        <f t="shared" si="4"/>
        <v>#N/A</v>
      </c>
      <c r="Y34" s="48" t="e">
        <f>VLOOKUP(C34,Conigli!B:K,9,FALSE)</f>
        <v>#N/A</v>
      </c>
      <c r="Z34" s="48" t="e">
        <f t="shared" si="5"/>
        <v>#N/A</v>
      </c>
      <c r="AA34" s="48" t="e">
        <f>VLOOKUP(C34,Conigli!B:K,10,FALSE)</f>
        <v>#N/A</v>
      </c>
      <c r="AB34" s="48" t="e">
        <f t="shared" si="6"/>
        <v>#N/A</v>
      </c>
    </row>
    <row r="35" spans="1:28" x14ac:dyDescent="0.25">
      <c r="A35" s="118" t="str">
        <f t="shared" si="0"/>
        <v>ConigliO111</v>
      </c>
      <c r="B35" s="118" t="s">
        <v>9</v>
      </c>
      <c r="C35" s="118" t="s">
        <v>193</v>
      </c>
      <c r="D35" s="118" t="s">
        <v>95</v>
      </c>
      <c r="E35" s="118" t="s">
        <v>298</v>
      </c>
      <c r="F35" s="119">
        <v>24</v>
      </c>
      <c r="G35" s="119">
        <v>5</v>
      </c>
      <c r="H35" s="119">
        <v>1</v>
      </c>
      <c r="I35" s="119">
        <v>0</v>
      </c>
      <c r="J35" s="119">
        <v>0</v>
      </c>
      <c r="K35" s="119">
        <v>1</v>
      </c>
      <c r="L35" s="119">
        <v>19</v>
      </c>
      <c r="M35" s="119">
        <v>1</v>
      </c>
      <c r="N35" s="119">
        <v>2</v>
      </c>
      <c r="O35" s="118" t="s">
        <v>312</v>
      </c>
      <c r="P35" s="119">
        <v>2024</v>
      </c>
      <c r="Q35" s="48" t="e">
        <f>VLOOKUP(C35,Conigli!B:K,4,FALSE)</f>
        <v>#N/A</v>
      </c>
      <c r="R35" s="48" t="e">
        <f t="shared" si="1"/>
        <v>#N/A</v>
      </c>
      <c r="S35" s="48" t="e">
        <f>VLOOKUP(C35,Conigli!B:K,5,FALSE)</f>
        <v>#N/A</v>
      </c>
      <c r="T35" s="48" t="e">
        <f t="shared" si="2"/>
        <v>#N/A</v>
      </c>
      <c r="U35" s="48" t="e">
        <f>VLOOKUP(C35,Conigli!B:K,6,FALSE)</f>
        <v>#N/A</v>
      </c>
      <c r="V35" s="48" t="e">
        <f t="shared" si="3"/>
        <v>#N/A</v>
      </c>
      <c r="W35" s="48" t="e">
        <f>VLOOKUP(C35,Conigli!B:K,7,FALSE)</f>
        <v>#N/A</v>
      </c>
      <c r="X35" s="48" t="e">
        <f t="shared" si="4"/>
        <v>#N/A</v>
      </c>
      <c r="Y35" s="48" t="e">
        <f>VLOOKUP(C35,Conigli!B:K,9,FALSE)</f>
        <v>#N/A</v>
      </c>
      <c r="Z35" s="48" t="e">
        <f t="shared" si="5"/>
        <v>#N/A</v>
      </c>
      <c r="AA35" s="48" t="e">
        <f>VLOOKUP(C35,Conigli!B:K,10,FALSE)</f>
        <v>#N/A</v>
      </c>
      <c r="AB35" s="48" t="e">
        <f t="shared" si="6"/>
        <v>#N/A</v>
      </c>
    </row>
    <row r="36" spans="1:28" x14ac:dyDescent="0.25">
      <c r="A36" s="118" t="str">
        <f t="shared" si="0"/>
        <v>ConigliO112</v>
      </c>
      <c r="B36" s="118" t="s">
        <v>9</v>
      </c>
      <c r="C36" s="118" t="s">
        <v>194</v>
      </c>
      <c r="D36" s="118" t="s">
        <v>95</v>
      </c>
      <c r="E36" s="118" t="s">
        <v>298</v>
      </c>
      <c r="F36" s="119">
        <v>50</v>
      </c>
      <c r="G36" s="119">
        <v>10</v>
      </c>
      <c r="H36" s="119">
        <v>1</v>
      </c>
      <c r="I36" s="119">
        <v>0</v>
      </c>
      <c r="J36" s="119">
        <v>0</v>
      </c>
      <c r="K36" s="119">
        <v>1</v>
      </c>
      <c r="L36" s="119">
        <v>40</v>
      </c>
      <c r="M36" s="119">
        <v>1</v>
      </c>
      <c r="N36" s="119">
        <v>2</v>
      </c>
      <c r="O36" s="118" t="s">
        <v>312</v>
      </c>
      <c r="P36" s="119">
        <v>2024</v>
      </c>
      <c r="Q36" s="48" t="e">
        <f>VLOOKUP(C36,Conigli!B:K,4,FALSE)</f>
        <v>#N/A</v>
      </c>
      <c r="R36" s="48" t="e">
        <f t="shared" si="1"/>
        <v>#N/A</v>
      </c>
      <c r="S36" s="48" t="e">
        <f>VLOOKUP(C36,Conigli!B:K,5,FALSE)</f>
        <v>#N/A</v>
      </c>
      <c r="T36" s="48" t="e">
        <f t="shared" si="2"/>
        <v>#N/A</v>
      </c>
      <c r="U36" s="48" t="e">
        <f>VLOOKUP(C36,Conigli!B:K,6,FALSE)</f>
        <v>#N/A</v>
      </c>
      <c r="V36" s="48" t="e">
        <f t="shared" si="3"/>
        <v>#N/A</v>
      </c>
      <c r="W36" s="48" t="e">
        <f>VLOOKUP(C36,Conigli!B:K,7,FALSE)</f>
        <v>#N/A</v>
      </c>
      <c r="X36" s="48" t="e">
        <f t="shared" si="4"/>
        <v>#N/A</v>
      </c>
      <c r="Y36" s="48" t="e">
        <f>VLOOKUP(C36,Conigli!B:K,9,FALSE)</f>
        <v>#N/A</v>
      </c>
      <c r="Z36" s="48" t="e">
        <f t="shared" si="5"/>
        <v>#N/A</v>
      </c>
      <c r="AA36" s="48" t="e">
        <f>VLOOKUP(C36,Conigli!B:K,10,FALSE)</f>
        <v>#N/A</v>
      </c>
      <c r="AB36" s="48" t="e">
        <f t="shared" si="6"/>
        <v>#N/A</v>
      </c>
    </row>
    <row r="37" spans="1:28" x14ac:dyDescent="0.25">
      <c r="A37" s="118" t="str">
        <f t="shared" si="0"/>
        <v>ConigliO201</v>
      </c>
      <c r="B37" s="118" t="s">
        <v>9</v>
      </c>
      <c r="C37" s="118" t="s">
        <v>195</v>
      </c>
      <c r="D37" s="118" t="s">
        <v>95</v>
      </c>
      <c r="E37" s="118" t="s">
        <v>298</v>
      </c>
      <c r="F37" s="119">
        <v>10</v>
      </c>
      <c r="G37" s="119">
        <v>1</v>
      </c>
      <c r="H37" s="119">
        <v>1</v>
      </c>
      <c r="I37" s="119">
        <v>0</v>
      </c>
      <c r="J37" s="119">
        <v>0</v>
      </c>
      <c r="K37" s="119">
        <v>1</v>
      </c>
      <c r="L37" s="119">
        <v>9</v>
      </c>
      <c r="M37" s="119">
        <v>1</v>
      </c>
      <c r="N37" s="119">
        <v>2</v>
      </c>
      <c r="O37" s="118" t="s">
        <v>312</v>
      </c>
      <c r="P37" s="119">
        <v>2024</v>
      </c>
      <c r="Q37" s="48" t="e">
        <f>VLOOKUP(C37,Conigli!B:K,4,FALSE)</f>
        <v>#N/A</v>
      </c>
      <c r="R37" s="48" t="e">
        <f t="shared" si="1"/>
        <v>#N/A</v>
      </c>
      <c r="S37" s="48" t="e">
        <f>VLOOKUP(C37,Conigli!B:K,5,FALSE)</f>
        <v>#N/A</v>
      </c>
      <c r="T37" s="48" t="e">
        <f t="shared" si="2"/>
        <v>#N/A</v>
      </c>
      <c r="U37" s="48" t="e">
        <f>VLOOKUP(C37,Conigli!B:K,6,FALSE)</f>
        <v>#N/A</v>
      </c>
      <c r="V37" s="48" t="e">
        <f t="shared" si="3"/>
        <v>#N/A</v>
      </c>
      <c r="W37" s="48" t="e">
        <f>VLOOKUP(C37,Conigli!B:K,7,FALSE)</f>
        <v>#N/A</v>
      </c>
      <c r="X37" s="48" t="e">
        <f t="shared" si="4"/>
        <v>#N/A</v>
      </c>
      <c r="Y37" s="48" t="e">
        <f>VLOOKUP(C37,Conigli!B:K,9,FALSE)</f>
        <v>#N/A</v>
      </c>
      <c r="Z37" s="48" t="e">
        <f t="shared" si="5"/>
        <v>#N/A</v>
      </c>
      <c r="AA37" s="48" t="e">
        <f>VLOOKUP(C37,Conigli!B:K,10,FALSE)</f>
        <v>#N/A</v>
      </c>
      <c r="AB37" s="48" t="e">
        <f t="shared" si="6"/>
        <v>#N/A</v>
      </c>
    </row>
    <row r="38" spans="1:28" x14ac:dyDescent="0.25">
      <c r="A38" s="118" t="str">
        <f t="shared" si="0"/>
        <v>ConigliO202</v>
      </c>
      <c r="B38" s="118" t="s">
        <v>9</v>
      </c>
      <c r="C38" s="118" t="s">
        <v>196</v>
      </c>
      <c r="D38" s="118" t="s">
        <v>95</v>
      </c>
      <c r="E38" s="118" t="s">
        <v>298</v>
      </c>
      <c r="F38" s="119">
        <v>14</v>
      </c>
      <c r="G38" s="119">
        <v>1</v>
      </c>
      <c r="H38" s="119">
        <v>1</v>
      </c>
      <c r="I38" s="119">
        <v>0</v>
      </c>
      <c r="J38" s="119">
        <v>0</v>
      </c>
      <c r="K38" s="119">
        <v>1</v>
      </c>
      <c r="L38" s="119">
        <v>13</v>
      </c>
      <c r="M38" s="119">
        <v>1</v>
      </c>
      <c r="N38" s="119">
        <v>2</v>
      </c>
      <c r="O38" s="118" t="s">
        <v>312</v>
      </c>
      <c r="P38" s="119">
        <v>2024</v>
      </c>
      <c r="Q38" s="48" t="e">
        <f>VLOOKUP(C38,Conigli!B:K,4,FALSE)</f>
        <v>#N/A</v>
      </c>
      <c r="R38" s="48" t="e">
        <f t="shared" si="1"/>
        <v>#N/A</v>
      </c>
      <c r="S38" s="48" t="e">
        <f>VLOOKUP(C38,Conigli!B:K,5,FALSE)</f>
        <v>#N/A</v>
      </c>
      <c r="T38" s="48" t="e">
        <f t="shared" si="2"/>
        <v>#N/A</v>
      </c>
      <c r="U38" s="48" t="e">
        <f>VLOOKUP(C38,Conigli!B:K,6,FALSE)</f>
        <v>#N/A</v>
      </c>
      <c r="V38" s="48" t="e">
        <f t="shared" si="3"/>
        <v>#N/A</v>
      </c>
      <c r="W38" s="48" t="e">
        <f>VLOOKUP(C38,Conigli!B:K,7,FALSE)</f>
        <v>#N/A</v>
      </c>
      <c r="X38" s="48" t="e">
        <f t="shared" si="4"/>
        <v>#N/A</v>
      </c>
      <c r="Y38" s="48" t="e">
        <f>VLOOKUP(C38,Conigli!B:K,9,FALSE)</f>
        <v>#N/A</v>
      </c>
      <c r="Z38" s="48" t="e">
        <f t="shared" si="5"/>
        <v>#N/A</v>
      </c>
      <c r="AA38" s="48" t="e">
        <f>VLOOKUP(C38,Conigli!B:K,10,FALSE)</f>
        <v>#N/A</v>
      </c>
      <c r="AB38" s="48" t="e">
        <f t="shared" si="6"/>
        <v>#N/A</v>
      </c>
    </row>
    <row r="39" spans="1:28" x14ac:dyDescent="0.25">
      <c r="A39" s="118" t="str">
        <f t="shared" si="0"/>
        <v>ConigliO203</v>
      </c>
      <c r="B39" s="118" t="s">
        <v>9</v>
      </c>
      <c r="C39" s="118" t="s">
        <v>197</v>
      </c>
      <c r="D39" s="118" t="s">
        <v>95</v>
      </c>
      <c r="E39" s="118" t="s">
        <v>298</v>
      </c>
      <c r="F39" s="119">
        <v>4</v>
      </c>
      <c r="G39" s="119">
        <v>0</v>
      </c>
      <c r="H39" s="119">
        <v>0</v>
      </c>
      <c r="I39" s="119">
        <v>0</v>
      </c>
      <c r="J39" s="119">
        <v>0</v>
      </c>
      <c r="K39" s="119">
        <v>0</v>
      </c>
      <c r="L39" s="119">
        <v>4</v>
      </c>
      <c r="M39" s="119">
        <v>1</v>
      </c>
      <c r="N39" s="119">
        <v>1</v>
      </c>
      <c r="O39" s="118" t="s">
        <v>312</v>
      </c>
      <c r="P39" s="119">
        <v>2024</v>
      </c>
      <c r="Q39" s="48" t="e">
        <f>VLOOKUP(C39,Conigli!B:K,4,FALSE)</f>
        <v>#N/A</v>
      </c>
      <c r="R39" s="48" t="e">
        <f t="shared" si="1"/>
        <v>#N/A</v>
      </c>
      <c r="S39" s="48" t="e">
        <f>VLOOKUP(C39,Conigli!B:K,5,FALSE)</f>
        <v>#N/A</v>
      </c>
      <c r="T39" s="48" t="e">
        <f t="shared" si="2"/>
        <v>#N/A</v>
      </c>
      <c r="U39" s="48" t="e">
        <f>VLOOKUP(C39,Conigli!B:K,6,FALSE)</f>
        <v>#N/A</v>
      </c>
      <c r="V39" s="48" t="e">
        <f t="shared" si="3"/>
        <v>#N/A</v>
      </c>
      <c r="W39" s="48" t="e">
        <f>VLOOKUP(C39,Conigli!B:K,7,FALSE)</f>
        <v>#N/A</v>
      </c>
      <c r="X39" s="48" t="e">
        <f t="shared" si="4"/>
        <v>#N/A</v>
      </c>
      <c r="Y39" s="48" t="e">
        <f>VLOOKUP(C39,Conigli!B:K,9,FALSE)</f>
        <v>#N/A</v>
      </c>
      <c r="Z39" s="48" t="e">
        <f t="shared" si="5"/>
        <v>#N/A</v>
      </c>
      <c r="AA39" s="48" t="e">
        <f>VLOOKUP(C39,Conigli!B:K,10,FALSE)</f>
        <v>#N/A</v>
      </c>
      <c r="AB39" s="48" t="e">
        <f t="shared" si="6"/>
        <v>#N/A</v>
      </c>
    </row>
    <row r="40" spans="1:28" x14ac:dyDescent="0.25">
      <c r="A40" s="118" t="str">
        <f t="shared" si="0"/>
        <v>ConigliO204</v>
      </c>
      <c r="B40" s="118" t="s">
        <v>9</v>
      </c>
      <c r="C40" s="118" t="s">
        <v>198</v>
      </c>
      <c r="D40" s="118" t="s">
        <v>95</v>
      </c>
      <c r="E40" s="118" t="s">
        <v>298</v>
      </c>
      <c r="F40" s="119">
        <v>11</v>
      </c>
      <c r="G40" s="119">
        <v>2</v>
      </c>
      <c r="H40" s="119">
        <v>1</v>
      </c>
      <c r="I40" s="119">
        <v>0</v>
      </c>
      <c r="J40" s="119">
        <v>0</v>
      </c>
      <c r="K40" s="119">
        <v>1</v>
      </c>
      <c r="L40" s="119">
        <v>9</v>
      </c>
      <c r="M40" s="119">
        <v>1</v>
      </c>
      <c r="N40" s="119">
        <v>2</v>
      </c>
      <c r="O40" s="118" t="s">
        <v>312</v>
      </c>
      <c r="P40" s="119">
        <v>2024</v>
      </c>
      <c r="Q40" s="48" t="e">
        <f>VLOOKUP(C40,Conigli!B:K,4,FALSE)</f>
        <v>#N/A</v>
      </c>
      <c r="R40" s="48" t="e">
        <f t="shared" si="1"/>
        <v>#N/A</v>
      </c>
      <c r="S40" s="48" t="e">
        <f>VLOOKUP(C40,Conigli!B:K,5,FALSE)</f>
        <v>#N/A</v>
      </c>
      <c r="T40" s="48" t="e">
        <f t="shared" si="2"/>
        <v>#N/A</v>
      </c>
      <c r="U40" s="48" t="e">
        <f>VLOOKUP(C40,Conigli!B:K,6,FALSE)</f>
        <v>#N/A</v>
      </c>
      <c r="V40" s="48" t="e">
        <f t="shared" si="3"/>
        <v>#N/A</v>
      </c>
      <c r="W40" s="48" t="e">
        <f>VLOOKUP(C40,Conigli!B:K,7,FALSE)</f>
        <v>#N/A</v>
      </c>
      <c r="X40" s="48" t="e">
        <f t="shared" si="4"/>
        <v>#N/A</v>
      </c>
      <c r="Y40" s="48" t="e">
        <f>VLOOKUP(C40,Conigli!B:K,9,FALSE)</f>
        <v>#N/A</v>
      </c>
      <c r="Z40" s="48" t="e">
        <f t="shared" si="5"/>
        <v>#N/A</v>
      </c>
      <c r="AA40" s="48" t="e">
        <f>VLOOKUP(C40,Conigli!B:K,10,FALSE)</f>
        <v>#N/A</v>
      </c>
      <c r="AB40" s="48" t="e">
        <f t="shared" si="6"/>
        <v>#N/A</v>
      </c>
    </row>
    <row r="41" spans="1:28" x14ac:dyDescent="0.25">
      <c r="A41" s="118" t="str">
        <f t="shared" si="0"/>
        <v>ConigliO205</v>
      </c>
      <c r="B41" s="118" t="s">
        <v>9</v>
      </c>
      <c r="C41" s="118" t="s">
        <v>199</v>
      </c>
      <c r="D41" s="118" t="s">
        <v>95</v>
      </c>
      <c r="E41" s="118" t="s">
        <v>298</v>
      </c>
      <c r="F41" s="119">
        <v>4</v>
      </c>
      <c r="G41" s="119">
        <v>2</v>
      </c>
      <c r="H41" s="119">
        <v>1</v>
      </c>
      <c r="I41" s="119">
        <v>0</v>
      </c>
      <c r="J41" s="119">
        <v>0</v>
      </c>
      <c r="K41" s="119">
        <v>1</v>
      </c>
      <c r="L41" s="119">
        <v>2</v>
      </c>
      <c r="M41" s="119">
        <v>1</v>
      </c>
      <c r="N41" s="119">
        <v>2</v>
      </c>
      <c r="O41" s="118" t="s">
        <v>312</v>
      </c>
      <c r="P41" s="119">
        <v>2024</v>
      </c>
      <c r="Q41" s="48" t="e">
        <f>VLOOKUP(C41,Conigli!B:K,4,FALSE)</f>
        <v>#N/A</v>
      </c>
      <c r="R41" s="48" t="e">
        <f t="shared" si="1"/>
        <v>#N/A</v>
      </c>
      <c r="S41" s="48" t="e">
        <f>VLOOKUP(C41,Conigli!B:K,5,FALSE)</f>
        <v>#N/A</v>
      </c>
      <c r="T41" s="48" t="e">
        <f t="shared" si="2"/>
        <v>#N/A</v>
      </c>
      <c r="U41" s="48" t="e">
        <f>VLOOKUP(C41,Conigli!B:K,6,FALSE)</f>
        <v>#N/A</v>
      </c>
      <c r="V41" s="48" t="e">
        <f t="shared" si="3"/>
        <v>#N/A</v>
      </c>
      <c r="W41" s="48" t="e">
        <f>VLOOKUP(C41,Conigli!B:K,7,FALSE)</f>
        <v>#N/A</v>
      </c>
      <c r="X41" s="48" t="e">
        <f t="shared" si="4"/>
        <v>#N/A</v>
      </c>
      <c r="Y41" s="48" t="e">
        <f>VLOOKUP(C41,Conigli!B:K,9,FALSE)</f>
        <v>#N/A</v>
      </c>
      <c r="Z41" s="48" t="e">
        <f t="shared" si="5"/>
        <v>#N/A</v>
      </c>
      <c r="AA41" s="48" t="e">
        <f>VLOOKUP(C41,Conigli!B:K,10,FALSE)</f>
        <v>#N/A</v>
      </c>
      <c r="AB41" s="48" t="e">
        <f t="shared" si="6"/>
        <v>#N/A</v>
      </c>
    </row>
    <row r="42" spans="1:28" x14ac:dyDescent="0.25">
      <c r="A42" s="118" t="str">
        <f t="shared" si="0"/>
        <v>ConigliO206</v>
      </c>
      <c r="B42" s="118" t="s">
        <v>9</v>
      </c>
      <c r="C42" s="118" t="s">
        <v>200</v>
      </c>
      <c r="D42" s="118" t="s">
        <v>95</v>
      </c>
      <c r="E42" s="118" t="s">
        <v>298</v>
      </c>
      <c r="F42" s="119">
        <v>70</v>
      </c>
      <c r="G42" s="119">
        <v>2</v>
      </c>
      <c r="H42" s="119">
        <v>1</v>
      </c>
      <c r="I42" s="119">
        <v>0</v>
      </c>
      <c r="J42" s="119">
        <v>0</v>
      </c>
      <c r="K42" s="119">
        <v>1</v>
      </c>
      <c r="L42" s="119">
        <v>68</v>
      </c>
      <c r="M42" s="119">
        <v>1</v>
      </c>
      <c r="N42" s="119">
        <v>2</v>
      </c>
      <c r="O42" s="118" t="s">
        <v>312</v>
      </c>
      <c r="P42" s="119">
        <v>2024</v>
      </c>
      <c r="Q42" s="48" t="e">
        <f>VLOOKUP(C42,Conigli!B:K,4,FALSE)</f>
        <v>#N/A</v>
      </c>
      <c r="R42" s="48" t="e">
        <f t="shared" si="1"/>
        <v>#N/A</v>
      </c>
      <c r="S42" s="48" t="e">
        <f>VLOOKUP(C42,Conigli!B:K,5,FALSE)</f>
        <v>#N/A</v>
      </c>
      <c r="T42" s="48" t="e">
        <f t="shared" si="2"/>
        <v>#N/A</v>
      </c>
      <c r="U42" s="48" t="e">
        <f>VLOOKUP(C42,Conigli!B:K,6,FALSE)</f>
        <v>#N/A</v>
      </c>
      <c r="V42" s="48" t="e">
        <f t="shared" si="3"/>
        <v>#N/A</v>
      </c>
      <c r="W42" s="48" t="e">
        <f>VLOOKUP(C42,Conigli!B:K,7,FALSE)</f>
        <v>#N/A</v>
      </c>
      <c r="X42" s="48" t="e">
        <f t="shared" si="4"/>
        <v>#N/A</v>
      </c>
      <c r="Y42" s="48" t="e">
        <f>VLOOKUP(C42,Conigli!B:K,9,FALSE)</f>
        <v>#N/A</v>
      </c>
      <c r="Z42" s="48" t="e">
        <f t="shared" si="5"/>
        <v>#N/A</v>
      </c>
      <c r="AA42" s="48" t="e">
        <f>VLOOKUP(C42,Conigli!B:K,10,FALSE)</f>
        <v>#N/A</v>
      </c>
      <c r="AB42" s="48" t="e">
        <f t="shared" si="6"/>
        <v>#N/A</v>
      </c>
    </row>
    <row r="43" spans="1:28" x14ac:dyDescent="0.25">
      <c r="A43" s="118" t="str">
        <f t="shared" si="0"/>
        <v>ConigliH102</v>
      </c>
      <c r="B43" s="118" t="s">
        <v>10</v>
      </c>
      <c r="C43" s="118" t="s">
        <v>202</v>
      </c>
      <c r="D43" s="118" t="s">
        <v>95</v>
      </c>
      <c r="E43" s="118" t="s">
        <v>298</v>
      </c>
      <c r="F43" s="119">
        <v>121</v>
      </c>
      <c r="G43" s="119">
        <v>0</v>
      </c>
      <c r="H43" s="119">
        <v>0</v>
      </c>
      <c r="I43" s="119">
        <v>0</v>
      </c>
      <c r="J43" s="119">
        <v>0</v>
      </c>
      <c r="K43" s="119">
        <v>0</v>
      </c>
      <c r="L43" s="119">
        <v>121</v>
      </c>
      <c r="M43" s="119">
        <v>2</v>
      </c>
      <c r="N43" s="119">
        <v>2</v>
      </c>
      <c r="O43" s="118" t="s">
        <v>312</v>
      </c>
      <c r="P43" s="119">
        <v>2024</v>
      </c>
      <c r="Q43" s="48" t="e">
        <f>VLOOKUP(C43,Conigli!B:K,4,FALSE)</f>
        <v>#N/A</v>
      </c>
      <c r="R43" s="48" t="e">
        <f t="shared" si="1"/>
        <v>#N/A</v>
      </c>
      <c r="S43" s="48" t="e">
        <f>VLOOKUP(C43,Conigli!B:K,5,FALSE)</f>
        <v>#N/A</v>
      </c>
      <c r="T43" s="48" t="e">
        <f t="shared" si="2"/>
        <v>#N/A</v>
      </c>
      <c r="U43" s="48" t="e">
        <f>VLOOKUP(C43,Conigli!B:K,6,FALSE)</f>
        <v>#N/A</v>
      </c>
      <c r="V43" s="48" t="e">
        <f t="shared" si="3"/>
        <v>#N/A</v>
      </c>
      <c r="W43" s="48" t="e">
        <f>VLOOKUP(C43,Conigli!B:K,7,FALSE)</f>
        <v>#N/A</v>
      </c>
      <c r="X43" s="48" t="e">
        <f t="shared" si="4"/>
        <v>#N/A</v>
      </c>
      <c r="Y43" s="48" t="e">
        <f>VLOOKUP(C43,Conigli!B:K,9,FALSE)</f>
        <v>#N/A</v>
      </c>
      <c r="Z43" s="48" t="e">
        <f t="shared" si="5"/>
        <v>#N/A</v>
      </c>
      <c r="AA43" s="48" t="e">
        <f>VLOOKUP(C43,Conigli!B:K,10,FALSE)</f>
        <v>#N/A</v>
      </c>
      <c r="AB43" s="48" t="e">
        <f t="shared" si="6"/>
        <v>#N/A</v>
      </c>
    </row>
    <row r="44" spans="1:28" x14ac:dyDescent="0.25">
      <c r="A44" s="118" t="str">
        <f t="shared" si="0"/>
        <v>ConigliH104</v>
      </c>
      <c r="B44" s="118" t="s">
        <v>10</v>
      </c>
      <c r="C44" s="118" t="s">
        <v>204</v>
      </c>
      <c r="D44" s="118" t="s">
        <v>95</v>
      </c>
      <c r="E44" s="118" t="s">
        <v>298</v>
      </c>
      <c r="F44" s="119">
        <v>14</v>
      </c>
      <c r="G44" s="119">
        <v>4</v>
      </c>
      <c r="H44" s="119">
        <v>1</v>
      </c>
      <c r="I44" s="119">
        <v>0</v>
      </c>
      <c r="J44" s="119">
        <v>0</v>
      </c>
      <c r="K44" s="119">
        <v>1</v>
      </c>
      <c r="L44" s="119">
        <v>10</v>
      </c>
      <c r="M44" s="119">
        <v>1</v>
      </c>
      <c r="N44" s="119">
        <v>2</v>
      </c>
      <c r="O44" s="118" t="s">
        <v>312</v>
      </c>
      <c r="P44" s="119">
        <v>2024</v>
      </c>
      <c r="Q44" s="48" t="e">
        <f>VLOOKUP(C44,Conigli!B:K,4,FALSE)</f>
        <v>#N/A</v>
      </c>
      <c r="R44" s="48" t="e">
        <f t="shared" si="1"/>
        <v>#N/A</v>
      </c>
      <c r="S44" s="48" t="e">
        <f>VLOOKUP(C44,Conigli!B:K,5,FALSE)</f>
        <v>#N/A</v>
      </c>
      <c r="T44" s="48" t="e">
        <f t="shared" si="2"/>
        <v>#N/A</v>
      </c>
      <c r="U44" s="48" t="e">
        <f>VLOOKUP(C44,Conigli!B:K,6,FALSE)</f>
        <v>#N/A</v>
      </c>
      <c r="V44" s="48" t="e">
        <f t="shared" si="3"/>
        <v>#N/A</v>
      </c>
      <c r="W44" s="48" t="e">
        <f>VLOOKUP(C44,Conigli!B:K,7,FALSE)</f>
        <v>#N/A</v>
      </c>
      <c r="X44" s="48" t="e">
        <f t="shared" si="4"/>
        <v>#N/A</v>
      </c>
      <c r="Y44" s="48" t="e">
        <f>VLOOKUP(C44,Conigli!B:K,9,FALSE)</f>
        <v>#N/A</v>
      </c>
      <c r="Z44" s="48" t="e">
        <f t="shared" si="5"/>
        <v>#N/A</v>
      </c>
      <c r="AA44" s="48" t="e">
        <f>VLOOKUP(C44,Conigli!B:K,10,FALSE)</f>
        <v>#N/A</v>
      </c>
      <c r="AB44" s="48" t="e">
        <f t="shared" si="6"/>
        <v>#N/A</v>
      </c>
    </row>
    <row r="45" spans="1:28" x14ac:dyDescent="0.25">
      <c r="A45" s="118" t="str">
        <f t="shared" si="0"/>
        <v>ConigliH105</v>
      </c>
      <c r="B45" s="118" t="s">
        <v>10</v>
      </c>
      <c r="C45" s="118" t="s">
        <v>273</v>
      </c>
      <c r="D45" s="118" t="s">
        <v>95</v>
      </c>
      <c r="E45" s="118" t="s">
        <v>298</v>
      </c>
      <c r="F45" s="119">
        <v>15</v>
      </c>
      <c r="G45" s="119">
        <v>0</v>
      </c>
      <c r="H45" s="119">
        <v>0</v>
      </c>
      <c r="I45" s="119">
        <v>0</v>
      </c>
      <c r="J45" s="119">
        <v>0</v>
      </c>
      <c r="K45" s="119">
        <v>0</v>
      </c>
      <c r="L45" s="119">
        <v>15</v>
      </c>
      <c r="M45" s="119">
        <v>1</v>
      </c>
      <c r="N45" s="119">
        <v>1</v>
      </c>
      <c r="O45" s="119" t="s">
        <v>312</v>
      </c>
      <c r="P45" s="119">
        <v>2024</v>
      </c>
      <c r="Q45" s="48" t="e">
        <f>VLOOKUP(C45,Conigli!B:K,4,FALSE)</f>
        <v>#N/A</v>
      </c>
      <c r="R45" s="48" t="e">
        <f t="shared" si="1"/>
        <v>#N/A</v>
      </c>
      <c r="S45" s="48" t="e">
        <f>VLOOKUP(C45,Conigli!B:K,5,FALSE)</f>
        <v>#N/A</v>
      </c>
      <c r="T45" s="48" t="e">
        <f t="shared" si="2"/>
        <v>#N/A</v>
      </c>
      <c r="U45" s="48" t="e">
        <f>VLOOKUP(C45,Conigli!B:K,6,FALSE)</f>
        <v>#N/A</v>
      </c>
      <c r="V45" s="48" t="e">
        <f t="shared" si="3"/>
        <v>#N/A</v>
      </c>
      <c r="W45" s="48" t="e">
        <f>VLOOKUP(C45,Conigli!B:K,7,FALSE)</f>
        <v>#N/A</v>
      </c>
      <c r="X45" s="48" t="e">
        <f t="shared" si="4"/>
        <v>#N/A</v>
      </c>
      <c r="Y45" s="48" t="e">
        <f>VLOOKUP(C45,Conigli!B:K,9,FALSE)</f>
        <v>#N/A</v>
      </c>
      <c r="Z45" s="48" t="e">
        <f t="shared" si="5"/>
        <v>#N/A</v>
      </c>
      <c r="AA45" s="48" t="e">
        <f>VLOOKUP(C45,Conigli!B:K,10,FALSE)</f>
        <v>#N/A</v>
      </c>
      <c r="AB45" s="48" t="e">
        <f t="shared" si="6"/>
        <v>#N/A</v>
      </c>
    </row>
    <row r="46" spans="1:28" x14ac:dyDescent="0.25">
      <c r="A46" s="118" t="str">
        <f t="shared" si="0"/>
        <v>ConigliC321</v>
      </c>
      <c r="B46" s="118" t="s">
        <v>11</v>
      </c>
      <c r="C46" s="118" t="s">
        <v>205</v>
      </c>
      <c r="D46" s="118" t="s">
        <v>95</v>
      </c>
      <c r="E46" s="118" t="s">
        <v>298</v>
      </c>
      <c r="F46" s="119">
        <v>47</v>
      </c>
      <c r="G46" s="119">
        <v>13</v>
      </c>
      <c r="H46" s="119">
        <v>2</v>
      </c>
      <c r="I46" s="119">
        <v>0</v>
      </c>
      <c r="J46" s="119">
        <v>0</v>
      </c>
      <c r="K46" s="119">
        <v>2</v>
      </c>
      <c r="L46" s="119">
        <v>34</v>
      </c>
      <c r="M46" s="119">
        <v>1</v>
      </c>
      <c r="N46" s="119">
        <v>3</v>
      </c>
      <c r="O46" s="118" t="s">
        <v>312</v>
      </c>
      <c r="P46" s="119">
        <v>2024</v>
      </c>
      <c r="Q46" s="48" t="e">
        <f>VLOOKUP(C46,Conigli!B:K,4,FALSE)</f>
        <v>#N/A</v>
      </c>
      <c r="R46" s="48" t="e">
        <f t="shared" si="1"/>
        <v>#N/A</v>
      </c>
      <c r="S46" s="48" t="e">
        <f>VLOOKUP(C46,Conigli!B:K,5,FALSE)</f>
        <v>#N/A</v>
      </c>
      <c r="T46" s="48" t="e">
        <f t="shared" si="2"/>
        <v>#N/A</v>
      </c>
      <c r="U46" s="48" t="e">
        <f>VLOOKUP(C46,Conigli!B:K,6,FALSE)</f>
        <v>#N/A</v>
      </c>
      <c r="V46" s="48" t="e">
        <f t="shared" si="3"/>
        <v>#N/A</v>
      </c>
      <c r="W46" s="48" t="e">
        <f>VLOOKUP(C46,Conigli!B:K,7,FALSE)</f>
        <v>#N/A</v>
      </c>
      <c r="X46" s="48" t="e">
        <f t="shared" si="4"/>
        <v>#N/A</v>
      </c>
      <c r="Y46" s="48" t="e">
        <f>VLOOKUP(C46,Conigli!B:K,9,FALSE)</f>
        <v>#N/A</v>
      </c>
      <c r="Z46" s="48" t="e">
        <f t="shared" si="5"/>
        <v>#N/A</v>
      </c>
      <c r="AA46" s="48" t="e">
        <f>VLOOKUP(C46,Conigli!B:K,10,FALSE)</f>
        <v>#N/A</v>
      </c>
      <c r="AB46" s="48" t="e">
        <f t="shared" si="6"/>
        <v>#N/A</v>
      </c>
    </row>
    <row r="47" spans="1:28" x14ac:dyDescent="0.25">
      <c r="A47" s="118" t="str">
        <f t="shared" si="0"/>
        <v>ConigliC322</v>
      </c>
      <c r="B47" s="118" t="s">
        <v>11</v>
      </c>
      <c r="C47" s="118" t="s">
        <v>206</v>
      </c>
      <c r="D47" s="118" t="s">
        <v>95</v>
      </c>
      <c r="E47" s="118" t="s">
        <v>298</v>
      </c>
      <c r="F47" s="119">
        <v>74</v>
      </c>
      <c r="G47" s="119">
        <v>37</v>
      </c>
      <c r="H47" s="119">
        <v>3</v>
      </c>
      <c r="I47" s="119">
        <v>1</v>
      </c>
      <c r="J47" s="119">
        <v>0</v>
      </c>
      <c r="K47" s="119">
        <v>4</v>
      </c>
      <c r="L47" s="119">
        <v>37</v>
      </c>
      <c r="M47" s="119">
        <v>1</v>
      </c>
      <c r="N47" s="119">
        <v>5</v>
      </c>
      <c r="O47" s="118" t="s">
        <v>312</v>
      </c>
      <c r="P47" s="119">
        <v>2024</v>
      </c>
      <c r="Q47" s="48" t="e">
        <f>VLOOKUP(C47,Conigli!B:K,4,FALSE)</f>
        <v>#N/A</v>
      </c>
      <c r="R47" s="48" t="e">
        <f t="shared" si="1"/>
        <v>#N/A</v>
      </c>
      <c r="S47" s="48" t="e">
        <f>VLOOKUP(C47,Conigli!B:K,5,FALSE)</f>
        <v>#N/A</v>
      </c>
      <c r="T47" s="48" t="e">
        <f t="shared" si="2"/>
        <v>#N/A</v>
      </c>
      <c r="U47" s="48" t="e">
        <f>VLOOKUP(C47,Conigli!B:K,6,FALSE)</f>
        <v>#N/A</v>
      </c>
      <c r="V47" s="48" t="e">
        <f t="shared" si="3"/>
        <v>#N/A</v>
      </c>
      <c r="W47" s="48" t="e">
        <f>VLOOKUP(C47,Conigli!B:K,7,FALSE)</f>
        <v>#N/A</v>
      </c>
      <c r="X47" s="48" t="e">
        <f t="shared" si="4"/>
        <v>#N/A</v>
      </c>
      <c r="Y47" s="48" t="e">
        <f>VLOOKUP(C47,Conigli!B:K,9,FALSE)</f>
        <v>#N/A</v>
      </c>
      <c r="Z47" s="48" t="e">
        <f t="shared" si="5"/>
        <v>#N/A</v>
      </c>
      <c r="AA47" s="48" t="e">
        <f>VLOOKUP(C47,Conigli!B:K,10,FALSE)</f>
        <v>#N/A</v>
      </c>
      <c r="AB47" s="48" t="e">
        <f t="shared" si="6"/>
        <v>#N/A</v>
      </c>
    </row>
    <row r="48" spans="1:28" x14ac:dyDescent="0.25">
      <c r="A48" s="118" t="str">
        <f t="shared" si="0"/>
        <v>ConigliC323</v>
      </c>
      <c r="B48" s="118" t="s">
        <v>11</v>
      </c>
      <c r="C48" s="118" t="s">
        <v>207</v>
      </c>
      <c r="D48" s="118" t="s">
        <v>95</v>
      </c>
      <c r="E48" s="118" t="s">
        <v>298</v>
      </c>
      <c r="F48" s="119">
        <v>10</v>
      </c>
      <c r="G48" s="119">
        <v>7</v>
      </c>
      <c r="H48" s="119">
        <v>1</v>
      </c>
      <c r="I48" s="119">
        <v>0</v>
      </c>
      <c r="J48" s="119">
        <v>0</v>
      </c>
      <c r="K48" s="119">
        <v>1</v>
      </c>
      <c r="L48" s="119">
        <v>3</v>
      </c>
      <c r="M48" s="119">
        <v>1</v>
      </c>
      <c r="N48" s="119">
        <v>2</v>
      </c>
      <c r="O48" s="118" t="s">
        <v>312</v>
      </c>
      <c r="P48" s="119">
        <v>2024</v>
      </c>
      <c r="Q48" s="48" t="e">
        <f>VLOOKUP(C48,Conigli!B:K,4,FALSE)</f>
        <v>#N/A</v>
      </c>
      <c r="R48" s="48" t="e">
        <f t="shared" si="1"/>
        <v>#N/A</v>
      </c>
      <c r="S48" s="48" t="e">
        <f>VLOOKUP(C48,Conigli!B:K,5,FALSE)</f>
        <v>#N/A</v>
      </c>
      <c r="T48" s="48" t="e">
        <f t="shared" si="2"/>
        <v>#N/A</v>
      </c>
      <c r="U48" s="48" t="e">
        <f>VLOOKUP(C48,Conigli!B:K,6,FALSE)</f>
        <v>#N/A</v>
      </c>
      <c r="V48" s="48" t="e">
        <f t="shared" si="3"/>
        <v>#N/A</v>
      </c>
      <c r="W48" s="48" t="e">
        <f>VLOOKUP(C48,Conigli!B:K,7,FALSE)</f>
        <v>#N/A</v>
      </c>
      <c r="X48" s="48" t="e">
        <f t="shared" si="4"/>
        <v>#N/A</v>
      </c>
      <c r="Y48" s="48" t="e">
        <f>VLOOKUP(C48,Conigli!B:K,9,FALSE)</f>
        <v>#N/A</v>
      </c>
      <c r="Z48" s="48" t="e">
        <f t="shared" si="5"/>
        <v>#N/A</v>
      </c>
      <c r="AA48" s="48" t="e">
        <f>VLOOKUP(C48,Conigli!B:K,10,FALSE)</f>
        <v>#N/A</v>
      </c>
      <c r="AB48" s="48" t="e">
        <f t="shared" si="6"/>
        <v>#N/A</v>
      </c>
    </row>
    <row r="49" spans="1:28" x14ac:dyDescent="0.25">
      <c r="A49" s="118" t="str">
        <f t="shared" si="0"/>
        <v>ConigliC324</v>
      </c>
      <c r="B49" s="118" t="s">
        <v>11</v>
      </c>
      <c r="C49" s="118" t="s">
        <v>208</v>
      </c>
      <c r="D49" s="118" t="s">
        <v>95</v>
      </c>
      <c r="E49" s="118" t="s">
        <v>298</v>
      </c>
      <c r="F49" s="119">
        <v>34</v>
      </c>
      <c r="G49" s="119">
        <v>17</v>
      </c>
      <c r="H49" s="119">
        <v>1</v>
      </c>
      <c r="I49" s="119">
        <v>1</v>
      </c>
      <c r="J49" s="119">
        <v>0</v>
      </c>
      <c r="K49" s="119">
        <v>2</v>
      </c>
      <c r="L49" s="119">
        <v>17</v>
      </c>
      <c r="M49" s="119">
        <v>1</v>
      </c>
      <c r="N49" s="119">
        <v>3</v>
      </c>
      <c r="O49" s="118" t="s">
        <v>312</v>
      </c>
      <c r="P49" s="119">
        <v>2024</v>
      </c>
      <c r="Q49" s="48" t="e">
        <f>VLOOKUP(C49,Conigli!B:K,4,FALSE)</f>
        <v>#N/A</v>
      </c>
      <c r="R49" s="48" t="e">
        <f t="shared" si="1"/>
        <v>#N/A</v>
      </c>
      <c r="S49" s="48" t="e">
        <f>VLOOKUP(C49,Conigli!B:K,5,FALSE)</f>
        <v>#N/A</v>
      </c>
      <c r="T49" s="48" t="e">
        <f t="shared" si="2"/>
        <v>#N/A</v>
      </c>
      <c r="U49" s="48" t="e">
        <f>VLOOKUP(C49,Conigli!B:K,6,FALSE)</f>
        <v>#N/A</v>
      </c>
      <c r="V49" s="48" t="e">
        <f t="shared" si="3"/>
        <v>#N/A</v>
      </c>
      <c r="W49" s="48" t="e">
        <f>VLOOKUP(C49,Conigli!B:K,7,FALSE)</f>
        <v>#N/A</v>
      </c>
      <c r="X49" s="48" t="e">
        <f t="shared" si="4"/>
        <v>#N/A</v>
      </c>
      <c r="Y49" s="48" t="e">
        <f>VLOOKUP(C49,Conigli!B:K,9,FALSE)</f>
        <v>#N/A</v>
      </c>
      <c r="Z49" s="48" t="e">
        <f t="shared" si="5"/>
        <v>#N/A</v>
      </c>
      <c r="AA49" s="48" t="e">
        <f>VLOOKUP(C49,Conigli!B:K,10,FALSE)</f>
        <v>#N/A</v>
      </c>
      <c r="AB49" s="48" t="e">
        <f t="shared" si="6"/>
        <v>#N/A</v>
      </c>
    </row>
    <row r="50" spans="1:28" x14ac:dyDescent="0.25">
      <c r="A50" s="118" t="str">
        <f t="shared" si="0"/>
        <v>ConigliC325</v>
      </c>
      <c r="B50" s="118" t="s">
        <v>11</v>
      </c>
      <c r="C50" s="118" t="s">
        <v>209</v>
      </c>
      <c r="D50" s="118" t="s">
        <v>95</v>
      </c>
      <c r="E50" s="118" t="s">
        <v>298</v>
      </c>
      <c r="F50" s="119">
        <v>46</v>
      </c>
      <c r="G50" s="119">
        <v>27</v>
      </c>
      <c r="H50" s="119">
        <v>2</v>
      </c>
      <c r="I50" s="119">
        <v>1</v>
      </c>
      <c r="J50" s="119">
        <v>0</v>
      </c>
      <c r="K50" s="119">
        <v>3</v>
      </c>
      <c r="L50" s="119">
        <v>19</v>
      </c>
      <c r="M50" s="119">
        <v>1</v>
      </c>
      <c r="N50" s="119">
        <v>4</v>
      </c>
      <c r="O50" s="118" t="s">
        <v>312</v>
      </c>
      <c r="P50" s="119">
        <v>2024</v>
      </c>
      <c r="Q50" s="48" t="e">
        <f>VLOOKUP(C50,Conigli!B:K,4,FALSE)</f>
        <v>#N/A</v>
      </c>
      <c r="R50" s="48" t="e">
        <f t="shared" si="1"/>
        <v>#N/A</v>
      </c>
      <c r="S50" s="48" t="e">
        <f>VLOOKUP(C50,Conigli!B:K,5,FALSE)</f>
        <v>#N/A</v>
      </c>
      <c r="T50" s="48" t="e">
        <f t="shared" si="2"/>
        <v>#N/A</v>
      </c>
      <c r="U50" s="48" t="e">
        <f>VLOOKUP(C50,Conigli!B:K,6,FALSE)</f>
        <v>#N/A</v>
      </c>
      <c r="V50" s="48" t="e">
        <f t="shared" si="3"/>
        <v>#N/A</v>
      </c>
      <c r="W50" s="48" t="e">
        <f>VLOOKUP(C50,Conigli!B:K,7,FALSE)</f>
        <v>#N/A</v>
      </c>
      <c r="X50" s="48" t="e">
        <f t="shared" si="4"/>
        <v>#N/A</v>
      </c>
      <c r="Y50" s="48" t="e">
        <f>VLOOKUP(C50,Conigli!B:K,9,FALSE)</f>
        <v>#N/A</v>
      </c>
      <c r="Z50" s="48" t="e">
        <f t="shared" si="5"/>
        <v>#N/A</v>
      </c>
      <c r="AA50" s="48" t="e">
        <f>VLOOKUP(C50,Conigli!B:K,10,FALSE)</f>
        <v>#N/A</v>
      </c>
      <c r="AB50" s="48" t="e">
        <f t="shared" si="6"/>
        <v>#N/A</v>
      </c>
    </row>
    <row r="51" spans="1:28" x14ac:dyDescent="0.25">
      <c r="A51" s="118" t="str">
        <f t="shared" si="0"/>
        <v>ConigliC326</v>
      </c>
      <c r="B51" s="118" t="s">
        <v>11</v>
      </c>
      <c r="C51" s="118" t="s">
        <v>210</v>
      </c>
      <c r="D51" s="118" t="s">
        <v>95</v>
      </c>
      <c r="E51" s="118" t="s">
        <v>298</v>
      </c>
      <c r="F51" s="119">
        <v>103</v>
      </c>
      <c r="G51" s="119">
        <v>22</v>
      </c>
      <c r="H51" s="119">
        <v>2</v>
      </c>
      <c r="I51" s="119">
        <v>1</v>
      </c>
      <c r="J51" s="119">
        <v>0</v>
      </c>
      <c r="K51" s="119">
        <v>3</v>
      </c>
      <c r="L51" s="119">
        <v>81</v>
      </c>
      <c r="M51" s="119">
        <v>1</v>
      </c>
      <c r="N51" s="119">
        <v>4</v>
      </c>
      <c r="O51" s="118" t="s">
        <v>312</v>
      </c>
      <c r="P51" s="119">
        <v>2024</v>
      </c>
      <c r="Q51" s="48" t="e">
        <f>VLOOKUP(C51,Conigli!B:K,4,FALSE)</f>
        <v>#N/A</v>
      </c>
      <c r="R51" s="48" t="e">
        <f t="shared" si="1"/>
        <v>#N/A</v>
      </c>
      <c r="S51" s="48" t="e">
        <f>VLOOKUP(C51,Conigli!B:K,5,FALSE)</f>
        <v>#N/A</v>
      </c>
      <c r="T51" s="48" t="e">
        <f t="shared" si="2"/>
        <v>#N/A</v>
      </c>
      <c r="U51" s="48" t="e">
        <f>VLOOKUP(C51,Conigli!B:K,6,FALSE)</f>
        <v>#N/A</v>
      </c>
      <c r="V51" s="48" t="e">
        <f t="shared" si="3"/>
        <v>#N/A</v>
      </c>
      <c r="W51" s="48" t="e">
        <f>VLOOKUP(C51,Conigli!B:K,7,FALSE)</f>
        <v>#N/A</v>
      </c>
      <c r="X51" s="48" t="e">
        <f t="shared" si="4"/>
        <v>#N/A</v>
      </c>
      <c r="Y51" s="48" t="e">
        <f>VLOOKUP(C51,Conigli!B:K,9,FALSE)</f>
        <v>#N/A</v>
      </c>
      <c r="Z51" s="48" t="e">
        <f t="shared" si="5"/>
        <v>#N/A</v>
      </c>
      <c r="AA51" s="48" t="e">
        <f>VLOOKUP(C51,Conigli!B:K,10,FALSE)</f>
        <v>#N/A</v>
      </c>
      <c r="AB51" s="48" t="e">
        <f t="shared" si="6"/>
        <v>#N/A</v>
      </c>
    </row>
    <row r="52" spans="1:28" x14ac:dyDescent="0.25">
      <c r="A52" s="118" t="str">
        <f t="shared" si="0"/>
        <v>ConigliC327</v>
      </c>
      <c r="B52" s="118" t="s">
        <v>11</v>
      </c>
      <c r="C52" s="118" t="s">
        <v>211</v>
      </c>
      <c r="D52" s="118" t="s">
        <v>95</v>
      </c>
      <c r="E52" s="118" t="s">
        <v>298</v>
      </c>
      <c r="F52" s="119">
        <v>97</v>
      </c>
      <c r="G52" s="119">
        <v>43</v>
      </c>
      <c r="H52" s="119">
        <v>3</v>
      </c>
      <c r="I52" s="119">
        <v>2</v>
      </c>
      <c r="J52" s="119">
        <v>0</v>
      </c>
      <c r="K52" s="119">
        <v>5</v>
      </c>
      <c r="L52" s="119">
        <v>54</v>
      </c>
      <c r="M52" s="119">
        <v>1</v>
      </c>
      <c r="N52" s="119">
        <v>6</v>
      </c>
      <c r="O52" s="118" t="s">
        <v>312</v>
      </c>
      <c r="P52" s="119">
        <v>2024</v>
      </c>
      <c r="Q52" s="48" t="e">
        <f>VLOOKUP(C52,Conigli!B:K,4,FALSE)</f>
        <v>#N/A</v>
      </c>
      <c r="R52" s="48" t="e">
        <f t="shared" si="1"/>
        <v>#N/A</v>
      </c>
      <c r="S52" s="48" t="e">
        <f>VLOOKUP(C52,Conigli!B:K,5,FALSE)</f>
        <v>#N/A</v>
      </c>
      <c r="T52" s="48" t="e">
        <f t="shared" si="2"/>
        <v>#N/A</v>
      </c>
      <c r="U52" s="48" t="e">
        <f>VLOOKUP(C52,Conigli!B:K,6,FALSE)</f>
        <v>#N/A</v>
      </c>
      <c r="V52" s="48" t="e">
        <f t="shared" si="3"/>
        <v>#N/A</v>
      </c>
      <c r="W52" s="48" t="e">
        <f>VLOOKUP(C52,Conigli!B:K,7,FALSE)</f>
        <v>#N/A</v>
      </c>
      <c r="X52" s="48" t="e">
        <f t="shared" si="4"/>
        <v>#N/A</v>
      </c>
      <c r="Y52" s="48" t="e">
        <f>VLOOKUP(C52,Conigli!B:K,9,FALSE)</f>
        <v>#N/A</v>
      </c>
      <c r="Z52" s="48" t="e">
        <f t="shared" si="5"/>
        <v>#N/A</v>
      </c>
      <c r="AA52" s="48" t="e">
        <f>VLOOKUP(C52,Conigli!B:K,10,FALSE)</f>
        <v>#N/A</v>
      </c>
      <c r="AB52" s="48" t="e">
        <f t="shared" si="6"/>
        <v>#N/A</v>
      </c>
    </row>
    <row r="53" spans="1:28" x14ac:dyDescent="0.25">
      <c r="A53" s="118" t="str">
        <f t="shared" si="0"/>
        <v>ConigliC328</v>
      </c>
      <c r="B53" s="118" t="s">
        <v>11</v>
      </c>
      <c r="C53" s="118" t="s">
        <v>212</v>
      </c>
      <c r="D53" s="118" t="s">
        <v>95</v>
      </c>
      <c r="E53" s="118" t="s">
        <v>298</v>
      </c>
      <c r="F53" s="119">
        <v>186</v>
      </c>
      <c r="G53" s="119">
        <v>25</v>
      </c>
      <c r="H53" s="119">
        <v>2</v>
      </c>
      <c r="I53" s="119">
        <v>1</v>
      </c>
      <c r="J53" s="119">
        <v>0</v>
      </c>
      <c r="K53" s="119">
        <v>3</v>
      </c>
      <c r="L53" s="119">
        <v>161</v>
      </c>
      <c r="M53" s="119">
        <v>2</v>
      </c>
      <c r="N53" s="119">
        <v>5</v>
      </c>
      <c r="O53" s="118" t="s">
        <v>312</v>
      </c>
      <c r="P53" s="119">
        <v>2024</v>
      </c>
      <c r="Q53" s="48" t="e">
        <f>VLOOKUP(C53,Conigli!B:K,4,FALSE)</f>
        <v>#N/A</v>
      </c>
      <c r="R53" s="48" t="e">
        <f t="shared" si="1"/>
        <v>#N/A</v>
      </c>
      <c r="S53" s="48" t="e">
        <f>VLOOKUP(C53,Conigli!B:K,5,FALSE)</f>
        <v>#N/A</v>
      </c>
      <c r="T53" s="48" t="e">
        <f t="shared" si="2"/>
        <v>#N/A</v>
      </c>
      <c r="U53" s="48" t="e">
        <f>VLOOKUP(C53,Conigli!B:K,6,FALSE)</f>
        <v>#N/A</v>
      </c>
      <c r="V53" s="48" t="e">
        <f t="shared" si="3"/>
        <v>#N/A</v>
      </c>
      <c r="W53" s="48" t="e">
        <f>VLOOKUP(C53,Conigli!B:K,7,FALSE)</f>
        <v>#N/A</v>
      </c>
      <c r="X53" s="48" t="e">
        <f t="shared" si="4"/>
        <v>#N/A</v>
      </c>
      <c r="Y53" s="48" t="e">
        <f>VLOOKUP(C53,Conigli!B:K,9,FALSE)</f>
        <v>#N/A</v>
      </c>
      <c r="Z53" s="48" t="e">
        <f t="shared" si="5"/>
        <v>#N/A</v>
      </c>
      <c r="AA53" s="48" t="e">
        <f>VLOOKUP(C53,Conigli!B:K,10,FALSE)</f>
        <v>#N/A</v>
      </c>
      <c r="AB53" s="48" t="e">
        <f t="shared" si="6"/>
        <v>#N/A</v>
      </c>
    </row>
    <row r="54" spans="1:28" x14ac:dyDescent="0.25">
      <c r="A54" s="118" t="str">
        <f t="shared" si="0"/>
        <v>ConigliN301</v>
      </c>
      <c r="B54" s="118" t="s">
        <v>12</v>
      </c>
      <c r="C54" s="118" t="s">
        <v>213</v>
      </c>
      <c r="D54" s="118" t="s">
        <v>95</v>
      </c>
      <c r="E54" s="118" t="s">
        <v>298</v>
      </c>
      <c r="F54" s="119">
        <v>148</v>
      </c>
      <c r="G54" s="119">
        <v>5</v>
      </c>
      <c r="H54" s="119">
        <v>1</v>
      </c>
      <c r="I54" s="119">
        <v>0</v>
      </c>
      <c r="J54" s="119">
        <v>0</v>
      </c>
      <c r="K54" s="119">
        <v>1</v>
      </c>
      <c r="L54" s="119">
        <v>143</v>
      </c>
      <c r="M54" s="119">
        <v>2</v>
      </c>
      <c r="N54" s="119">
        <v>3</v>
      </c>
      <c r="O54" s="118" t="s">
        <v>312</v>
      </c>
      <c r="P54" s="119">
        <v>2024</v>
      </c>
      <c r="Q54" s="48" t="e">
        <f>VLOOKUP(C54,Conigli!B:K,4,FALSE)</f>
        <v>#N/A</v>
      </c>
      <c r="R54" s="48" t="e">
        <f t="shared" si="1"/>
        <v>#N/A</v>
      </c>
      <c r="S54" s="48" t="e">
        <f>VLOOKUP(C54,Conigli!B:K,5,FALSE)</f>
        <v>#N/A</v>
      </c>
      <c r="T54" s="48" t="e">
        <f t="shared" si="2"/>
        <v>#N/A</v>
      </c>
      <c r="U54" s="48" t="e">
        <f>VLOOKUP(C54,Conigli!B:K,6,FALSE)</f>
        <v>#N/A</v>
      </c>
      <c r="V54" s="48" t="e">
        <f t="shared" si="3"/>
        <v>#N/A</v>
      </c>
      <c r="W54" s="48" t="e">
        <f>VLOOKUP(C54,Conigli!B:K,7,FALSE)</f>
        <v>#N/A</v>
      </c>
      <c r="X54" s="48" t="e">
        <f t="shared" si="4"/>
        <v>#N/A</v>
      </c>
      <c r="Y54" s="48" t="e">
        <f>VLOOKUP(C54,Conigli!B:K,9,FALSE)</f>
        <v>#N/A</v>
      </c>
      <c r="Z54" s="48" t="e">
        <f t="shared" si="5"/>
        <v>#N/A</v>
      </c>
      <c r="AA54" s="48" t="e">
        <f>VLOOKUP(C54,Conigli!B:K,10,FALSE)</f>
        <v>#N/A</v>
      </c>
      <c r="AB54" s="48" t="e">
        <f t="shared" si="6"/>
        <v>#N/A</v>
      </c>
    </row>
    <row r="55" spans="1:28" x14ac:dyDescent="0.25">
      <c r="A55" s="118" t="str">
        <f t="shared" si="0"/>
        <v>ConigliN302</v>
      </c>
      <c r="B55" s="118" t="s">
        <v>12</v>
      </c>
      <c r="C55" s="118" t="s">
        <v>214</v>
      </c>
      <c r="D55" s="118" t="s">
        <v>95</v>
      </c>
      <c r="E55" s="118" t="s">
        <v>298</v>
      </c>
      <c r="F55" s="119">
        <v>13</v>
      </c>
      <c r="G55" s="119">
        <v>13</v>
      </c>
      <c r="H55" s="119">
        <v>2</v>
      </c>
      <c r="I55" s="119">
        <v>0</v>
      </c>
      <c r="J55" s="119">
        <v>0</v>
      </c>
      <c r="K55" s="119">
        <v>2</v>
      </c>
      <c r="L55" s="119">
        <v>0</v>
      </c>
      <c r="M55" s="119">
        <v>0</v>
      </c>
      <c r="N55" s="119">
        <v>2</v>
      </c>
      <c r="O55" s="118" t="s">
        <v>312</v>
      </c>
      <c r="P55" s="119">
        <v>2024</v>
      </c>
      <c r="Q55" s="48" t="e">
        <f>VLOOKUP(C55,Conigli!B:K,4,FALSE)</f>
        <v>#N/A</v>
      </c>
      <c r="R55" s="48" t="e">
        <f t="shared" si="1"/>
        <v>#N/A</v>
      </c>
      <c r="S55" s="48" t="e">
        <f>VLOOKUP(C55,Conigli!B:K,5,FALSE)</f>
        <v>#N/A</v>
      </c>
      <c r="T55" s="48" t="e">
        <f t="shared" si="2"/>
        <v>#N/A</v>
      </c>
      <c r="U55" s="48" t="e">
        <f>VLOOKUP(C55,Conigli!B:K,6,FALSE)</f>
        <v>#N/A</v>
      </c>
      <c r="V55" s="48" t="e">
        <f t="shared" si="3"/>
        <v>#N/A</v>
      </c>
      <c r="W55" s="48" t="e">
        <f>VLOOKUP(C55,Conigli!B:K,7,FALSE)</f>
        <v>#N/A</v>
      </c>
      <c r="X55" s="48" t="e">
        <f t="shared" si="4"/>
        <v>#N/A</v>
      </c>
      <c r="Y55" s="48" t="e">
        <f>VLOOKUP(C55,Conigli!B:K,9,FALSE)</f>
        <v>#N/A</v>
      </c>
      <c r="Z55" s="48" t="e">
        <f t="shared" si="5"/>
        <v>#N/A</v>
      </c>
      <c r="AA55" s="48" t="e">
        <f>VLOOKUP(C55,Conigli!B:K,10,FALSE)</f>
        <v>#N/A</v>
      </c>
      <c r="AB55" s="48" t="e">
        <f t="shared" si="6"/>
        <v>#N/A</v>
      </c>
    </row>
    <row r="56" spans="1:28" x14ac:dyDescent="0.25">
      <c r="A56" s="118" t="str">
        <f t="shared" si="0"/>
        <v>ConigliN303</v>
      </c>
      <c r="B56" s="118" t="s">
        <v>12</v>
      </c>
      <c r="C56" s="118" t="s">
        <v>215</v>
      </c>
      <c r="D56" s="118" t="s">
        <v>95</v>
      </c>
      <c r="E56" s="118" t="s">
        <v>298</v>
      </c>
      <c r="F56" s="119">
        <v>146</v>
      </c>
      <c r="G56" s="119">
        <v>16</v>
      </c>
      <c r="H56" s="119">
        <v>1</v>
      </c>
      <c r="I56" s="119">
        <v>1</v>
      </c>
      <c r="J56" s="119">
        <v>0</v>
      </c>
      <c r="K56" s="119">
        <v>2</v>
      </c>
      <c r="L56" s="119">
        <v>130</v>
      </c>
      <c r="M56" s="119">
        <v>2</v>
      </c>
      <c r="N56" s="119">
        <v>4</v>
      </c>
      <c r="O56" s="118" t="s">
        <v>312</v>
      </c>
      <c r="P56" s="119">
        <v>2024</v>
      </c>
      <c r="Q56" s="48" t="e">
        <f>VLOOKUP(C56,Conigli!B:K,4,FALSE)</f>
        <v>#N/A</v>
      </c>
      <c r="R56" s="48" t="e">
        <f t="shared" si="1"/>
        <v>#N/A</v>
      </c>
      <c r="S56" s="48" t="e">
        <f>VLOOKUP(C56,Conigli!B:K,5,FALSE)</f>
        <v>#N/A</v>
      </c>
      <c r="T56" s="48" t="e">
        <f t="shared" si="2"/>
        <v>#N/A</v>
      </c>
      <c r="U56" s="48" t="e">
        <f>VLOOKUP(C56,Conigli!B:K,6,FALSE)</f>
        <v>#N/A</v>
      </c>
      <c r="V56" s="48" t="e">
        <f t="shared" si="3"/>
        <v>#N/A</v>
      </c>
      <c r="W56" s="48" t="e">
        <f>VLOOKUP(C56,Conigli!B:K,7,FALSE)</f>
        <v>#N/A</v>
      </c>
      <c r="X56" s="48" t="e">
        <f t="shared" si="4"/>
        <v>#N/A</v>
      </c>
      <c r="Y56" s="48" t="e">
        <f>VLOOKUP(C56,Conigli!B:K,9,FALSE)</f>
        <v>#N/A</v>
      </c>
      <c r="Z56" s="48" t="e">
        <f t="shared" si="5"/>
        <v>#N/A</v>
      </c>
      <c r="AA56" s="48" t="e">
        <f>VLOOKUP(C56,Conigli!B:K,10,FALSE)</f>
        <v>#N/A</v>
      </c>
      <c r="AB56" s="48" t="e">
        <f t="shared" si="6"/>
        <v>#N/A</v>
      </c>
    </row>
    <row r="57" spans="1:28" x14ac:dyDescent="0.25">
      <c r="A57" s="118" t="str">
        <f t="shared" si="0"/>
        <v>ConigliN304</v>
      </c>
      <c r="B57" s="118" t="s">
        <v>12</v>
      </c>
      <c r="C57" s="118" t="s">
        <v>216</v>
      </c>
      <c r="D57" s="118" t="s">
        <v>95</v>
      </c>
      <c r="E57" s="118" t="s">
        <v>298</v>
      </c>
      <c r="F57" s="119">
        <v>49</v>
      </c>
      <c r="G57" s="119">
        <v>5</v>
      </c>
      <c r="H57" s="119">
        <v>1</v>
      </c>
      <c r="I57" s="119">
        <v>0</v>
      </c>
      <c r="J57" s="119">
        <v>0</v>
      </c>
      <c r="K57" s="119">
        <v>1</v>
      </c>
      <c r="L57" s="119">
        <v>44</v>
      </c>
      <c r="M57" s="119">
        <v>1</v>
      </c>
      <c r="N57" s="119">
        <v>2</v>
      </c>
      <c r="O57" s="118" t="s">
        <v>312</v>
      </c>
      <c r="P57" s="119">
        <v>2024</v>
      </c>
      <c r="Q57" s="48" t="e">
        <f>VLOOKUP(C57,Conigli!B:K,4,FALSE)</f>
        <v>#N/A</v>
      </c>
      <c r="R57" s="48" t="e">
        <f t="shared" si="1"/>
        <v>#N/A</v>
      </c>
      <c r="S57" s="48" t="e">
        <f>VLOOKUP(C57,Conigli!B:K,5,FALSE)</f>
        <v>#N/A</v>
      </c>
      <c r="T57" s="48" t="e">
        <f t="shared" si="2"/>
        <v>#N/A</v>
      </c>
      <c r="U57" s="48" t="e">
        <f>VLOOKUP(C57,Conigli!B:K,6,FALSE)</f>
        <v>#N/A</v>
      </c>
      <c r="V57" s="48" t="e">
        <f t="shared" si="3"/>
        <v>#N/A</v>
      </c>
      <c r="W57" s="48" t="e">
        <f>VLOOKUP(C57,Conigli!B:K,7,FALSE)</f>
        <v>#N/A</v>
      </c>
      <c r="X57" s="48" t="e">
        <f t="shared" si="4"/>
        <v>#N/A</v>
      </c>
      <c r="Y57" s="48" t="e">
        <f>VLOOKUP(C57,Conigli!B:K,9,FALSE)</f>
        <v>#N/A</v>
      </c>
      <c r="Z57" s="48" t="e">
        <f t="shared" si="5"/>
        <v>#N/A</v>
      </c>
      <c r="AA57" s="48" t="e">
        <f>VLOOKUP(C57,Conigli!B:K,10,FALSE)</f>
        <v>#N/A</v>
      </c>
      <c r="AB57" s="48" t="e">
        <f t="shared" si="6"/>
        <v>#N/A</v>
      </c>
    </row>
    <row r="58" spans="1:28" x14ac:dyDescent="0.25">
      <c r="A58" s="118" t="str">
        <f t="shared" si="0"/>
        <v>ConigliN305</v>
      </c>
      <c r="B58" s="118" t="s">
        <v>12</v>
      </c>
      <c r="C58" s="118" t="s">
        <v>217</v>
      </c>
      <c r="D58" s="118" t="s">
        <v>95</v>
      </c>
      <c r="E58" s="118" t="s">
        <v>298</v>
      </c>
      <c r="F58" s="119">
        <v>7</v>
      </c>
      <c r="G58" s="119">
        <v>2</v>
      </c>
      <c r="H58" s="119">
        <v>1</v>
      </c>
      <c r="I58" s="119">
        <v>0</v>
      </c>
      <c r="J58" s="119">
        <v>0</v>
      </c>
      <c r="K58" s="119">
        <v>1</v>
      </c>
      <c r="L58" s="119">
        <v>5</v>
      </c>
      <c r="M58" s="119">
        <v>1</v>
      </c>
      <c r="N58" s="119">
        <v>2</v>
      </c>
      <c r="O58" s="118" t="s">
        <v>312</v>
      </c>
      <c r="P58" s="119">
        <v>2024</v>
      </c>
      <c r="Q58" s="48" t="e">
        <f>VLOOKUP(C58,Conigli!B:K,4,FALSE)</f>
        <v>#N/A</v>
      </c>
      <c r="R58" s="48" t="e">
        <f t="shared" si="1"/>
        <v>#N/A</v>
      </c>
      <c r="S58" s="48" t="e">
        <f>VLOOKUP(C58,Conigli!B:K,5,FALSE)</f>
        <v>#N/A</v>
      </c>
      <c r="T58" s="48" t="e">
        <f t="shared" si="2"/>
        <v>#N/A</v>
      </c>
      <c r="U58" s="48" t="e">
        <f>VLOOKUP(C58,Conigli!B:K,6,FALSE)</f>
        <v>#N/A</v>
      </c>
      <c r="V58" s="48" t="e">
        <f t="shared" si="3"/>
        <v>#N/A</v>
      </c>
      <c r="W58" s="48" t="e">
        <f>VLOOKUP(C58,Conigli!B:K,7,FALSE)</f>
        <v>#N/A</v>
      </c>
      <c r="X58" s="48" t="e">
        <f t="shared" si="4"/>
        <v>#N/A</v>
      </c>
      <c r="Y58" s="48" t="e">
        <f>VLOOKUP(C58,Conigli!B:K,9,FALSE)</f>
        <v>#N/A</v>
      </c>
      <c r="Z58" s="48" t="e">
        <f t="shared" si="5"/>
        <v>#N/A</v>
      </c>
      <c r="AA58" s="48" t="e">
        <f>VLOOKUP(C58,Conigli!B:K,10,FALSE)</f>
        <v>#N/A</v>
      </c>
      <c r="AB58" s="48" t="e">
        <f t="shared" si="6"/>
        <v>#N/A</v>
      </c>
    </row>
    <row r="59" spans="1:28" x14ac:dyDescent="0.25">
      <c r="A59" s="118" t="str">
        <f t="shared" si="0"/>
        <v>ConigliQ201</v>
      </c>
      <c r="B59" s="118" t="s">
        <v>13</v>
      </c>
      <c r="C59" s="118" t="s">
        <v>310</v>
      </c>
      <c r="D59" s="118" t="s">
        <v>95</v>
      </c>
      <c r="E59" s="118" t="s">
        <v>298</v>
      </c>
      <c r="F59" s="119">
        <v>2</v>
      </c>
      <c r="G59" s="119">
        <v>2</v>
      </c>
      <c r="H59" s="119">
        <v>1</v>
      </c>
      <c r="I59" s="119">
        <v>0</v>
      </c>
      <c r="J59" s="119">
        <v>0</v>
      </c>
      <c r="K59" s="119">
        <v>1</v>
      </c>
      <c r="L59" s="119">
        <v>0</v>
      </c>
      <c r="M59" s="119">
        <v>0</v>
      </c>
      <c r="N59" s="119">
        <v>1</v>
      </c>
      <c r="O59" s="118" t="s">
        <v>312</v>
      </c>
      <c r="P59" s="119">
        <v>2024</v>
      </c>
      <c r="Q59" s="48" t="e">
        <f>VLOOKUP(C59,Conigli!B:K,4,FALSE)</f>
        <v>#N/A</v>
      </c>
      <c r="R59" s="48" t="e">
        <f t="shared" si="1"/>
        <v>#N/A</v>
      </c>
      <c r="S59" s="48" t="e">
        <f>VLOOKUP(C59,Conigli!B:K,5,FALSE)</f>
        <v>#N/A</v>
      </c>
      <c r="T59" s="48" t="e">
        <f t="shared" si="2"/>
        <v>#N/A</v>
      </c>
      <c r="U59" s="48" t="e">
        <f>VLOOKUP(C59,Conigli!B:K,6,FALSE)</f>
        <v>#N/A</v>
      </c>
      <c r="V59" s="48" t="e">
        <f t="shared" si="3"/>
        <v>#N/A</v>
      </c>
      <c r="W59" s="48" t="e">
        <f>VLOOKUP(C59,Conigli!B:K,7,FALSE)</f>
        <v>#N/A</v>
      </c>
      <c r="X59" s="48" t="e">
        <f t="shared" si="4"/>
        <v>#N/A</v>
      </c>
      <c r="Y59" s="48" t="e">
        <f>VLOOKUP(C59,Conigli!B:K,9,FALSE)</f>
        <v>#N/A</v>
      </c>
      <c r="Z59" s="48" t="e">
        <f t="shared" si="5"/>
        <v>#N/A</v>
      </c>
      <c r="AA59" s="48" t="e">
        <f>VLOOKUP(C59,Conigli!B:K,10,FALSE)</f>
        <v>#N/A</v>
      </c>
      <c r="AB59" s="48" t="e">
        <f t="shared" si="6"/>
        <v>#N/A</v>
      </c>
    </row>
    <row r="60" spans="1:28" x14ac:dyDescent="0.25">
      <c r="A60" s="118" t="str">
        <f t="shared" si="0"/>
        <v>ConigliA201</v>
      </c>
      <c r="B60" s="118" t="s">
        <v>14</v>
      </c>
      <c r="C60" s="118" t="s">
        <v>275</v>
      </c>
      <c r="D60" s="118" t="s">
        <v>95</v>
      </c>
      <c r="E60" s="118" t="s">
        <v>298</v>
      </c>
      <c r="F60" s="119">
        <v>2</v>
      </c>
      <c r="G60" s="119">
        <v>0</v>
      </c>
      <c r="H60" s="119">
        <v>0</v>
      </c>
      <c r="I60" s="119">
        <v>0</v>
      </c>
      <c r="J60" s="119">
        <v>0</v>
      </c>
      <c r="K60" s="119">
        <v>0</v>
      </c>
      <c r="L60" s="119">
        <v>2</v>
      </c>
      <c r="M60" s="119">
        <v>1</v>
      </c>
      <c r="N60" s="119">
        <v>1</v>
      </c>
      <c r="O60" s="119" t="s">
        <v>312</v>
      </c>
      <c r="P60" s="119">
        <v>2024</v>
      </c>
      <c r="Q60" s="48" t="e">
        <f>VLOOKUP(C60,Conigli!B:K,4,FALSE)</f>
        <v>#N/A</v>
      </c>
      <c r="R60" s="48" t="e">
        <f t="shared" si="1"/>
        <v>#N/A</v>
      </c>
      <c r="S60" s="48" t="e">
        <f>VLOOKUP(C60,Conigli!B:K,5,FALSE)</f>
        <v>#N/A</v>
      </c>
      <c r="T60" s="48" t="e">
        <f t="shared" si="2"/>
        <v>#N/A</v>
      </c>
      <c r="U60" s="48" t="e">
        <f>VLOOKUP(C60,Conigli!B:K,6,FALSE)</f>
        <v>#N/A</v>
      </c>
      <c r="V60" s="48" t="e">
        <f t="shared" si="3"/>
        <v>#N/A</v>
      </c>
      <c r="W60" s="48" t="e">
        <f>VLOOKUP(C60,Conigli!B:K,7,FALSE)</f>
        <v>#N/A</v>
      </c>
      <c r="X60" s="48" t="e">
        <f t="shared" si="4"/>
        <v>#N/A</v>
      </c>
      <c r="Y60" s="48" t="e">
        <f>VLOOKUP(C60,Conigli!B:K,9,FALSE)</f>
        <v>#N/A</v>
      </c>
      <c r="Z60" s="48" t="e">
        <f t="shared" si="5"/>
        <v>#N/A</v>
      </c>
      <c r="AA60" s="48" t="e">
        <f>VLOOKUP(C60,Conigli!B:K,10,FALSE)</f>
        <v>#N/A</v>
      </c>
      <c r="AB60" s="48" t="e">
        <f t="shared" si="6"/>
        <v>#N/A</v>
      </c>
    </row>
    <row r="61" spans="1:28" x14ac:dyDescent="0.25">
      <c r="A61" s="118" t="str">
        <f t="shared" si="0"/>
        <v>ConigliA203</v>
      </c>
      <c r="B61" s="118" t="s">
        <v>14</v>
      </c>
      <c r="C61" s="118" t="s">
        <v>222</v>
      </c>
      <c r="D61" s="118" t="s">
        <v>95</v>
      </c>
      <c r="E61" s="118" t="s">
        <v>298</v>
      </c>
      <c r="F61" s="119">
        <v>45</v>
      </c>
      <c r="G61" s="119">
        <v>26</v>
      </c>
      <c r="H61" s="119">
        <v>2</v>
      </c>
      <c r="I61" s="119">
        <v>1</v>
      </c>
      <c r="J61" s="119">
        <v>0</v>
      </c>
      <c r="K61" s="119">
        <v>3</v>
      </c>
      <c r="L61" s="119">
        <v>19</v>
      </c>
      <c r="M61" s="119">
        <v>1</v>
      </c>
      <c r="N61" s="119">
        <v>4</v>
      </c>
      <c r="O61" s="118" t="s">
        <v>312</v>
      </c>
      <c r="P61" s="119">
        <v>2024</v>
      </c>
      <c r="Q61" s="48" t="e">
        <f>VLOOKUP(C61,Conigli!B:K,4,FALSE)</f>
        <v>#N/A</v>
      </c>
      <c r="R61" s="48" t="e">
        <f t="shared" si="1"/>
        <v>#N/A</v>
      </c>
      <c r="S61" s="48" t="e">
        <f>VLOOKUP(C61,Conigli!B:K,5,FALSE)</f>
        <v>#N/A</v>
      </c>
      <c r="T61" s="48" t="e">
        <f t="shared" si="2"/>
        <v>#N/A</v>
      </c>
      <c r="U61" s="48" t="e">
        <f>VLOOKUP(C61,Conigli!B:K,6,FALSE)</f>
        <v>#N/A</v>
      </c>
      <c r="V61" s="48" t="e">
        <f t="shared" si="3"/>
        <v>#N/A</v>
      </c>
      <c r="W61" s="48" t="e">
        <f>VLOOKUP(C61,Conigli!B:K,7,FALSE)</f>
        <v>#N/A</v>
      </c>
      <c r="X61" s="48" t="e">
        <f t="shared" si="4"/>
        <v>#N/A</v>
      </c>
      <c r="Y61" s="48" t="e">
        <f>VLOOKUP(C61,Conigli!B:K,9,FALSE)</f>
        <v>#N/A</v>
      </c>
      <c r="Z61" s="48" t="e">
        <f t="shared" si="5"/>
        <v>#N/A</v>
      </c>
      <c r="AA61" s="48" t="e">
        <f>VLOOKUP(C61,Conigli!B:K,10,FALSE)</f>
        <v>#N/A</v>
      </c>
      <c r="AB61" s="48" t="e">
        <f t="shared" si="6"/>
        <v>#N/A</v>
      </c>
    </row>
    <row r="62" spans="1:28" x14ac:dyDescent="0.25">
      <c r="A62" s="118" t="str">
        <f t="shared" si="0"/>
        <v>ConigliA204</v>
      </c>
      <c r="B62" s="118" t="s">
        <v>14</v>
      </c>
      <c r="C62" s="118" t="s">
        <v>223</v>
      </c>
      <c r="D62" s="118" t="s">
        <v>95</v>
      </c>
      <c r="E62" s="118" t="s">
        <v>298</v>
      </c>
      <c r="F62" s="119">
        <v>4</v>
      </c>
      <c r="G62" s="119">
        <v>4</v>
      </c>
      <c r="H62" s="119">
        <v>1</v>
      </c>
      <c r="I62" s="119">
        <v>0</v>
      </c>
      <c r="J62" s="119">
        <v>0</v>
      </c>
      <c r="K62" s="119">
        <v>1</v>
      </c>
      <c r="L62" s="119">
        <v>0</v>
      </c>
      <c r="M62" s="119">
        <v>0</v>
      </c>
      <c r="N62" s="119">
        <v>1</v>
      </c>
      <c r="O62" s="118" t="s">
        <v>312</v>
      </c>
      <c r="P62" s="119">
        <v>2024</v>
      </c>
      <c r="Q62" s="48" t="e">
        <f>VLOOKUP(C62,Conigli!B:K,4,FALSE)</f>
        <v>#N/A</v>
      </c>
      <c r="R62" s="48" t="e">
        <f t="shared" si="1"/>
        <v>#N/A</v>
      </c>
      <c r="S62" s="48" t="e">
        <f>VLOOKUP(C62,Conigli!B:K,5,FALSE)</f>
        <v>#N/A</v>
      </c>
      <c r="T62" s="48" t="e">
        <f t="shared" si="2"/>
        <v>#N/A</v>
      </c>
      <c r="U62" s="48" t="e">
        <f>VLOOKUP(C62,Conigli!B:K,6,FALSE)</f>
        <v>#N/A</v>
      </c>
      <c r="V62" s="48" t="e">
        <f t="shared" si="3"/>
        <v>#N/A</v>
      </c>
      <c r="W62" s="48" t="e">
        <f>VLOOKUP(C62,Conigli!B:K,7,FALSE)</f>
        <v>#N/A</v>
      </c>
      <c r="X62" s="48" t="e">
        <f t="shared" si="4"/>
        <v>#N/A</v>
      </c>
      <c r="Y62" s="48" t="e">
        <f>VLOOKUP(C62,Conigli!B:K,9,FALSE)</f>
        <v>#N/A</v>
      </c>
      <c r="Z62" s="48" t="e">
        <f t="shared" si="5"/>
        <v>#N/A</v>
      </c>
      <c r="AA62" s="48" t="e">
        <f>VLOOKUP(C62,Conigli!B:K,10,FALSE)</f>
        <v>#N/A</v>
      </c>
      <c r="AB62" s="48" t="e">
        <f t="shared" si="6"/>
        <v>#N/A</v>
      </c>
    </row>
    <row r="63" spans="1:28" x14ac:dyDescent="0.25">
      <c r="A63" s="118" t="str">
        <f t="shared" si="0"/>
        <v>ConigliA205</v>
      </c>
      <c r="B63" s="118" t="s">
        <v>14</v>
      </c>
      <c r="C63" s="118" t="s">
        <v>224</v>
      </c>
      <c r="D63" s="118" t="s">
        <v>95</v>
      </c>
      <c r="E63" s="118" t="s">
        <v>298</v>
      </c>
      <c r="F63" s="119">
        <v>26</v>
      </c>
      <c r="G63" s="119">
        <v>15</v>
      </c>
      <c r="H63" s="119">
        <v>1</v>
      </c>
      <c r="I63" s="119">
        <v>1</v>
      </c>
      <c r="J63" s="119">
        <v>0</v>
      </c>
      <c r="K63" s="119">
        <v>2</v>
      </c>
      <c r="L63" s="119">
        <v>11</v>
      </c>
      <c r="M63" s="119">
        <v>1</v>
      </c>
      <c r="N63" s="119">
        <v>3</v>
      </c>
      <c r="O63" s="118" t="s">
        <v>312</v>
      </c>
      <c r="P63" s="119">
        <v>2024</v>
      </c>
      <c r="Q63" s="48" t="e">
        <f>VLOOKUP(C63,Conigli!B:K,4,FALSE)</f>
        <v>#N/A</v>
      </c>
      <c r="R63" s="48" t="e">
        <f t="shared" si="1"/>
        <v>#N/A</v>
      </c>
      <c r="S63" s="48" t="e">
        <f>VLOOKUP(C63,Conigli!B:K,5,FALSE)</f>
        <v>#N/A</v>
      </c>
      <c r="T63" s="48" t="e">
        <f t="shared" si="2"/>
        <v>#N/A</v>
      </c>
      <c r="U63" s="48" t="e">
        <f>VLOOKUP(C63,Conigli!B:K,6,FALSE)</f>
        <v>#N/A</v>
      </c>
      <c r="V63" s="48" t="e">
        <f t="shared" si="3"/>
        <v>#N/A</v>
      </c>
      <c r="W63" s="48" t="e">
        <f>VLOOKUP(C63,Conigli!B:K,7,FALSE)</f>
        <v>#N/A</v>
      </c>
      <c r="X63" s="48" t="e">
        <f t="shared" si="4"/>
        <v>#N/A</v>
      </c>
      <c r="Y63" s="48" t="e">
        <f>VLOOKUP(C63,Conigli!B:K,9,FALSE)</f>
        <v>#N/A</v>
      </c>
      <c r="Z63" s="48" t="e">
        <f t="shared" si="5"/>
        <v>#N/A</v>
      </c>
      <c r="AA63" s="48" t="e">
        <f>VLOOKUP(C63,Conigli!B:K,10,FALSE)</f>
        <v>#N/A</v>
      </c>
      <c r="AB63" s="48" t="e">
        <f t="shared" si="6"/>
        <v>#N/A</v>
      </c>
    </row>
    <row r="64" spans="1:28" x14ac:dyDescent="0.25">
      <c r="A64" s="118" t="str">
        <f t="shared" si="0"/>
        <v>ConigliA206</v>
      </c>
      <c r="B64" s="118" t="s">
        <v>14</v>
      </c>
      <c r="C64" s="118" t="s">
        <v>225</v>
      </c>
      <c r="D64" s="118" t="s">
        <v>95</v>
      </c>
      <c r="E64" s="118" t="s">
        <v>298</v>
      </c>
      <c r="F64" s="119">
        <v>9</v>
      </c>
      <c r="G64" s="119">
        <v>8</v>
      </c>
      <c r="H64" s="119">
        <v>1</v>
      </c>
      <c r="I64" s="119">
        <v>0</v>
      </c>
      <c r="J64" s="119">
        <v>0</v>
      </c>
      <c r="K64" s="119">
        <v>1</v>
      </c>
      <c r="L64" s="119">
        <v>1</v>
      </c>
      <c r="M64" s="119">
        <v>1</v>
      </c>
      <c r="N64" s="119">
        <v>2</v>
      </c>
      <c r="O64" s="118" t="s">
        <v>312</v>
      </c>
      <c r="P64" s="119">
        <v>2024</v>
      </c>
      <c r="Q64" s="48" t="e">
        <f>VLOOKUP(C64,Conigli!B:K,4,FALSE)</f>
        <v>#N/A</v>
      </c>
      <c r="R64" s="48" t="e">
        <f t="shared" si="1"/>
        <v>#N/A</v>
      </c>
      <c r="S64" s="48" t="e">
        <f>VLOOKUP(C64,Conigli!B:K,5,FALSE)</f>
        <v>#N/A</v>
      </c>
      <c r="T64" s="48" t="e">
        <f t="shared" si="2"/>
        <v>#N/A</v>
      </c>
      <c r="U64" s="48" t="e">
        <f>VLOOKUP(C64,Conigli!B:K,6,FALSE)</f>
        <v>#N/A</v>
      </c>
      <c r="V64" s="48" t="e">
        <f t="shared" si="3"/>
        <v>#N/A</v>
      </c>
      <c r="W64" s="48" t="e">
        <f>VLOOKUP(C64,Conigli!B:K,7,FALSE)</f>
        <v>#N/A</v>
      </c>
      <c r="X64" s="48" t="e">
        <f t="shared" si="4"/>
        <v>#N/A</v>
      </c>
      <c r="Y64" s="48" t="e">
        <f>VLOOKUP(C64,Conigli!B:K,9,FALSE)</f>
        <v>#N/A</v>
      </c>
      <c r="Z64" s="48" t="e">
        <f t="shared" si="5"/>
        <v>#N/A</v>
      </c>
      <c r="AA64" s="48" t="e">
        <f>VLOOKUP(C64,Conigli!B:K,10,FALSE)</f>
        <v>#N/A</v>
      </c>
      <c r="AB64" s="48" t="e">
        <f t="shared" si="6"/>
        <v>#N/A</v>
      </c>
    </row>
    <row r="65" spans="1:28" x14ac:dyDescent="0.25">
      <c r="A65" s="118" t="str">
        <f t="shared" si="0"/>
        <v>ConigliA207</v>
      </c>
      <c r="B65" s="118" t="s">
        <v>14</v>
      </c>
      <c r="C65" s="118" t="s">
        <v>226</v>
      </c>
      <c r="D65" s="118" t="s">
        <v>95</v>
      </c>
      <c r="E65" s="118" t="s">
        <v>298</v>
      </c>
      <c r="F65" s="119">
        <v>5</v>
      </c>
      <c r="G65" s="119">
        <v>2</v>
      </c>
      <c r="H65" s="119">
        <v>1</v>
      </c>
      <c r="I65" s="119">
        <v>0</v>
      </c>
      <c r="J65" s="119">
        <v>0</v>
      </c>
      <c r="K65" s="119">
        <v>1</v>
      </c>
      <c r="L65" s="119">
        <v>3</v>
      </c>
      <c r="M65" s="119">
        <v>1</v>
      </c>
      <c r="N65" s="119">
        <v>2</v>
      </c>
      <c r="O65" s="118" t="s">
        <v>312</v>
      </c>
      <c r="P65" s="119">
        <v>2024</v>
      </c>
      <c r="Q65" s="48" t="e">
        <f>VLOOKUP(C65,Conigli!B:K,4,FALSE)</f>
        <v>#N/A</v>
      </c>
      <c r="R65" s="48" t="e">
        <f t="shared" si="1"/>
        <v>#N/A</v>
      </c>
      <c r="S65" s="48" t="e">
        <f>VLOOKUP(C65,Conigli!B:K,5,FALSE)</f>
        <v>#N/A</v>
      </c>
      <c r="T65" s="48" t="e">
        <f t="shared" si="2"/>
        <v>#N/A</v>
      </c>
      <c r="U65" s="48" t="e">
        <f>VLOOKUP(C65,Conigli!B:K,6,FALSE)</f>
        <v>#N/A</v>
      </c>
      <c r="V65" s="48" t="e">
        <f t="shared" si="3"/>
        <v>#N/A</v>
      </c>
      <c r="W65" s="48" t="e">
        <f>VLOOKUP(C65,Conigli!B:K,7,FALSE)</f>
        <v>#N/A</v>
      </c>
      <c r="X65" s="48" t="e">
        <f t="shared" si="4"/>
        <v>#N/A</v>
      </c>
      <c r="Y65" s="48" t="e">
        <f>VLOOKUP(C65,Conigli!B:K,9,FALSE)</f>
        <v>#N/A</v>
      </c>
      <c r="Z65" s="48" t="e">
        <f t="shared" si="5"/>
        <v>#N/A</v>
      </c>
      <c r="AA65" s="48" t="e">
        <f>VLOOKUP(C65,Conigli!B:K,10,FALSE)</f>
        <v>#N/A</v>
      </c>
      <c r="AB65" s="48" t="e">
        <f t="shared" si="6"/>
        <v>#N/A</v>
      </c>
    </row>
    <row r="66" spans="1:28" x14ac:dyDescent="0.25">
      <c r="A66" s="118" t="str">
        <f t="shared" ref="A66:A129" si="7">D66&amp;C66</f>
        <v>ConigliA208</v>
      </c>
      <c r="B66" s="118" t="s">
        <v>14</v>
      </c>
      <c r="C66" s="118" t="s">
        <v>227</v>
      </c>
      <c r="D66" s="118" t="s">
        <v>95</v>
      </c>
      <c r="E66" s="118" t="s">
        <v>298</v>
      </c>
      <c r="F66" s="119">
        <v>12</v>
      </c>
      <c r="G66" s="119">
        <v>8</v>
      </c>
      <c r="H66" s="119">
        <v>1</v>
      </c>
      <c r="I66" s="119">
        <v>0</v>
      </c>
      <c r="J66" s="119">
        <v>0</v>
      </c>
      <c r="K66" s="119">
        <v>1</v>
      </c>
      <c r="L66" s="119">
        <v>4</v>
      </c>
      <c r="M66" s="119">
        <v>1</v>
      </c>
      <c r="N66" s="119">
        <v>2</v>
      </c>
      <c r="O66" s="118" t="s">
        <v>312</v>
      </c>
      <c r="P66" s="119">
        <v>2024</v>
      </c>
      <c r="Q66" s="48" t="e">
        <f>VLOOKUP(C66,Conigli!B:K,4,FALSE)</f>
        <v>#N/A</v>
      </c>
      <c r="R66" s="48" t="e">
        <f t="shared" si="1"/>
        <v>#N/A</v>
      </c>
      <c r="S66" s="48" t="e">
        <f>VLOOKUP(C66,Conigli!B:K,5,FALSE)</f>
        <v>#N/A</v>
      </c>
      <c r="T66" s="48" t="e">
        <f t="shared" si="2"/>
        <v>#N/A</v>
      </c>
      <c r="U66" s="48" t="e">
        <f>VLOOKUP(C66,Conigli!B:K,6,FALSE)</f>
        <v>#N/A</v>
      </c>
      <c r="V66" s="48" t="e">
        <f t="shared" si="3"/>
        <v>#N/A</v>
      </c>
      <c r="W66" s="48" t="e">
        <f>VLOOKUP(C66,Conigli!B:K,7,FALSE)</f>
        <v>#N/A</v>
      </c>
      <c r="X66" s="48" t="e">
        <f t="shared" si="4"/>
        <v>#N/A</v>
      </c>
      <c r="Y66" s="48" t="e">
        <f>VLOOKUP(C66,Conigli!B:K,9,FALSE)</f>
        <v>#N/A</v>
      </c>
      <c r="Z66" s="48" t="e">
        <f t="shared" si="5"/>
        <v>#N/A</v>
      </c>
      <c r="AA66" s="48" t="e">
        <f>VLOOKUP(C66,Conigli!B:K,10,FALSE)</f>
        <v>#N/A</v>
      </c>
      <c r="AB66" s="48" t="e">
        <f t="shared" si="6"/>
        <v>#N/A</v>
      </c>
    </row>
    <row r="67" spans="1:28" x14ac:dyDescent="0.25">
      <c r="A67" s="118" t="str">
        <f t="shared" si="7"/>
        <v>ConigliA209</v>
      </c>
      <c r="B67" s="118" t="s">
        <v>14</v>
      </c>
      <c r="C67" s="118" t="s">
        <v>228</v>
      </c>
      <c r="D67" s="118" t="s">
        <v>95</v>
      </c>
      <c r="E67" s="118" t="s">
        <v>298</v>
      </c>
      <c r="F67" s="119">
        <v>5</v>
      </c>
      <c r="G67" s="119">
        <v>2</v>
      </c>
      <c r="H67" s="119">
        <v>1</v>
      </c>
      <c r="I67" s="119">
        <v>0</v>
      </c>
      <c r="J67" s="119">
        <v>0</v>
      </c>
      <c r="K67" s="119">
        <v>1</v>
      </c>
      <c r="L67" s="119">
        <v>3</v>
      </c>
      <c r="M67" s="119">
        <v>1</v>
      </c>
      <c r="N67" s="119">
        <v>2</v>
      </c>
      <c r="O67" s="118" t="s">
        <v>312</v>
      </c>
      <c r="P67" s="119">
        <v>2024</v>
      </c>
      <c r="Q67" s="48" t="e">
        <f>VLOOKUP(C67,Conigli!B:K,4,FALSE)</f>
        <v>#N/A</v>
      </c>
      <c r="R67" s="48" t="e">
        <f t="shared" ref="R67:R130" si="8">IF(Q67=H67,"OK","NO")</f>
        <v>#N/A</v>
      </c>
      <c r="S67" s="48" t="e">
        <f>VLOOKUP(C67,Conigli!B:K,5,FALSE)</f>
        <v>#N/A</v>
      </c>
      <c r="T67" s="48" t="e">
        <f t="shared" ref="T67:T130" si="9">IF(S67=I67,"OK","NO")</f>
        <v>#N/A</v>
      </c>
      <c r="U67" s="48" t="e">
        <f>VLOOKUP(C67,Conigli!B:K,6,FALSE)</f>
        <v>#N/A</v>
      </c>
      <c r="V67" s="48" t="e">
        <f t="shared" ref="V67:V130" si="10">IF(U67=J67,"OK","NO")</f>
        <v>#N/A</v>
      </c>
      <c r="W67" s="48" t="e">
        <f>VLOOKUP(C67,Conigli!B:K,7,FALSE)</f>
        <v>#N/A</v>
      </c>
      <c r="X67" s="48" t="e">
        <f t="shared" ref="X67:X130" si="11">IF(W67=K67,"OK","NO")</f>
        <v>#N/A</v>
      </c>
      <c r="Y67" s="48" t="e">
        <f>VLOOKUP(C67,Conigli!B:K,9,FALSE)</f>
        <v>#N/A</v>
      </c>
      <c r="Z67" s="48" t="e">
        <f t="shared" ref="Z67:Z109" si="12">IF(Y67=M67,"OK","NO")</f>
        <v>#N/A</v>
      </c>
      <c r="AA67" s="48" t="e">
        <f>VLOOKUP(C67,Conigli!B:K,10,FALSE)</f>
        <v>#N/A</v>
      </c>
      <c r="AB67" s="48" t="e">
        <f t="shared" ref="AB67:AB109" si="13">IF(AA67=N67,"OK","NO")</f>
        <v>#N/A</v>
      </c>
    </row>
    <row r="68" spans="1:28" x14ac:dyDescent="0.25">
      <c r="A68" s="118" t="str">
        <f t="shared" si="7"/>
        <v>ConigliA210</v>
      </c>
      <c r="B68" s="118" t="s">
        <v>14</v>
      </c>
      <c r="C68" s="118" t="s">
        <v>229</v>
      </c>
      <c r="D68" s="118" t="s">
        <v>95</v>
      </c>
      <c r="E68" s="118" t="s">
        <v>298</v>
      </c>
      <c r="F68" s="119">
        <v>131</v>
      </c>
      <c r="G68" s="119">
        <v>115</v>
      </c>
      <c r="H68" s="119">
        <v>7</v>
      </c>
      <c r="I68" s="119">
        <v>4</v>
      </c>
      <c r="J68" s="119">
        <v>1</v>
      </c>
      <c r="K68" s="119">
        <v>12</v>
      </c>
      <c r="L68" s="119">
        <v>16</v>
      </c>
      <c r="M68" s="119">
        <v>1</v>
      </c>
      <c r="N68" s="119">
        <v>13</v>
      </c>
      <c r="O68" s="118" t="s">
        <v>312</v>
      </c>
      <c r="P68" s="119">
        <v>2024</v>
      </c>
      <c r="Q68" s="48" t="e">
        <f>VLOOKUP(C68,Conigli!B:K,4,FALSE)</f>
        <v>#N/A</v>
      </c>
      <c r="R68" s="48" t="e">
        <f t="shared" si="8"/>
        <v>#N/A</v>
      </c>
      <c r="S68" s="48" t="e">
        <f>VLOOKUP(C68,Conigli!B:K,5,FALSE)</f>
        <v>#N/A</v>
      </c>
      <c r="T68" s="48" t="e">
        <f t="shared" si="9"/>
        <v>#N/A</v>
      </c>
      <c r="U68" s="48" t="e">
        <f>VLOOKUP(C68,Conigli!B:K,6,FALSE)</f>
        <v>#N/A</v>
      </c>
      <c r="V68" s="48" t="e">
        <f t="shared" si="10"/>
        <v>#N/A</v>
      </c>
      <c r="W68" s="48" t="e">
        <f>VLOOKUP(C68,Conigli!B:K,7,FALSE)</f>
        <v>#N/A</v>
      </c>
      <c r="X68" s="48" t="e">
        <f t="shared" si="11"/>
        <v>#N/A</v>
      </c>
      <c r="Y68" s="48" t="e">
        <f>VLOOKUP(C68,Conigli!B:K,9,FALSE)</f>
        <v>#N/A</v>
      </c>
      <c r="Z68" s="48" t="e">
        <f t="shared" si="12"/>
        <v>#N/A</v>
      </c>
      <c r="AA68" s="48" t="e">
        <f>VLOOKUP(C68,Conigli!B:K,10,FALSE)</f>
        <v>#N/A</v>
      </c>
      <c r="AB68" s="48" t="e">
        <f t="shared" si="13"/>
        <v>#N/A</v>
      </c>
    </row>
    <row r="69" spans="1:28" x14ac:dyDescent="0.25">
      <c r="A69" s="118" t="str">
        <f t="shared" si="7"/>
        <v>ConigliA211</v>
      </c>
      <c r="B69" s="118" t="s">
        <v>14</v>
      </c>
      <c r="C69" s="118" t="s">
        <v>230</v>
      </c>
      <c r="D69" s="118" t="s">
        <v>95</v>
      </c>
      <c r="E69" s="118" t="s">
        <v>298</v>
      </c>
      <c r="F69" s="119">
        <v>11</v>
      </c>
      <c r="G69" s="119">
        <v>7</v>
      </c>
      <c r="H69" s="119">
        <v>1</v>
      </c>
      <c r="I69" s="119">
        <v>0</v>
      </c>
      <c r="J69" s="119">
        <v>0</v>
      </c>
      <c r="K69" s="119">
        <v>1</v>
      </c>
      <c r="L69" s="119">
        <v>4</v>
      </c>
      <c r="M69" s="119">
        <v>1</v>
      </c>
      <c r="N69" s="119">
        <v>2</v>
      </c>
      <c r="O69" s="118" t="s">
        <v>312</v>
      </c>
      <c r="P69" s="119">
        <v>2024</v>
      </c>
      <c r="Q69" s="48" t="e">
        <f>VLOOKUP(C69,Conigli!B:K,4,FALSE)</f>
        <v>#N/A</v>
      </c>
      <c r="R69" s="48" t="e">
        <f t="shared" si="8"/>
        <v>#N/A</v>
      </c>
      <c r="S69" s="48" t="e">
        <f>VLOOKUP(C69,Conigli!B:K,5,FALSE)</f>
        <v>#N/A</v>
      </c>
      <c r="T69" s="48" t="e">
        <f t="shared" si="9"/>
        <v>#N/A</v>
      </c>
      <c r="U69" s="48" t="e">
        <f>VLOOKUP(C69,Conigli!B:K,6,FALSE)</f>
        <v>#N/A</v>
      </c>
      <c r="V69" s="48" t="e">
        <f t="shared" si="10"/>
        <v>#N/A</v>
      </c>
      <c r="W69" s="48" t="e">
        <f>VLOOKUP(C69,Conigli!B:K,7,FALSE)</f>
        <v>#N/A</v>
      </c>
      <c r="X69" s="48" t="e">
        <f t="shared" si="11"/>
        <v>#N/A</v>
      </c>
      <c r="Y69" s="48" t="e">
        <f>VLOOKUP(C69,Conigli!B:K,9,FALSE)</f>
        <v>#N/A</v>
      </c>
      <c r="Z69" s="48" t="e">
        <f t="shared" si="12"/>
        <v>#N/A</v>
      </c>
      <c r="AA69" s="48" t="e">
        <f>VLOOKUP(C69,Conigli!B:K,10,FALSE)</f>
        <v>#N/A</v>
      </c>
      <c r="AB69" s="48" t="e">
        <f t="shared" si="13"/>
        <v>#N/A</v>
      </c>
    </row>
    <row r="70" spans="1:28" x14ac:dyDescent="0.25">
      <c r="A70" s="118" t="str">
        <f t="shared" si="7"/>
        <v>ConigliA212</v>
      </c>
      <c r="B70" s="118" t="s">
        <v>14</v>
      </c>
      <c r="C70" s="118" t="s">
        <v>231</v>
      </c>
      <c r="D70" s="118" t="s">
        <v>95</v>
      </c>
      <c r="E70" s="118" t="s">
        <v>298</v>
      </c>
      <c r="F70" s="119">
        <v>8</v>
      </c>
      <c r="G70" s="119">
        <v>1</v>
      </c>
      <c r="H70" s="119">
        <v>1</v>
      </c>
      <c r="I70" s="119">
        <v>0</v>
      </c>
      <c r="J70" s="119">
        <v>0</v>
      </c>
      <c r="K70" s="119">
        <v>1</v>
      </c>
      <c r="L70" s="119">
        <v>7</v>
      </c>
      <c r="M70" s="119">
        <v>1</v>
      </c>
      <c r="N70" s="119">
        <v>2</v>
      </c>
      <c r="O70" s="118" t="s">
        <v>312</v>
      </c>
      <c r="P70" s="119">
        <v>2024</v>
      </c>
      <c r="Q70" s="48" t="e">
        <f>VLOOKUP(C70,Conigli!B:K,4,FALSE)</f>
        <v>#N/A</v>
      </c>
      <c r="R70" s="48" t="e">
        <f t="shared" si="8"/>
        <v>#N/A</v>
      </c>
      <c r="S70" s="48" t="e">
        <f>VLOOKUP(C70,Conigli!B:K,5,FALSE)</f>
        <v>#N/A</v>
      </c>
      <c r="T70" s="48" t="e">
        <f t="shared" si="9"/>
        <v>#N/A</v>
      </c>
      <c r="U70" s="48" t="e">
        <f>VLOOKUP(C70,Conigli!B:K,6,FALSE)</f>
        <v>#N/A</v>
      </c>
      <c r="V70" s="48" t="e">
        <f t="shared" si="10"/>
        <v>#N/A</v>
      </c>
      <c r="W70" s="48" t="e">
        <f>VLOOKUP(C70,Conigli!B:K,7,FALSE)</f>
        <v>#N/A</v>
      </c>
      <c r="X70" s="48" t="e">
        <f t="shared" si="11"/>
        <v>#N/A</v>
      </c>
      <c r="Y70" s="48" t="e">
        <f>VLOOKUP(C70,Conigli!B:K,9,FALSE)</f>
        <v>#N/A</v>
      </c>
      <c r="Z70" s="48" t="e">
        <f t="shared" si="12"/>
        <v>#N/A</v>
      </c>
      <c r="AA70" s="48" t="e">
        <f>VLOOKUP(C70,Conigli!B:K,10,FALSE)</f>
        <v>#N/A</v>
      </c>
      <c r="AB70" s="48" t="e">
        <f t="shared" si="13"/>
        <v>#N/A</v>
      </c>
    </row>
    <row r="71" spans="1:28" x14ac:dyDescent="0.25">
      <c r="A71" s="118" t="str">
        <f t="shared" si="7"/>
        <v>ConigliA213</v>
      </c>
      <c r="B71" s="118" t="s">
        <v>14</v>
      </c>
      <c r="C71" s="118" t="s">
        <v>232</v>
      </c>
      <c r="D71" s="118" t="s">
        <v>95</v>
      </c>
      <c r="E71" s="118" t="s">
        <v>298</v>
      </c>
      <c r="F71" s="119">
        <v>4</v>
      </c>
      <c r="G71" s="119">
        <v>3</v>
      </c>
      <c r="H71" s="119">
        <v>1</v>
      </c>
      <c r="I71" s="119">
        <v>0</v>
      </c>
      <c r="J71" s="119">
        <v>0</v>
      </c>
      <c r="K71" s="119">
        <v>1</v>
      </c>
      <c r="L71" s="119">
        <v>1</v>
      </c>
      <c r="M71" s="119">
        <v>1</v>
      </c>
      <c r="N71" s="119">
        <v>2</v>
      </c>
      <c r="O71" s="118" t="s">
        <v>312</v>
      </c>
      <c r="P71" s="119">
        <v>2024</v>
      </c>
      <c r="Q71" s="48" t="e">
        <f>VLOOKUP(C71,Conigli!B:K,4,FALSE)</f>
        <v>#N/A</v>
      </c>
      <c r="R71" s="48" t="e">
        <f t="shared" si="8"/>
        <v>#N/A</v>
      </c>
      <c r="S71" s="48" t="e">
        <f>VLOOKUP(C71,Conigli!B:K,5,FALSE)</f>
        <v>#N/A</v>
      </c>
      <c r="T71" s="48" t="e">
        <f t="shared" si="9"/>
        <v>#N/A</v>
      </c>
      <c r="U71" s="48" t="e">
        <f>VLOOKUP(C71,Conigli!B:K,6,FALSE)</f>
        <v>#N/A</v>
      </c>
      <c r="V71" s="48" t="e">
        <f t="shared" si="10"/>
        <v>#N/A</v>
      </c>
      <c r="W71" s="48" t="e">
        <f>VLOOKUP(C71,Conigli!B:K,7,FALSE)</f>
        <v>#N/A</v>
      </c>
      <c r="X71" s="48" t="e">
        <f t="shared" si="11"/>
        <v>#N/A</v>
      </c>
      <c r="Y71" s="48" t="e">
        <f>VLOOKUP(C71,Conigli!B:K,9,FALSE)</f>
        <v>#N/A</v>
      </c>
      <c r="Z71" s="48" t="e">
        <f t="shared" si="12"/>
        <v>#N/A</v>
      </c>
      <c r="AA71" s="48" t="e">
        <f>VLOOKUP(C71,Conigli!B:K,10,FALSE)</f>
        <v>#N/A</v>
      </c>
      <c r="AB71" s="48" t="e">
        <f t="shared" si="13"/>
        <v>#N/A</v>
      </c>
    </row>
    <row r="72" spans="1:28" x14ac:dyDescent="0.25">
      <c r="A72" s="118" t="str">
        <f t="shared" si="7"/>
        <v>ConigliS106</v>
      </c>
      <c r="B72" s="118" t="s">
        <v>15</v>
      </c>
      <c r="C72" s="118" t="s">
        <v>233</v>
      </c>
      <c r="D72" s="118" t="s">
        <v>95</v>
      </c>
      <c r="E72" s="118" t="s">
        <v>298</v>
      </c>
      <c r="F72" s="119">
        <v>1</v>
      </c>
      <c r="G72" s="119">
        <v>1</v>
      </c>
      <c r="H72" s="119">
        <v>1</v>
      </c>
      <c r="I72" s="119">
        <v>0</v>
      </c>
      <c r="J72" s="119">
        <v>0</v>
      </c>
      <c r="K72" s="119">
        <v>1</v>
      </c>
      <c r="L72" s="119">
        <v>0</v>
      </c>
      <c r="M72" s="119">
        <v>0</v>
      </c>
      <c r="N72" s="119">
        <v>1</v>
      </c>
      <c r="O72" s="118" t="s">
        <v>312</v>
      </c>
      <c r="P72" s="119">
        <v>2024</v>
      </c>
      <c r="Q72" s="48" t="e">
        <f>VLOOKUP(C72,Conigli!B:K,4,FALSE)</f>
        <v>#N/A</v>
      </c>
      <c r="R72" s="48" t="e">
        <f t="shared" si="8"/>
        <v>#N/A</v>
      </c>
      <c r="S72" s="48" t="e">
        <f>VLOOKUP(C72,Conigli!B:K,5,FALSE)</f>
        <v>#N/A</v>
      </c>
      <c r="T72" s="48" t="e">
        <f t="shared" si="9"/>
        <v>#N/A</v>
      </c>
      <c r="U72" s="48" t="e">
        <f>VLOOKUP(C72,Conigli!B:K,6,FALSE)</f>
        <v>#N/A</v>
      </c>
      <c r="V72" s="48" t="e">
        <f t="shared" si="10"/>
        <v>#N/A</v>
      </c>
      <c r="W72" s="48" t="e">
        <f>VLOOKUP(C72,Conigli!B:K,7,FALSE)</f>
        <v>#N/A</v>
      </c>
      <c r="X72" s="48" t="e">
        <f t="shared" si="11"/>
        <v>#N/A</v>
      </c>
      <c r="Y72" s="48" t="e">
        <f>VLOOKUP(C72,Conigli!B:K,9,FALSE)</f>
        <v>#N/A</v>
      </c>
      <c r="Z72" s="48" t="e">
        <f t="shared" si="12"/>
        <v>#N/A</v>
      </c>
      <c r="AA72" s="48" t="e">
        <f>VLOOKUP(C72,Conigli!B:K,10,FALSE)</f>
        <v>#N/A</v>
      </c>
      <c r="AB72" s="48" t="e">
        <f t="shared" si="13"/>
        <v>#N/A</v>
      </c>
    </row>
    <row r="73" spans="1:28" x14ac:dyDescent="0.25">
      <c r="A73" s="118" t="str">
        <f t="shared" si="7"/>
        <v>ConigliS112</v>
      </c>
      <c r="B73" s="118" t="s">
        <v>15</v>
      </c>
      <c r="C73" s="118" t="s">
        <v>234</v>
      </c>
      <c r="D73" s="118" t="s">
        <v>95</v>
      </c>
      <c r="E73" s="118" t="s">
        <v>298</v>
      </c>
      <c r="F73" s="119">
        <v>6</v>
      </c>
      <c r="G73" s="119">
        <v>6</v>
      </c>
      <c r="H73" s="119">
        <v>1</v>
      </c>
      <c r="I73" s="119">
        <v>0</v>
      </c>
      <c r="J73" s="119">
        <v>0</v>
      </c>
      <c r="K73" s="119">
        <v>1</v>
      </c>
      <c r="L73" s="119">
        <v>0</v>
      </c>
      <c r="M73" s="119">
        <v>0</v>
      </c>
      <c r="N73" s="119">
        <v>1</v>
      </c>
      <c r="O73" s="118" t="s">
        <v>312</v>
      </c>
      <c r="P73" s="119">
        <v>2024</v>
      </c>
      <c r="Q73" s="48" t="e">
        <f>VLOOKUP(C73,Conigli!B:K,4,FALSE)</f>
        <v>#N/A</v>
      </c>
      <c r="R73" s="48" t="e">
        <f t="shared" si="8"/>
        <v>#N/A</v>
      </c>
      <c r="S73" s="48" t="e">
        <f>VLOOKUP(C73,Conigli!B:K,5,FALSE)</f>
        <v>#N/A</v>
      </c>
      <c r="T73" s="48" t="e">
        <f t="shared" si="9"/>
        <v>#N/A</v>
      </c>
      <c r="U73" s="48" t="e">
        <f>VLOOKUP(C73,Conigli!B:K,6,FALSE)</f>
        <v>#N/A</v>
      </c>
      <c r="V73" s="48" t="e">
        <f t="shared" si="10"/>
        <v>#N/A</v>
      </c>
      <c r="W73" s="48" t="e">
        <f>VLOOKUP(C73,Conigli!B:K,7,FALSE)</f>
        <v>#N/A</v>
      </c>
      <c r="X73" s="48" t="e">
        <f t="shared" si="11"/>
        <v>#N/A</v>
      </c>
      <c r="Y73" s="48" t="e">
        <f>VLOOKUP(C73,Conigli!B:K,9,FALSE)</f>
        <v>#N/A</v>
      </c>
      <c r="Z73" s="48" t="e">
        <f t="shared" si="12"/>
        <v>#N/A</v>
      </c>
      <c r="AA73" s="48" t="e">
        <f>VLOOKUP(C73,Conigli!B:K,10,FALSE)</f>
        <v>#N/A</v>
      </c>
      <c r="AB73" s="48" t="e">
        <f t="shared" si="13"/>
        <v>#N/A</v>
      </c>
    </row>
    <row r="74" spans="1:28" x14ac:dyDescent="0.25">
      <c r="A74" s="118" t="str">
        <f t="shared" si="7"/>
        <v>ConigliS114</v>
      </c>
      <c r="B74" s="118" t="s">
        <v>15</v>
      </c>
      <c r="C74" s="118" t="s">
        <v>236</v>
      </c>
      <c r="D74" s="118" t="s">
        <v>95</v>
      </c>
      <c r="E74" s="118" t="s">
        <v>298</v>
      </c>
      <c r="F74" s="119">
        <v>9</v>
      </c>
      <c r="G74" s="119">
        <v>8</v>
      </c>
      <c r="H74" s="119">
        <v>1</v>
      </c>
      <c r="I74" s="119">
        <v>0</v>
      </c>
      <c r="J74" s="119">
        <v>0</v>
      </c>
      <c r="K74" s="119">
        <v>1</v>
      </c>
      <c r="L74" s="119">
        <v>1</v>
      </c>
      <c r="M74" s="119">
        <v>1</v>
      </c>
      <c r="N74" s="119">
        <v>2</v>
      </c>
      <c r="O74" s="118" t="s">
        <v>312</v>
      </c>
      <c r="P74" s="119">
        <v>2024</v>
      </c>
      <c r="Q74" s="48" t="e">
        <f>VLOOKUP(C74,Conigli!B:K,4,FALSE)</f>
        <v>#N/A</v>
      </c>
      <c r="R74" s="48" t="e">
        <f t="shared" si="8"/>
        <v>#N/A</v>
      </c>
      <c r="S74" s="48" t="e">
        <f>VLOOKUP(C74,Conigli!B:K,5,FALSE)</f>
        <v>#N/A</v>
      </c>
      <c r="T74" s="48" t="e">
        <f t="shared" si="9"/>
        <v>#N/A</v>
      </c>
      <c r="U74" s="48" t="e">
        <f>VLOOKUP(C74,Conigli!B:K,6,FALSE)</f>
        <v>#N/A</v>
      </c>
      <c r="V74" s="48" t="e">
        <f t="shared" si="10"/>
        <v>#N/A</v>
      </c>
      <c r="W74" s="48" t="e">
        <f>VLOOKUP(C74,Conigli!B:K,7,FALSE)</f>
        <v>#N/A</v>
      </c>
      <c r="X74" s="48" t="e">
        <f t="shared" si="11"/>
        <v>#N/A</v>
      </c>
      <c r="Y74" s="48" t="e">
        <f>VLOOKUP(C74,Conigli!B:K,9,FALSE)</f>
        <v>#N/A</v>
      </c>
      <c r="Z74" s="48" t="e">
        <f t="shared" si="12"/>
        <v>#N/A</v>
      </c>
      <c r="AA74" s="48" t="e">
        <f>VLOOKUP(C74,Conigli!B:K,10,FALSE)</f>
        <v>#N/A</v>
      </c>
      <c r="AB74" s="48" t="e">
        <f t="shared" si="13"/>
        <v>#N/A</v>
      </c>
    </row>
    <row r="75" spans="1:28" x14ac:dyDescent="0.25">
      <c r="A75" s="118" t="str">
        <f t="shared" si="7"/>
        <v>ConigliS115</v>
      </c>
      <c r="B75" s="118" t="s">
        <v>15</v>
      </c>
      <c r="C75" s="118" t="s">
        <v>237</v>
      </c>
      <c r="D75" s="118" t="s">
        <v>95</v>
      </c>
      <c r="E75" s="118" t="s">
        <v>298</v>
      </c>
      <c r="F75" s="119">
        <v>9</v>
      </c>
      <c r="G75" s="119">
        <v>6</v>
      </c>
      <c r="H75" s="119">
        <v>1</v>
      </c>
      <c r="I75" s="119">
        <v>0</v>
      </c>
      <c r="J75" s="119">
        <v>0</v>
      </c>
      <c r="K75" s="119">
        <v>1</v>
      </c>
      <c r="L75" s="119">
        <v>3</v>
      </c>
      <c r="M75" s="119">
        <v>1</v>
      </c>
      <c r="N75" s="119">
        <v>2</v>
      </c>
      <c r="O75" s="118" t="s">
        <v>312</v>
      </c>
      <c r="P75" s="119">
        <v>2024</v>
      </c>
      <c r="Q75" s="48" t="e">
        <f>VLOOKUP(C75,Conigli!B:K,4,FALSE)</f>
        <v>#N/A</v>
      </c>
      <c r="R75" s="48" t="e">
        <f t="shared" si="8"/>
        <v>#N/A</v>
      </c>
      <c r="S75" s="48" t="e">
        <f>VLOOKUP(C75,Conigli!B:K,5,FALSE)</f>
        <v>#N/A</v>
      </c>
      <c r="T75" s="48" t="e">
        <f t="shared" si="9"/>
        <v>#N/A</v>
      </c>
      <c r="U75" s="48" t="e">
        <f>VLOOKUP(C75,Conigli!B:K,6,FALSE)</f>
        <v>#N/A</v>
      </c>
      <c r="V75" s="48" t="e">
        <f t="shared" si="10"/>
        <v>#N/A</v>
      </c>
      <c r="W75" s="48" t="e">
        <f>VLOOKUP(C75,Conigli!B:K,7,FALSE)</f>
        <v>#N/A</v>
      </c>
      <c r="X75" s="48" t="e">
        <f t="shared" si="11"/>
        <v>#N/A</v>
      </c>
      <c r="Y75" s="48" t="e">
        <f>VLOOKUP(C75,Conigli!B:K,9,FALSE)</f>
        <v>#N/A</v>
      </c>
      <c r="Z75" s="48" t="e">
        <f t="shared" si="12"/>
        <v>#N/A</v>
      </c>
      <c r="AA75" s="48" t="e">
        <f>VLOOKUP(C75,Conigli!B:K,10,FALSE)</f>
        <v>#N/A</v>
      </c>
      <c r="AB75" s="48" t="e">
        <f t="shared" si="13"/>
        <v>#N/A</v>
      </c>
    </row>
    <row r="76" spans="1:28" x14ac:dyDescent="0.25">
      <c r="A76" s="118" t="str">
        <f t="shared" si="7"/>
        <v>ConigliS116</v>
      </c>
      <c r="B76" s="118" t="s">
        <v>15</v>
      </c>
      <c r="C76" s="118" t="s">
        <v>238</v>
      </c>
      <c r="D76" s="118" t="s">
        <v>95</v>
      </c>
      <c r="E76" s="118" t="s">
        <v>298</v>
      </c>
      <c r="F76" s="119">
        <v>6</v>
      </c>
      <c r="G76" s="119">
        <v>2</v>
      </c>
      <c r="H76" s="119">
        <v>1</v>
      </c>
      <c r="I76" s="119">
        <v>0</v>
      </c>
      <c r="J76" s="119">
        <v>0</v>
      </c>
      <c r="K76" s="119">
        <v>1</v>
      </c>
      <c r="L76" s="119">
        <v>4</v>
      </c>
      <c r="M76" s="119">
        <v>1</v>
      </c>
      <c r="N76" s="119">
        <v>2</v>
      </c>
      <c r="O76" s="118" t="s">
        <v>312</v>
      </c>
      <c r="P76" s="119">
        <v>2024</v>
      </c>
      <c r="Q76" s="48" t="e">
        <f>VLOOKUP(C76,Conigli!B:K,4,FALSE)</f>
        <v>#N/A</v>
      </c>
      <c r="R76" s="48" t="e">
        <f t="shared" si="8"/>
        <v>#N/A</v>
      </c>
      <c r="S76" s="48" t="e">
        <f>VLOOKUP(C76,Conigli!B:K,5,FALSE)</f>
        <v>#N/A</v>
      </c>
      <c r="T76" s="48" t="e">
        <f t="shared" si="9"/>
        <v>#N/A</v>
      </c>
      <c r="U76" s="48" t="e">
        <f>VLOOKUP(C76,Conigli!B:K,6,FALSE)</f>
        <v>#N/A</v>
      </c>
      <c r="V76" s="48" t="e">
        <f t="shared" si="10"/>
        <v>#N/A</v>
      </c>
      <c r="W76" s="48" t="e">
        <f>VLOOKUP(C76,Conigli!B:K,7,FALSE)</f>
        <v>#N/A</v>
      </c>
      <c r="X76" s="48" t="e">
        <f t="shared" si="11"/>
        <v>#N/A</v>
      </c>
      <c r="Y76" s="48" t="e">
        <f>VLOOKUP(C76,Conigli!B:K,9,FALSE)</f>
        <v>#N/A</v>
      </c>
      <c r="Z76" s="48" t="e">
        <f t="shared" si="12"/>
        <v>#N/A</v>
      </c>
      <c r="AA76" s="48" t="e">
        <f>VLOOKUP(C76,Conigli!B:K,10,FALSE)</f>
        <v>#N/A</v>
      </c>
      <c r="AB76" s="48" t="e">
        <f t="shared" si="13"/>
        <v>#N/A</v>
      </c>
    </row>
    <row r="77" spans="1:28" x14ac:dyDescent="0.25">
      <c r="A77" s="118" t="str">
        <f t="shared" si="7"/>
        <v>ConigliZ101</v>
      </c>
      <c r="B77" s="118" t="s">
        <v>16</v>
      </c>
      <c r="C77" s="118" t="s">
        <v>239</v>
      </c>
      <c r="D77" s="118" t="s">
        <v>95</v>
      </c>
      <c r="E77" s="118" t="s">
        <v>298</v>
      </c>
      <c r="F77" s="119">
        <v>2</v>
      </c>
      <c r="G77" s="119">
        <v>1</v>
      </c>
      <c r="H77" s="119">
        <v>1</v>
      </c>
      <c r="I77" s="119">
        <v>0</v>
      </c>
      <c r="J77" s="119">
        <v>0</v>
      </c>
      <c r="K77" s="119">
        <v>1</v>
      </c>
      <c r="L77" s="119">
        <v>1</v>
      </c>
      <c r="M77" s="119">
        <v>1</v>
      </c>
      <c r="N77" s="119">
        <v>2</v>
      </c>
      <c r="O77" s="118" t="s">
        <v>312</v>
      </c>
      <c r="P77" s="119">
        <v>2024</v>
      </c>
      <c r="Q77" s="48">
        <f>VLOOKUP(C77,Conigli!B:K,4,FALSE)</f>
        <v>0</v>
      </c>
      <c r="R77" s="48" t="str">
        <f t="shared" si="8"/>
        <v>NO</v>
      </c>
      <c r="S77" s="48">
        <f>VLOOKUP(C77,Conigli!B:K,5,FALSE)</f>
        <v>0</v>
      </c>
      <c r="T77" s="48" t="str">
        <f t="shared" si="9"/>
        <v>OK</v>
      </c>
      <c r="U77" s="48">
        <f>VLOOKUP(C77,Conigli!B:K,6,FALSE)</f>
        <v>0</v>
      </c>
      <c r="V77" s="48" t="str">
        <f t="shared" si="10"/>
        <v>OK</v>
      </c>
      <c r="W77" s="48">
        <f>VLOOKUP(C77,Conigli!B:K,7,FALSE)</f>
        <v>0</v>
      </c>
      <c r="X77" s="48" t="str">
        <f t="shared" si="11"/>
        <v>NO</v>
      </c>
      <c r="Y77" s="48">
        <f>VLOOKUP(C77,Conigli!B:K,9,FALSE)</f>
        <v>0</v>
      </c>
      <c r="Z77" s="48" t="str">
        <f t="shared" si="12"/>
        <v>NO</v>
      </c>
      <c r="AA77" s="48">
        <f>VLOOKUP(C77,Conigli!B:K,10,FALSE)</f>
        <v>0</v>
      </c>
      <c r="AB77" s="48" t="str">
        <f t="shared" si="13"/>
        <v>NO</v>
      </c>
    </row>
    <row r="78" spans="1:28" x14ac:dyDescent="0.25">
      <c r="A78" s="118" t="str">
        <f t="shared" si="7"/>
        <v>ConigliZ102</v>
      </c>
      <c r="B78" s="118" t="s">
        <v>16</v>
      </c>
      <c r="C78" s="118" t="s">
        <v>240</v>
      </c>
      <c r="D78" s="118" t="s">
        <v>95</v>
      </c>
      <c r="E78" s="118" t="s">
        <v>298</v>
      </c>
      <c r="F78" s="119">
        <v>1</v>
      </c>
      <c r="G78" s="119">
        <v>0</v>
      </c>
      <c r="H78" s="119">
        <v>0</v>
      </c>
      <c r="I78" s="119">
        <v>0</v>
      </c>
      <c r="J78" s="119">
        <v>0</v>
      </c>
      <c r="K78" s="119">
        <v>0</v>
      </c>
      <c r="L78" s="119">
        <v>1</v>
      </c>
      <c r="M78" s="119">
        <v>1</v>
      </c>
      <c r="N78" s="119">
        <v>1</v>
      </c>
      <c r="O78" s="119" t="s">
        <v>312</v>
      </c>
      <c r="P78" s="119">
        <v>2024</v>
      </c>
      <c r="Q78" s="48">
        <f>VLOOKUP(C78,Conigli!B:K,4,FALSE)</f>
        <v>0</v>
      </c>
      <c r="R78" s="48" t="str">
        <f t="shared" si="8"/>
        <v>OK</v>
      </c>
      <c r="S78" s="48">
        <f>VLOOKUP(C78,Conigli!B:K,5,FALSE)</f>
        <v>0</v>
      </c>
      <c r="T78" s="48" t="str">
        <f t="shared" si="9"/>
        <v>OK</v>
      </c>
      <c r="U78" s="48">
        <f>VLOOKUP(C78,Conigli!B:K,6,FALSE)</f>
        <v>0</v>
      </c>
      <c r="V78" s="48" t="str">
        <f t="shared" si="10"/>
        <v>OK</v>
      </c>
      <c r="W78" s="48">
        <f>VLOOKUP(C78,Conigli!B:K,7,FALSE)</f>
        <v>0</v>
      </c>
      <c r="X78" s="48" t="str">
        <f t="shared" si="11"/>
        <v>OK</v>
      </c>
      <c r="Y78" s="48">
        <f>VLOOKUP(C78,Conigli!B:K,9,FALSE)</f>
        <v>0</v>
      </c>
      <c r="Z78" s="48" t="str">
        <f t="shared" si="12"/>
        <v>NO</v>
      </c>
      <c r="AA78" s="48">
        <f>VLOOKUP(C78,Conigli!B:K,10,FALSE)</f>
        <v>0</v>
      </c>
      <c r="AB78" s="48" t="str">
        <f t="shared" si="13"/>
        <v>NO</v>
      </c>
    </row>
    <row r="79" spans="1:28" x14ac:dyDescent="0.25">
      <c r="A79" s="118" t="str">
        <f t="shared" si="7"/>
        <v>ConigliZ103</v>
      </c>
      <c r="B79" s="118" t="s">
        <v>16</v>
      </c>
      <c r="C79" s="118" t="s">
        <v>241</v>
      </c>
      <c r="D79" s="118" t="s">
        <v>95</v>
      </c>
      <c r="E79" s="118" t="s">
        <v>298</v>
      </c>
      <c r="F79" s="119">
        <v>4</v>
      </c>
      <c r="G79" s="119">
        <v>2</v>
      </c>
      <c r="H79" s="119">
        <v>1</v>
      </c>
      <c r="I79" s="119">
        <v>0</v>
      </c>
      <c r="J79" s="119">
        <v>0</v>
      </c>
      <c r="K79" s="119">
        <v>1</v>
      </c>
      <c r="L79" s="119">
        <v>2</v>
      </c>
      <c r="M79" s="119">
        <v>1</v>
      </c>
      <c r="N79" s="119">
        <v>2</v>
      </c>
      <c r="O79" s="118" t="s">
        <v>312</v>
      </c>
      <c r="P79" s="119">
        <v>2024</v>
      </c>
      <c r="Q79" s="48">
        <f>VLOOKUP(C79,Conigli!B:K,4,FALSE)</f>
        <v>0</v>
      </c>
      <c r="R79" s="48" t="str">
        <f t="shared" si="8"/>
        <v>NO</v>
      </c>
      <c r="S79" s="48">
        <f>VLOOKUP(C79,Conigli!B:K,5,FALSE)</f>
        <v>0</v>
      </c>
      <c r="T79" s="48" t="str">
        <f t="shared" si="9"/>
        <v>OK</v>
      </c>
      <c r="U79" s="48">
        <f>VLOOKUP(C79,Conigli!B:K,6,FALSE)</f>
        <v>0</v>
      </c>
      <c r="V79" s="48" t="str">
        <f t="shared" si="10"/>
        <v>OK</v>
      </c>
      <c r="W79" s="48">
        <f>VLOOKUP(C79,Conigli!B:K,7,FALSE)</f>
        <v>0</v>
      </c>
      <c r="X79" s="48" t="str">
        <f t="shared" si="11"/>
        <v>NO</v>
      </c>
      <c r="Y79" s="48">
        <f>VLOOKUP(C79,Conigli!B:K,9,FALSE)</f>
        <v>0</v>
      </c>
      <c r="Z79" s="48" t="str">
        <f t="shared" si="12"/>
        <v>NO</v>
      </c>
      <c r="AA79" s="48">
        <f>VLOOKUP(C79,Conigli!B:K,10,FALSE)</f>
        <v>0</v>
      </c>
      <c r="AB79" s="48" t="str">
        <f t="shared" si="13"/>
        <v>NO</v>
      </c>
    </row>
    <row r="80" spans="1:28" x14ac:dyDescent="0.25">
      <c r="A80" s="118" t="str">
        <f t="shared" si="7"/>
        <v>ConigliZ104</v>
      </c>
      <c r="B80" s="118" t="s">
        <v>16</v>
      </c>
      <c r="C80" s="118" t="s">
        <v>242</v>
      </c>
      <c r="D80" s="118" t="s">
        <v>95</v>
      </c>
      <c r="E80" s="118" t="s">
        <v>298</v>
      </c>
      <c r="F80" s="119">
        <v>7</v>
      </c>
      <c r="G80" s="119">
        <v>3</v>
      </c>
      <c r="H80" s="119">
        <v>1</v>
      </c>
      <c r="I80" s="119">
        <v>0</v>
      </c>
      <c r="J80" s="119">
        <v>0</v>
      </c>
      <c r="K80" s="119">
        <v>1</v>
      </c>
      <c r="L80" s="119">
        <v>4</v>
      </c>
      <c r="M80" s="119">
        <v>1</v>
      </c>
      <c r="N80" s="119">
        <v>2</v>
      </c>
      <c r="O80" s="118" t="s">
        <v>312</v>
      </c>
      <c r="P80" s="119">
        <v>2024</v>
      </c>
      <c r="Q80" s="48">
        <f>VLOOKUP(C80,Conigli!B:K,4,FALSE)</f>
        <v>1</v>
      </c>
      <c r="R80" s="48" t="str">
        <f t="shared" si="8"/>
        <v>OK</v>
      </c>
      <c r="S80" s="48">
        <f>VLOOKUP(C80,Conigli!B:K,5,FALSE)</f>
        <v>0</v>
      </c>
      <c r="T80" s="48" t="str">
        <f t="shared" si="9"/>
        <v>OK</v>
      </c>
      <c r="U80" s="48">
        <f>VLOOKUP(C80,Conigli!B:K,6,FALSE)</f>
        <v>0</v>
      </c>
      <c r="V80" s="48" t="str">
        <f t="shared" si="10"/>
        <v>OK</v>
      </c>
      <c r="W80" s="48">
        <f>VLOOKUP(C80,Conigli!B:K,7,FALSE)</f>
        <v>1</v>
      </c>
      <c r="X80" s="48" t="str">
        <f t="shared" si="11"/>
        <v>OK</v>
      </c>
      <c r="Y80" s="48">
        <f>VLOOKUP(C80,Conigli!B:K,9,FALSE)</f>
        <v>0</v>
      </c>
      <c r="Z80" s="48" t="str">
        <f t="shared" si="12"/>
        <v>NO</v>
      </c>
      <c r="AA80" s="48">
        <f>VLOOKUP(C80,Conigli!B:K,10,FALSE)</f>
        <v>1</v>
      </c>
      <c r="AB80" s="48" t="str">
        <f t="shared" si="13"/>
        <v>NO</v>
      </c>
    </row>
    <row r="81" spans="1:28" x14ac:dyDescent="0.25">
      <c r="A81" s="118" t="str">
        <f t="shared" si="7"/>
        <v>ConigliZ105</v>
      </c>
      <c r="B81" s="118" t="s">
        <v>16</v>
      </c>
      <c r="C81" s="118" t="s">
        <v>243</v>
      </c>
      <c r="D81" s="118" t="s">
        <v>95</v>
      </c>
      <c r="E81" s="118" t="s">
        <v>298</v>
      </c>
      <c r="F81" s="119">
        <v>19</v>
      </c>
      <c r="G81" s="119">
        <v>1</v>
      </c>
      <c r="H81" s="119">
        <v>1</v>
      </c>
      <c r="I81" s="119">
        <v>0</v>
      </c>
      <c r="J81" s="119">
        <v>0</v>
      </c>
      <c r="K81" s="119">
        <v>1</v>
      </c>
      <c r="L81" s="119">
        <v>18</v>
      </c>
      <c r="M81" s="119">
        <v>1</v>
      </c>
      <c r="N81" s="119">
        <v>2</v>
      </c>
      <c r="O81" s="118" t="s">
        <v>312</v>
      </c>
      <c r="P81" s="119">
        <v>2024</v>
      </c>
      <c r="Q81" s="48">
        <f>VLOOKUP(C81,Conigli!B:K,4,FALSE)</f>
        <v>0</v>
      </c>
      <c r="R81" s="48" t="str">
        <f t="shared" si="8"/>
        <v>NO</v>
      </c>
      <c r="S81" s="48">
        <f>VLOOKUP(C81,Conigli!B:K,5,FALSE)</f>
        <v>0</v>
      </c>
      <c r="T81" s="48" t="str">
        <f t="shared" si="9"/>
        <v>OK</v>
      </c>
      <c r="U81" s="48">
        <f>VLOOKUP(C81,Conigli!B:K,6,FALSE)</f>
        <v>0</v>
      </c>
      <c r="V81" s="48" t="str">
        <f t="shared" si="10"/>
        <v>OK</v>
      </c>
      <c r="W81" s="48">
        <f>VLOOKUP(C81,Conigli!B:K,7,FALSE)</f>
        <v>0</v>
      </c>
      <c r="X81" s="48" t="str">
        <f t="shared" si="11"/>
        <v>NO</v>
      </c>
      <c r="Y81" s="48">
        <f>VLOOKUP(C81,Conigli!B:K,9,FALSE)</f>
        <v>1</v>
      </c>
      <c r="Z81" s="48" t="str">
        <f t="shared" si="12"/>
        <v>OK</v>
      </c>
      <c r="AA81" s="48">
        <f>VLOOKUP(C81,Conigli!B:K,10,FALSE)</f>
        <v>1</v>
      </c>
      <c r="AB81" s="48" t="str">
        <f t="shared" si="13"/>
        <v>NO</v>
      </c>
    </row>
    <row r="82" spans="1:28" x14ac:dyDescent="0.25">
      <c r="A82" s="118" t="str">
        <f t="shared" si="7"/>
        <v>ConigliZ106</v>
      </c>
      <c r="B82" s="118" t="s">
        <v>16</v>
      </c>
      <c r="C82" s="118" t="s">
        <v>244</v>
      </c>
      <c r="D82" s="118" t="s">
        <v>95</v>
      </c>
      <c r="E82" s="118" t="s">
        <v>298</v>
      </c>
      <c r="F82" s="119">
        <v>9</v>
      </c>
      <c r="G82" s="119">
        <v>0</v>
      </c>
      <c r="H82" s="119">
        <v>0</v>
      </c>
      <c r="I82" s="119">
        <v>0</v>
      </c>
      <c r="J82" s="119">
        <v>0</v>
      </c>
      <c r="K82" s="119">
        <v>0</v>
      </c>
      <c r="L82" s="119">
        <v>9</v>
      </c>
      <c r="M82" s="119">
        <v>1</v>
      </c>
      <c r="N82" s="119">
        <v>1</v>
      </c>
      <c r="O82" s="118" t="s">
        <v>312</v>
      </c>
      <c r="P82" s="119">
        <v>2024</v>
      </c>
      <c r="Q82" s="48">
        <f>VLOOKUP(C82,Conigli!B:K,4,FALSE)</f>
        <v>0</v>
      </c>
      <c r="R82" s="48" t="str">
        <f t="shared" si="8"/>
        <v>OK</v>
      </c>
      <c r="S82" s="48">
        <f>VLOOKUP(C82,Conigli!B:K,5,FALSE)</f>
        <v>0</v>
      </c>
      <c r="T82" s="48" t="str">
        <f t="shared" si="9"/>
        <v>OK</v>
      </c>
      <c r="U82" s="48">
        <f>VLOOKUP(C82,Conigli!B:K,6,FALSE)</f>
        <v>0</v>
      </c>
      <c r="V82" s="48" t="str">
        <f t="shared" si="10"/>
        <v>OK</v>
      </c>
      <c r="W82" s="48">
        <f>VLOOKUP(C82,Conigli!B:K,7,FALSE)</f>
        <v>0</v>
      </c>
      <c r="X82" s="48" t="str">
        <f t="shared" si="11"/>
        <v>OK</v>
      </c>
      <c r="Y82" s="48">
        <f>VLOOKUP(C82,Conigli!B:K,9,FALSE)</f>
        <v>0</v>
      </c>
      <c r="Z82" s="48" t="str">
        <f t="shared" si="12"/>
        <v>NO</v>
      </c>
      <c r="AA82" s="48">
        <f>VLOOKUP(C82,Conigli!B:K,10,FALSE)</f>
        <v>0</v>
      </c>
      <c r="AB82" s="48" t="str">
        <f t="shared" si="13"/>
        <v>NO</v>
      </c>
    </row>
    <row r="83" spans="1:28" x14ac:dyDescent="0.25">
      <c r="A83" s="118" t="str">
        <f t="shared" si="7"/>
        <v>ConigliZ107</v>
      </c>
      <c r="B83" s="118" t="s">
        <v>16</v>
      </c>
      <c r="C83" s="118" t="s">
        <v>245</v>
      </c>
      <c r="D83" s="118" t="s">
        <v>95</v>
      </c>
      <c r="E83" s="118" t="s">
        <v>298</v>
      </c>
      <c r="F83" s="119">
        <v>14</v>
      </c>
      <c r="G83" s="119">
        <v>1</v>
      </c>
      <c r="H83" s="119">
        <v>1</v>
      </c>
      <c r="I83" s="119">
        <v>0</v>
      </c>
      <c r="J83" s="119">
        <v>0</v>
      </c>
      <c r="K83" s="119">
        <v>1</v>
      </c>
      <c r="L83" s="119">
        <v>13</v>
      </c>
      <c r="M83" s="119">
        <v>1</v>
      </c>
      <c r="N83" s="119">
        <v>2</v>
      </c>
      <c r="O83" s="118" t="s">
        <v>312</v>
      </c>
      <c r="P83" s="119">
        <v>2024</v>
      </c>
      <c r="Q83" s="48">
        <f>VLOOKUP(C83,Conigli!B:K,4,FALSE)</f>
        <v>0</v>
      </c>
      <c r="R83" s="48" t="str">
        <f t="shared" si="8"/>
        <v>NO</v>
      </c>
      <c r="S83" s="48">
        <f>VLOOKUP(C83,Conigli!B:K,5,FALSE)</f>
        <v>0</v>
      </c>
      <c r="T83" s="48" t="str">
        <f t="shared" si="9"/>
        <v>OK</v>
      </c>
      <c r="U83" s="48">
        <f>VLOOKUP(C83,Conigli!B:K,6,FALSE)</f>
        <v>0</v>
      </c>
      <c r="V83" s="48" t="str">
        <f t="shared" si="10"/>
        <v>OK</v>
      </c>
      <c r="W83" s="48">
        <f>VLOOKUP(C83,Conigli!B:K,7,FALSE)</f>
        <v>0</v>
      </c>
      <c r="X83" s="48" t="str">
        <f t="shared" si="11"/>
        <v>NO</v>
      </c>
      <c r="Y83" s="48">
        <f>VLOOKUP(C83,Conigli!B:K,9,FALSE)</f>
        <v>1</v>
      </c>
      <c r="Z83" s="48" t="str">
        <f t="shared" si="12"/>
        <v>OK</v>
      </c>
      <c r="AA83" s="48">
        <f>VLOOKUP(C83,Conigli!B:K,10,FALSE)</f>
        <v>1</v>
      </c>
      <c r="AB83" s="48" t="str">
        <f t="shared" si="13"/>
        <v>NO</v>
      </c>
    </row>
    <row r="84" spans="1:28" x14ac:dyDescent="0.25">
      <c r="A84" s="118" t="str">
        <f t="shared" si="7"/>
        <v>ConigliZ108</v>
      </c>
      <c r="B84" s="118" t="s">
        <v>16</v>
      </c>
      <c r="C84" s="118" t="s">
        <v>246</v>
      </c>
      <c r="D84" s="118" t="s">
        <v>95</v>
      </c>
      <c r="E84" s="118" t="s">
        <v>298</v>
      </c>
      <c r="F84" s="119">
        <v>8</v>
      </c>
      <c r="G84" s="119">
        <v>3</v>
      </c>
      <c r="H84" s="119">
        <v>1</v>
      </c>
      <c r="I84" s="119">
        <v>0</v>
      </c>
      <c r="J84" s="119">
        <v>0</v>
      </c>
      <c r="K84" s="119">
        <v>1</v>
      </c>
      <c r="L84" s="119">
        <v>5</v>
      </c>
      <c r="M84" s="119">
        <v>1</v>
      </c>
      <c r="N84" s="119">
        <v>2</v>
      </c>
      <c r="O84" s="118" t="s">
        <v>312</v>
      </c>
      <c r="P84" s="119">
        <v>2024</v>
      </c>
      <c r="Q84" s="48">
        <f>VLOOKUP(C84,Conigli!B:K,4,FALSE)</f>
        <v>1</v>
      </c>
      <c r="R84" s="48" t="str">
        <f t="shared" si="8"/>
        <v>OK</v>
      </c>
      <c r="S84" s="48">
        <f>VLOOKUP(C84,Conigli!B:K,5,FALSE)</f>
        <v>0</v>
      </c>
      <c r="T84" s="48" t="str">
        <f t="shared" si="9"/>
        <v>OK</v>
      </c>
      <c r="U84" s="48">
        <f>VLOOKUP(C84,Conigli!B:K,6,FALSE)</f>
        <v>0</v>
      </c>
      <c r="V84" s="48" t="str">
        <f t="shared" si="10"/>
        <v>OK</v>
      </c>
      <c r="W84" s="48">
        <f>VLOOKUP(C84,Conigli!B:K,7,FALSE)</f>
        <v>1</v>
      </c>
      <c r="X84" s="48" t="str">
        <f t="shared" si="11"/>
        <v>OK</v>
      </c>
      <c r="Y84" s="48">
        <f>VLOOKUP(C84,Conigli!B:K,9,FALSE)</f>
        <v>0</v>
      </c>
      <c r="Z84" s="48" t="str">
        <f t="shared" si="12"/>
        <v>NO</v>
      </c>
      <c r="AA84" s="48">
        <f>VLOOKUP(C84,Conigli!B:K,10,FALSE)</f>
        <v>1</v>
      </c>
      <c r="AB84" s="48" t="str">
        <f t="shared" si="13"/>
        <v>NO</v>
      </c>
    </row>
    <row r="85" spans="1:28" x14ac:dyDescent="0.25">
      <c r="A85" s="118" t="str">
        <f t="shared" si="7"/>
        <v>ConigliV101</v>
      </c>
      <c r="B85" s="118" t="s">
        <v>17</v>
      </c>
      <c r="C85" s="118" t="s">
        <v>247</v>
      </c>
      <c r="D85" s="118" t="s">
        <v>95</v>
      </c>
      <c r="E85" s="118" t="s">
        <v>298</v>
      </c>
      <c r="F85" s="119">
        <v>5</v>
      </c>
      <c r="G85" s="119">
        <v>2</v>
      </c>
      <c r="H85" s="119">
        <v>1</v>
      </c>
      <c r="I85" s="119">
        <v>0</v>
      </c>
      <c r="J85" s="119">
        <v>0</v>
      </c>
      <c r="K85" s="119">
        <v>1</v>
      </c>
      <c r="L85" s="119">
        <v>3</v>
      </c>
      <c r="M85" s="119">
        <v>1</v>
      </c>
      <c r="N85" s="119">
        <v>2</v>
      </c>
      <c r="O85" s="118" t="s">
        <v>312</v>
      </c>
      <c r="P85" s="119">
        <v>2024</v>
      </c>
      <c r="Q85" s="48" t="e">
        <f>VLOOKUP(C85,Conigli!B:K,4,FALSE)</f>
        <v>#N/A</v>
      </c>
      <c r="R85" s="48" t="e">
        <f t="shared" si="8"/>
        <v>#N/A</v>
      </c>
      <c r="S85" s="48" t="e">
        <f>VLOOKUP(C85,Conigli!B:K,5,FALSE)</f>
        <v>#N/A</v>
      </c>
      <c r="T85" s="48" t="e">
        <f t="shared" si="9"/>
        <v>#N/A</v>
      </c>
      <c r="U85" s="48" t="e">
        <f>VLOOKUP(C85,Conigli!B:K,6,FALSE)</f>
        <v>#N/A</v>
      </c>
      <c r="V85" s="48" t="e">
        <f t="shared" si="10"/>
        <v>#N/A</v>
      </c>
      <c r="W85" s="48" t="e">
        <f>VLOOKUP(C85,Conigli!B:K,7,FALSE)</f>
        <v>#N/A</v>
      </c>
      <c r="X85" s="48" t="e">
        <f t="shared" si="11"/>
        <v>#N/A</v>
      </c>
      <c r="Y85" s="48" t="e">
        <f>VLOOKUP(C85,Conigli!B:K,9,FALSE)</f>
        <v>#N/A</v>
      </c>
      <c r="Z85" s="48" t="e">
        <f t="shared" si="12"/>
        <v>#N/A</v>
      </c>
      <c r="AA85" s="48" t="e">
        <f>VLOOKUP(C85,Conigli!B:K,10,FALSE)</f>
        <v>#N/A</v>
      </c>
      <c r="AB85" s="48" t="e">
        <f t="shared" si="13"/>
        <v>#N/A</v>
      </c>
    </row>
    <row r="86" spans="1:28" x14ac:dyDescent="0.25">
      <c r="A86" s="118" t="str">
        <f t="shared" si="7"/>
        <v>ConigliV102</v>
      </c>
      <c r="B86" s="118" t="s">
        <v>17</v>
      </c>
      <c r="C86" s="118" t="s">
        <v>248</v>
      </c>
      <c r="D86" s="118" t="s">
        <v>95</v>
      </c>
      <c r="E86" s="118" t="s">
        <v>298</v>
      </c>
      <c r="F86" s="119">
        <v>10</v>
      </c>
      <c r="G86" s="119">
        <v>1</v>
      </c>
      <c r="H86" s="119">
        <v>1</v>
      </c>
      <c r="I86" s="119">
        <v>0</v>
      </c>
      <c r="J86" s="119">
        <v>0</v>
      </c>
      <c r="K86" s="119">
        <v>1</v>
      </c>
      <c r="L86" s="119">
        <v>9</v>
      </c>
      <c r="M86" s="119">
        <v>1</v>
      </c>
      <c r="N86" s="119">
        <v>2</v>
      </c>
      <c r="O86" s="118" t="s">
        <v>312</v>
      </c>
      <c r="P86" s="119">
        <v>2024</v>
      </c>
      <c r="Q86" s="48" t="e">
        <f>VLOOKUP(C86,Conigli!B:K,4,FALSE)</f>
        <v>#N/A</v>
      </c>
      <c r="R86" s="48" t="e">
        <f t="shared" si="8"/>
        <v>#N/A</v>
      </c>
      <c r="S86" s="48" t="e">
        <f>VLOOKUP(C86,Conigli!B:K,5,FALSE)</f>
        <v>#N/A</v>
      </c>
      <c r="T86" s="48" t="e">
        <f t="shared" si="9"/>
        <v>#N/A</v>
      </c>
      <c r="U86" s="48" t="e">
        <f>VLOOKUP(C86,Conigli!B:K,6,FALSE)</f>
        <v>#N/A</v>
      </c>
      <c r="V86" s="48" t="e">
        <f t="shared" si="10"/>
        <v>#N/A</v>
      </c>
      <c r="W86" s="48" t="e">
        <f>VLOOKUP(C86,Conigli!B:K,7,FALSE)</f>
        <v>#N/A</v>
      </c>
      <c r="X86" s="48" t="e">
        <f t="shared" si="11"/>
        <v>#N/A</v>
      </c>
      <c r="Y86" s="48" t="e">
        <f>VLOOKUP(C86,Conigli!B:K,9,FALSE)</f>
        <v>#N/A</v>
      </c>
      <c r="Z86" s="48" t="e">
        <f t="shared" si="12"/>
        <v>#N/A</v>
      </c>
      <c r="AA86" s="48" t="e">
        <f>VLOOKUP(C86,Conigli!B:K,10,FALSE)</f>
        <v>#N/A</v>
      </c>
      <c r="AB86" s="48" t="e">
        <f t="shared" si="13"/>
        <v>#N/A</v>
      </c>
    </row>
    <row r="87" spans="1:28" x14ac:dyDescent="0.25">
      <c r="A87" s="118" t="str">
        <f t="shared" si="7"/>
        <v>ConigliV103</v>
      </c>
      <c r="B87" s="118" t="s">
        <v>17</v>
      </c>
      <c r="C87" s="118" t="s">
        <v>249</v>
      </c>
      <c r="D87" s="118" t="s">
        <v>95</v>
      </c>
      <c r="E87" s="118" t="s">
        <v>298</v>
      </c>
      <c r="F87" s="119">
        <v>6</v>
      </c>
      <c r="G87" s="119">
        <v>2</v>
      </c>
      <c r="H87" s="119">
        <v>1</v>
      </c>
      <c r="I87" s="119">
        <v>0</v>
      </c>
      <c r="J87" s="119">
        <v>0</v>
      </c>
      <c r="K87" s="119">
        <v>1</v>
      </c>
      <c r="L87" s="119">
        <v>4</v>
      </c>
      <c r="M87" s="119">
        <v>1</v>
      </c>
      <c r="N87" s="119">
        <v>2</v>
      </c>
      <c r="O87" s="118" t="s">
        <v>312</v>
      </c>
      <c r="P87" s="119">
        <v>2024</v>
      </c>
      <c r="Q87" s="48" t="e">
        <f>VLOOKUP(C87,Conigli!B:K,4,FALSE)</f>
        <v>#N/A</v>
      </c>
      <c r="R87" s="48" t="e">
        <f t="shared" si="8"/>
        <v>#N/A</v>
      </c>
      <c r="S87" s="48" t="e">
        <f>VLOOKUP(C87,Conigli!B:K,5,FALSE)</f>
        <v>#N/A</v>
      </c>
      <c r="T87" s="48" t="e">
        <f t="shared" si="9"/>
        <v>#N/A</v>
      </c>
      <c r="U87" s="48" t="e">
        <f>VLOOKUP(C87,Conigli!B:K,6,FALSE)</f>
        <v>#N/A</v>
      </c>
      <c r="V87" s="48" t="e">
        <f t="shared" si="10"/>
        <v>#N/A</v>
      </c>
      <c r="W87" s="48" t="e">
        <f>VLOOKUP(C87,Conigli!B:K,7,FALSE)</f>
        <v>#N/A</v>
      </c>
      <c r="X87" s="48" t="e">
        <f t="shared" si="11"/>
        <v>#N/A</v>
      </c>
      <c r="Y87" s="48" t="e">
        <f>VLOOKUP(C87,Conigli!B:K,9,FALSE)</f>
        <v>#N/A</v>
      </c>
      <c r="Z87" s="48" t="e">
        <f t="shared" si="12"/>
        <v>#N/A</v>
      </c>
      <c r="AA87" s="48" t="e">
        <f>VLOOKUP(C87,Conigli!B:K,10,FALSE)</f>
        <v>#N/A</v>
      </c>
      <c r="AB87" s="48" t="e">
        <f t="shared" si="13"/>
        <v>#N/A</v>
      </c>
    </row>
    <row r="88" spans="1:28" x14ac:dyDescent="0.25">
      <c r="A88" s="118" t="str">
        <f t="shared" si="7"/>
        <v>ConigliV104</v>
      </c>
      <c r="B88" s="118" t="s">
        <v>17</v>
      </c>
      <c r="C88" s="118" t="s">
        <v>250</v>
      </c>
      <c r="D88" s="118" t="s">
        <v>95</v>
      </c>
      <c r="E88" s="118" t="s">
        <v>298</v>
      </c>
      <c r="F88" s="119">
        <v>2</v>
      </c>
      <c r="G88" s="119">
        <v>2</v>
      </c>
      <c r="H88" s="119">
        <v>1</v>
      </c>
      <c r="I88" s="119">
        <v>0</v>
      </c>
      <c r="J88" s="119">
        <v>0</v>
      </c>
      <c r="K88" s="119">
        <v>1</v>
      </c>
      <c r="L88" s="119">
        <v>0</v>
      </c>
      <c r="M88" s="119">
        <v>0</v>
      </c>
      <c r="N88" s="119">
        <v>1</v>
      </c>
      <c r="O88" s="118" t="s">
        <v>312</v>
      </c>
      <c r="P88" s="119">
        <v>2024</v>
      </c>
      <c r="Q88" s="48" t="e">
        <f>VLOOKUP(C88,Conigli!B:K,4,FALSE)</f>
        <v>#N/A</v>
      </c>
      <c r="R88" s="48" t="e">
        <f t="shared" si="8"/>
        <v>#N/A</v>
      </c>
      <c r="S88" s="48" t="e">
        <f>VLOOKUP(C88,Conigli!B:K,5,FALSE)</f>
        <v>#N/A</v>
      </c>
      <c r="T88" s="48" t="e">
        <f t="shared" si="9"/>
        <v>#N/A</v>
      </c>
      <c r="U88" s="48" t="e">
        <f>VLOOKUP(C88,Conigli!B:K,6,FALSE)</f>
        <v>#N/A</v>
      </c>
      <c r="V88" s="48" t="e">
        <f t="shared" si="10"/>
        <v>#N/A</v>
      </c>
      <c r="W88" s="48" t="e">
        <f>VLOOKUP(C88,Conigli!B:K,7,FALSE)</f>
        <v>#N/A</v>
      </c>
      <c r="X88" s="48" t="e">
        <f t="shared" si="11"/>
        <v>#N/A</v>
      </c>
      <c r="Y88" s="48" t="e">
        <f>VLOOKUP(C88,Conigli!B:K,9,FALSE)</f>
        <v>#N/A</v>
      </c>
      <c r="Z88" s="48" t="e">
        <f t="shared" si="12"/>
        <v>#N/A</v>
      </c>
      <c r="AA88" s="48" t="e">
        <f>VLOOKUP(C88,Conigli!B:K,10,FALSE)</f>
        <v>#N/A</v>
      </c>
      <c r="AB88" s="48" t="e">
        <f t="shared" si="13"/>
        <v>#N/A</v>
      </c>
    </row>
    <row r="89" spans="1:28" x14ac:dyDescent="0.25">
      <c r="A89" s="118" t="str">
        <f t="shared" si="7"/>
        <v>ConigliV105</v>
      </c>
      <c r="B89" s="118" t="s">
        <v>17</v>
      </c>
      <c r="C89" s="118" t="s">
        <v>251</v>
      </c>
      <c r="D89" s="118" t="s">
        <v>95</v>
      </c>
      <c r="E89" s="118" t="s">
        <v>298</v>
      </c>
      <c r="F89" s="119">
        <v>56</v>
      </c>
      <c r="G89" s="119">
        <v>3</v>
      </c>
      <c r="H89" s="119">
        <v>1</v>
      </c>
      <c r="I89" s="119">
        <v>0</v>
      </c>
      <c r="J89" s="119">
        <v>0</v>
      </c>
      <c r="K89" s="119">
        <v>1</v>
      </c>
      <c r="L89" s="119">
        <v>53</v>
      </c>
      <c r="M89" s="119">
        <v>1</v>
      </c>
      <c r="N89" s="119">
        <v>2</v>
      </c>
      <c r="O89" s="118" t="s">
        <v>312</v>
      </c>
      <c r="P89" s="119">
        <v>2024</v>
      </c>
      <c r="Q89" s="48" t="e">
        <f>VLOOKUP(C89,Conigli!B:K,4,FALSE)</f>
        <v>#N/A</v>
      </c>
      <c r="R89" s="48" t="e">
        <f t="shared" si="8"/>
        <v>#N/A</v>
      </c>
      <c r="S89" s="48" t="e">
        <f>VLOOKUP(C89,Conigli!B:K,5,FALSE)</f>
        <v>#N/A</v>
      </c>
      <c r="T89" s="48" t="e">
        <f t="shared" si="9"/>
        <v>#N/A</v>
      </c>
      <c r="U89" s="48" t="e">
        <f>VLOOKUP(C89,Conigli!B:K,6,FALSE)</f>
        <v>#N/A</v>
      </c>
      <c r="V89" s="48" t="e">
        <f t="shared" si="10"/>
        <v>#N/A</v>
      </c>
      <c r="W89" s="48" t="e">
        <f>VLOOKUP(C89,Conigli!B:K,7,FALSE)</f>
        <v>#N/A</v>
      </c>
      <c r="X89" s="48" t="e">
        <f t="shared" si="11"/>
        <v>#N/A</v>
      </c>
      <c r="Y89" s="48" t="e">
        <f>VLOOKUP(C89,Conigli!B:K,9,FALSE)</f>
        <v>#N/A</v>
      </c>
      <c r="Z89" s="48" t="e">
        <f t="shared" si="12"/>
        <v>#N/A</v>
      </c>
      <c r="AA89" s="48" t="e">
        <f>VLOOKUP(C89,Conigli!B:K,10,FALSE)</f>
        <v>#N/A</v>
      </c>
      <c r="AB89" s="48" t="e">
        <f t="shared" si="13"/>
        <v>#N/A</v>
      </c>
    </row>
    <row r="90" spans="1:28" x14ac:dyDescent="0.25">
      <c r="A90" s="118" t="str">
        <f t="shared" si="7"/>
        <v>ConigliV106</v>
      </c>
      <c r="B90" s="118" t="s">
        <v>17</v>
      </c>
      <c r="C90" s="118" t="s">
        <v>252</v>
      </c>
      <c r="D90" s="118" t="s">
        <v>95</v>
      </c>
      <c r="E90" s="118" t="s">
        <v>298</v>
      </c>
      <c r="F90" s="119">
        <v>10</v>
      </c>
      <c r="G90" s="119">
        <v>1</v>
      </c>
      <c r="H90" s="119">
        <v>1</v>
      </c>
      <c r="I90" s="119">
        <v>0</v>
      </c>
      <c r="J90" s="119">
        <v>0</v>
      </c>
      <c r="K90" s="119">
        <v>1</v>
      </c>
      <c r="L90" s="119">
        <v>9</v>
      </c>
      <c r="M90" s="119">
        <v>1</v>
      </c>
      <c r="N90" s="119">
        <v>2</v>
      </c>
      <c r="O90" s="118" t="s">
        <v>312</v>
      </c>
      <c r="P90" s="119">
        <v>2024</v>
      </c>
      <c r="Q90" s="48" t="e">
        <f>VLOOKUP(C90,Conigli!B:K,4,FALSE)</f>
        <v>#N/A</v>
      </c>
      <c r="R90" s="48" t="e">
        <f t="shared" si="8"/>
        <v>#N/A</v>
      </c>
      <c r="S90" s="48" t="e">
        <f>VLOOKUP(C90,Conigli!B:K,5,FALSE)</f>
        <v>#N/A</v>
      </c>
      <c r="T90" s="48" t="e">
        <f t="shared" si="9"/>
        <v>#N/A</v>
      </c>
      <c r="U90" s="48" t="e">
        <f>VLOOKUP(C90,Conigli!B:K,6,FALSE)</f>
        <v>#N/A</v>
      </c>
      <c r="V90" s="48" t="e">
        <f t="shared" si="10"/>
        <v>#N/A</v>
      </c>
      <c r="W90" s="48" t="e">
        <f>VLOOKUP(C90,Conigli!B:K,7,FALSE)</f>
        <v>#N/A</v>
      </c>
      <c r="X90" s="48" t="e">
        <f t="shared" si="11"/>
        <v>#N/A</v>
      </c>
      <c r="Y90" s="48" t="e">
        <f>VLOOKUP(C90,Conigli!B:K,9,FALSE)</f>
        <v>#N/A</v>
      </c>
      <c r="Z90" s="48" t="e">
        <f t="shared" si="12"/>
        <v>#N/A</v>
      </c>
      <c r="AA90" s="48" t="e">
        <f>VLOOKUP(C90,Conigli!B:K,10,FALSE)</f>
        <v>#N/A</v>
      </c>
      <c r="AB90" s="48" t="e">
        <f t="shared" si="13"/>
        <v>#N/A</v>
      </c>
    </row>
    <row r="91" spans="1:28" x14ac:dyDescent="0.25">
      <c r="A91" s="118" t="str">
        <f t="shared" si="7"/>
        <v>ConigliV107</v>
      </c>
      <c r="B91" s="118" t="s">
        <v>17</v>
      </c>
      <c r="C91" s="118" t="s">
        <v>253</v>
      </c>
      <c r="D91" s="118" t="s">
        <v>95</v>
      </c>
      <c r="E91" s="118" t="s">
        <v>298</v>
      </c>
      <c r="F91" s="119">
        <v>16</v>
      </c>
      <c r="G91" s="119">
        <v>4</v>
      </c>
      <c r="H91" s="119">
        <v>1</v>
      </c>
      <c r="I91" s="119">
        <v>0</v>
      </c>
      <c r="J91" s="119">
        <v>0</v>
      </c>
      <c r="K91" s="119">
        <v>1</v>
      </c>
      <c r="L91" s="119">
        <v>12</v>
      </c>
      <c r="M91" s="119">
        <v>1</v>
      </c>
      <c r="N91" s="119">
        <v>2</v>
      </c>
      <c r="O91" s="118" t="s">
        <v>312</v>
      </c>
      <c r="P91" s="119">
        <v>2024</v>
      </c>
      <c r="Q91" s="48" t="e">
        <f>VLOOKUP(C91,Conigli!B:K,4,FALSE)</f>
        <v>#N/A</v>
      </c>
      <c r="R91" s="48" t="e">
        <f t="shared" si="8"/>
        <v>#N/A</v>
      </c>
      <c r="S91" s="48" t="e">
        <f>VLOOKUP(C91,Conigli!B:K,5,FALSE)</f>
        <v>#N/A</v>
      </c>
      <c r="T91" s="48" t="e">
        <f t="shared" si="9"/>
        <v>#N/A</v>
      </c>
      <c r="U91" s="48" t="e">
        <f>VLOOKUP(C91,Conigli!B:K,6,FALSE)</f>
        <v>#N/A</v>
      </c>
      <c r="V91" s="48" t="e">
        <f t="shared" si="10"/>
        <v>#N/A</v>
      </c>
      <c r="W91" s="48" t="e">
        <f>VLOOKUP(C91,Conigli!B:K,7,FALSE)</f>
        <v>#N/A</v>
      </c>
      <c r="X91" s="48" t="e">
        <f t="shared" si="11"/>
        <v>#N/A</v>
      </c>
      <c r="Y91" s="48" t="e">
        <f>VLOOKUP(C91,Conigli!B:K,9,FALSE)</f>
        <v>#N/A</v>
      </c>
      <c r="Z91" s="48" t="e">
        <f t="shared" si="12"/>
        <v>#N/A</v>
      </c>
      <c r="AA91" s="48" t="e">
        <f>VLOOKUP(C91,Conigli!B:K,10,FALSE)</f>
        <v>#N/A</v>
      </c>
      <c r="AB91" s="48" t="e">
        <f t="shared" si="13"/>
        <v>#N/A</v>
      </c>
    </row>
    <row r="92" spans="1:28" x14ac:dyDescent="0.25">
      <c r="A92" s="118" t="str">
        <f t="shared" si="7"/>
        <v>ConigliV108</v>
      </c>
      <c r="B92" s="118" t="s">
        <v>17</v>
      </c>
      <c r="C92" s="118" t="s">
        <v>254</v>
      </c>
      <c r="D92" s="118" t="s">
        <v>95</v>
      </c>
      <c r="E92" s="118" t="s">
        <v>298</v>
      </c>
      <c r="F92" s="119">
        <v>10</v>
      </c>
      <c r="G92" s="119">
        <v>5</v>
      </c>
      <c r="H92" s="119">
        <v>1</v>
      </c>
      <c r="I92" s="119">
        <v>0</v>
      </c>
      <c r="J92" s="119">
        <v>0</v>
      </c>
      <c r="K92" s="119">
        <v>1</v>
      </c>
      <c r="L92" s="119">
        <v>5</v>
      </c>
      <c r="M92" s="119">
        <v>1</v>
      </c>
      <c r="N92" s="119">
        <v>2</v>
      </c>
      <c r="O92" s="119" t="s">
        <v>312</v>
      </c>
      <c r="P92" s="119">
        <v>2024</v>
      </c>
      <c r="Q92" s="48" t="e">
        <f>VLOOKUP(C92,Conigli!B:K,4,FALSE)</f>
        <v>#N/A</v>
      </c>
      <c r="R92" s="48" t="e">
        <f t="shared" si="8"/>
        <v>#N/A</v>
      </c>
      <c r="S92" s="48" t="e">
        <f>VLOOKUP(C92,Conigli!B:K,5,FALSE)</f>
        <v>#N/A</v>
      </c>
      <c r="T92" s="48" t="e">
        <f t="shared" si="9"/>
        <v>#N/A</v>
      </c>
      <c r="U92" s="48" t="e">
        <f>VLOOKUP(C92,Conigli!B:K,6,FALSE)</f>
        <v>#N/A</v>
      </c>
      <c r="V92" s="48" t="e">
        <f t="shared" si="10"/>
        <v>#N/A</v>
      </c>
      <c r="W92" s="48" t="e">
        <f>VLOOKUP(C92,Conigli!B:K,7,FALSE)</f>
        <v>#N/A</v>
      </c>
      <c r="X92" s="48" t="e">
        <f t="shared" si="11"/>
        <v>#N/A</v>
      </c>
      <c r="Y92" s="48" t="e">
        <f>VLOOKUP(C92,Conigli!B:K,9,FALSE)</f>
        <v>#N/A</v>
      </c>
      <c r="Z92" s="48" t="e">
        <f t="shared" si="12"/>
        <v>#N/A</v>
      </c>
      <c r="AA92" s="48" t="e">
        <f>VLOOKUP(C92,Conigli!B:K,10,FALSE)</f>
        <v>#N/A</v>
      </c>
      <c r="AB92" s="48" t="e">
        <f t="shared" si="13"/>
        <v>#N/A</v>
      </c>
    </row>
    <row r="93" spans="1:28" x14ac:dyDescent="0.25">
      <c r="A93" s="118" t="str">
        <f t="shared" si="7"/>
        <v>ConigliL201</v>
      </c>
      <c r="B93" s="118" t="s">
        <v>18</v>
      </c>
      <c r="C93" s="118" t="s">
        <v>256</v>
      </c>
      <c r="D93" s="118" t="s">
        <v>95</v>
      </c>
      <c r="E93" s="118" t="s">
        <v>298</v>
      </c>
      <c r="F93" s="119">
        <v>16</v>
      </c>
      <c r="G93" s="119">
        <v>14</v>
      </c>
      <c r="H93" s="119">
        <v>2</v>
      </c>
      <c r="I93" s="119">
        <v>0</v>
      </c>
      <c r="J93" s="119">
        <v>0</v>
      </c>
      <c r="K93" s="119">
        <v>2</v>
      </c>
      <c r="L93" s="119">
        <v>2</v>
      </c>
      <c r="M93" s="119">
        <v>1</v>
      </c>
      <c r="N93" s="119">
        <v>3</v>
      </c>
      <c r="O93" s="118" t="s">
        <v>312</v>
      </c>
      <c r="P93" s="119">
        <v>2024</v>
      </c>
      <c r="Q93" s="48" t="e">
        <f>VLOOKUP(C93,Conigli!B:K,4,FALSE)</f>
        <v>#N/A</v>
      </c>
      <c r="R93" s="48" t="e">
        <f t="shared" si="8"/>
        <v>#N/A</v>
      </c>
      <c r="S93" s="48" t="e">
        <f>VLOOKUP(C93,Conigli!B:K,5,FALSE)</f>
        <v>#N/A</v>
      </c>
      <c r="T93" s="48" t="e">
        <f t="shared" si="9"/>
        <v>#N/A</v>
      </c>
      <c r="U93" s="48" t="e">
        <f>VLOOKUP(C93,Conigli!B:K,6,FALSE)</f>
        <v>#N/A</v>
      </c>
      <c r="V93" s="48" t="e">
        <f t="shared" si="10"/>
        <v>#N/A</v>
      </c>
      <c r="W93" s="48" t="e">
        <f>VLOOKUP(C93,Conigli!B:K,7,FALSE)</f>
        <v>#N/A</v>
      </c>
      <c r="X93" s="48" t="e">
        <f t="shared" si="11"/>
        <v>#N/A</v>
      </c>
      <c r="Y93" s="48" t="e">
        <f>VLOOKUP(C93,Conigli!B:K,9,FALSE)</f>
        <v>#N/A</v>
      </c>
      <c r="Z93" s="48" t="e">
        <f t="shared" si="12"/>
        <v>#N/A</v>
      </c>
      <c r="AA93" s="48" t="e">
        <f>VLOOKUP(C93,Conigli!B:K,10,FALSE)</f>
        <v>#N/A</v>
      </c>
      <c r="AB93" s="48" t="e">
        <f t="shared" si="13"/>
        <v>#N/A</v>
      </c>
    </row>
    <row r="94" spans="1:28" x14ac:dyDescent="0.25">
      <c r="A94" s="118" t="str">
        <f t="shared" si="7"/>
        <v>ConigliL202</v>
      </c>
      <c r="B94" s="118" t="s">
        <v>18</v>
      </c>
      <c r="C94" s="118" t="s">
        <v>257</v>
      </c>
      <c r="D94" s="118" t="s">
        <v>95</v>
      </c>
      <c r="E94" s="118" t="s">
        <v>298</v>
      </c>
      <c r="F94" s="119">
        <v>19</v>
      </c>
      <c r="G94" s="119">
        <v>12</v>
      </c>
      <c r="H94" s="119">
        <v>2</v>
      </c>
      <c r="I94" s="119">
        <v>0</v>
      </c>
      <c r="J94" s="119">
        <v>0</v>
      </c>
      <c r="K94" s="119">
        <v>2</v>
      </c>
      <c r="L94" s="119">
        <v>7</v>
      </c>
      <c r="M94" s="119">
        <v>1</v>
      </c>
      <c r="N94" s="119">
        <v>3</v>
      </c>
      <c r="O94" s="118" t="s">
        <v>312</v>
      </c>
      <c r="P94" s="119">
        <v>2024</v>
      </c>
      <c r="Q94" s="48" t="e">
        <f>VLOOKUP(C94,Conigli!B:K,4,FALSE)</f>
        <v>#N/A</v>
      </c>
      <c r="R94" s="48" t="e">
        <f t="shared" si="8"/>
        <v>#N/A</v>
      </c>
      <c r="S94" s="48" t="e">
        <f>VLOOKUP(C94,Conigli!B:K,5,FALSE)</f>
        <v>#N/A</v>
      </c>
      <c r="T94" s="48" t="e">
        <f t="shared" si="9"/>
        <v>#N/A</v>
      </c>
      <c r="U94" s="48" t="e">
        <f>VLOOKUP(C94,Conigli!B:K,6,FALSE)</f>
        <v>#N/A</v>
      </c>
      <c r="V94" s="48" t="e">
        <f t="shared" si="10"/>
        <v>#N/A</v>
      </c>
      <c r="W94" s="48" t="e">
        <f>VLOOKUP(C94,Conigli!B:K,7,FALSE)</f>
        <v>#N/A</v>
      </c>
      <c r="X94" s="48" t="e">
        <f t="shared" si="11"/>
        <v>#N/A</v>
      </c>
      <c r="Y94" s="48" t="e">
        <f>VLOOKUP(C94,Conigli!B:K,9,FALSE)</f>
        <v>#N/A</v>
      </c>
      <c r="Z94" s="48" t="e">
        <f t="shared" si="12"/>
        <v>#N/A</v>
      </c>
      <c r="AA94" s="48" t="e">
        <f>VLOOKUP(C94,Conigli!B:K,10,FALSE)</f>
        <v>#N/A</v>
      </c>
      <c r="AB94" s="48" t="e">
        <f t="shared" si="13"/>
        <v>#N/A</v>
      </c>
    </row>
    <row r="95" spans="1:28" x14ac:dyDescent="0.25">
      <c r="A95" s="118" t="str">
        <f t="shared" si="7"/>
        <v>ConigliL203</v>
      </c>
      <c r="B95" s="118" t="s">
        <v>18</v>
      </c>
      <c r="C95" s="118" t="s">
        <v>258</v>
      </c>
      <c r="D95" s="118" t="s">
        <v>95</v>
      </c>
      <c r="E95" s="118" t="s">
        <v>298</v>
      </c>
      <c r="F95" s="119">
        <v>27</v>
      </c>
      <c r="G95" s="119">
        <v>18</v>
      </c>
      <c r="H95" s="119">
        <v>1</v>
      </c>
      <c r="I95" s="119">
        <v>1</v>
      </c>
      <c r="J95" s="119">
        <v>0</v>
      </c>
      <c r="K95" s="119">
        <v>2</v>
      </c>
      <c r="L95" s="119">
        <v>9</v>
      </c>
      <c r="M95" s="119">
        <v>1</v>
      </c>
      <c r="N95" s="119">
        <v>3</v>
      </c>
      <c r="O95" s="118" t="s">
        <v>312</v>
      </c>
      <c r="P95" s="119">
        <v>2024</v>
      </c>
      <c r="Q95" s="48" t="e">
        <f>VLOOKUP(C95,Conigli!B:K,4,FALSE)</f>
        <v>#N/A</v>
      </c>
      <c r="R95" s="48" t="e">
        <f t="shared" si="8"/>
        <v>#N/A</v>
      </c>
      <c r="S95" s="48" t="e">
        <f>VLOOKUP(C95,Conigli!B:K,5,FALSE)</f>
        <v>#N/A</v>
      </c>
      <c r="T95" s="48" t="e">
        <f t="shared" si="9"/>
        <v>#N/A</v>
      </c>
      <c r="U95" s="48" t="e">
        <f>VLOOKUP(C95,Conigli!B:K,6,FALSE)</f>
        <v>#N/A</v>
      </c>
      <c r="V95" s="48" t="e">
        <f t="shared" si="10"/>
        <v>#N/A</v>
      </c>
      <c r="W95" s="48" t="e">
        <f>VLOOKUP(C95,Conigli!B:K,7,FALSE)</f>
        <v>#N/A</v>
      </c>
      <c r="X95" s="48" t="e">
        <f t="shared" si="11"/>
        <v>#N/A</v>
      </c>
      <c r="Y95" s="48" t="e">
        <f>VLOOKUP(C95,Conigli!B:K,9,FALSE)</f>
        <v>#N/A</v>
      </c>
      <c r="Z95" s="48" t="e">
        <f t="shared" si="12"/>
        <v>#N/A</v>
      </c>
      <c r="AA95" s="48" t="e">
        <f>VLOOKUP(C95,Conigli!B:K,10,FALSE)</f>
        <v>#N/A</v>
      </c>
      <c r="AB95" s="48" t="e">
        <f t="shared" si="13"/>
        <v>#N/A</v>
      </c>
    </row>
    <row r="96" spans="1:28" x14ac:dyDescent="0.25">
      <c r="A96" s="118" t="str">
        <f t="shared" si="7"/>
        <v>ConigliD201</v>
      </c>
      <c r="B96" s="118" t="s">
        <v>19</v>
      </c>
      <c r="C96" s="118" t="s">
        <v>259</v>
      </c>
      <c r="D96" s="118" t="s">
        <v>95</v>
      </c>
      <c r="E96" s="118" t="s">
        <v>298</v>
      </c>
      <c r="F96" s="119">
        <v>1</v>
      </c>
      <c r="G96" s="119">
        <v>1</v>
      </c>
      <c r="H96" s="119">
        <v>1</v>
      </c>
      <c r="I96" s="119">
        <v>0</v>
      </c>
      <c r="J96" s="119">
        <v>0</v>
      </c>
      <c r="K96" s="119">
        <v>1</v>
      </c>
      <c r="L96" s="119">
        <v>0</v>
      </c>
      <c r="M96" s="119">
        <v>0</v>
      </c>
      <c r="N96" s="119">
        <v>1</v>
      </c>
      <c r="O96" s="118" t="s">
        <v>312</v>
      </c>
      <c r="P96" s="119">
        <v>2024</v>
      </c>
      <c r="Q96" s="48" t="e">
        <f>VLOOKUP(C96,Conigli!B:K,4,FALSE)</f>
        <v>#N/A</v>
      </c>
      <c r="R96" s="48" t="e">
        <f t="shared" si="8"/>
        <v>#N/A</v>
      </c>
      <c r="S96" s="48" t="e">
        <f>VLOOKUP(C96,Conigli!B:K,5,FALSE)</f>
        <v>#N/A</v>
      </c>
      <c r="T96" s="48" t="e">
        <f t="shared" si="9"/>
        <v>#N/A</v>
      </c>
      <c r="U96" s="48" t="e">
        <f>VLOOKUP(C96,Conigli!B:K,6,FALSE)</f>
        <v>#N/A</v>
      </c>
      <c r="V96" s="48" t="e">
        <f t="shared" si="10"/>
        <v>#N/A</v>
      </c>
      <c r="W96" s="48" t="e">
        <f>VLOOKUP(C96,Conigli!B:K,7,FALSE)</f>
        <v>#N/A</v>
      </c>
      <c r="X96" s="48" t="e">
        <f t="shared" si="11"/>
        <v>#N/A</v>
      </c>
      <c r="Y96" s="48" t="e">
        <f>VLOOKUP(C96,Conigli!B:K,9,FALSE)</f>
        <v>#N/A</v>
      </c>
      <c r="Z96" s="48" t="e">
        <f t="shared" si="12"/>
        <v>#N/A</v>
      </c>
      <c r="AA96" s="48" t="e">
        <f>VLOOKUP(C96,Conigli!B:K,10,FALSE)</f>
        <v>#N/A</v>
      </c>
      <c r="AB96" s="48" t="e">
        <f t="shared" si="13"/>
        <v>#N/A</v>
      </c>
    </row>
    <row r="97" spans="1:28" x14ac:dyDescent="0.25">
      <c r="A97" s="118" t="str">
        <f t="shared" si="7"/>
        <v>ConigliE101</v>
      </c>
      <c r="B97" s="118" t="s">
        <v>20</v>
      </c>
      <c r="C97" s="118" t="s">
        <v>260</v>
      </c>
      <c r="D97" s="118" t="s">
        <v>95</v>
      </c>
      <c r="E97" s="118" t="s">
        <v>298</v>
      </c>
      <c r="F97" s="119">
        <v>30</v>
      </c>
      <c r="G97" s="119">
        <v>9</v>
      </c>
      <c r="H97" s="119">
        <v>1</v>
      </c>
      <c r="I97" s="119">
        <v>0</v>
      </c>
      <c r="J97" s="119">
        <v>0</v>
      </c>
      <c r="K97" s="119">
        <v>1</v>
      </c>
      <c r="L97" s="119">
        <v>21</v>
      </c>
      <c r="M97" s="119">
        <v>1</v>
      </c>
      <c r="N97" s="119">
        <v>2</v>
      </c>
      <c r="O97" s="118" t="s">
        <v>312</v>
      </c>
      <c r="P97" s="119">
        <v>2024</v>
      </c>
      <c r="Q97" s="48" t="e">
        <f>VLOOKUP(C97,Conigli!B:K,4,FALSE)</f>
        <v>#N/A</v>
      </c>
      <c r="R97" s="48" t="e">
        <f t="shared" si="8"/>
        <v>#N/A</v>
      </c>
      <c r="S97" s="48" t="e">
        <f>VLOOKUP(C97,Conigli!B:K,5,FALSE)</f>
        <v>#N/A</v>
      </c>
      <c r="T97" s="48" t="e">
        <f t="shared" si="9"/>
        <v>#N/A</v>
      </c>
      <c r="U97" s="48" t="e">
        <f>VLOOKUP(C97,Conigli!B:K,6,FALSE)</f>
        <v>#N/A</v>
      </c>
      <c r="V97" s="48" t="e">
        <f t="shared" si="10"/>
        <v>#N/A</v>
      </c>
      <c r="W97" s="48" t="e">
        <f>VLOOKUP(C97,Conigli!B:K,7,FALSE)</f>
        <v>#N/A</v>
      </c>
      <c r="X97" s="48" t="e">
        <f t="shared" si="11"/>
        <v>#N/A</v>
      </c>
      <c r="Y97" s="48" t="e">
        <f>VLOOKUP(C97,Conigli!B:K,9,FALSE)</f>
        <v>#N/A</v>
      </c>
      <c r="Z97" s="48" t="e">
        <f t="shared" si="12"/>
        <v>#N/A</v>
      </c>
      <c r="AA97" s="48" t="e">
        <f>VLOOKUP(C97,Conigli!B:K,10,FALSE)</f>
        <v>#N/A</v>
      </c>
      <c r="AB97" s="48" t="e">
        <f t="shared" si="13"/>
        <v>#N/A</v>
      </c>
    </row>
    <row r="98" spans="1:28" x14ac:dyDescent="0.25">
      <c r="A98" s="118" t="str">
        <f t="shared" si="7"/>
        <v>ConigliM201</v>
      </c>
      <c r="B98" s="118" t="s">
        <v>21</v>
      </c>
      <c r="C98" s="118" t="s">
        <v>261</v>
      </c>
      <c r="D98" s="118" t="s">
        <v>95</v>
      </c>
      <c r="E98" s="118" t="s">
        <v>298</v>
      </c>
      <c r="F98" s="119">
        <v>14</v>
      </c>
      <c r="G98" s="119">
        <v>10</v>
      </c>
      <c r="H98" s="119">
        <v>1</v>
      </c>
      <c r="I98" s="119">
        <v>0</v>
      </c>
      <c r="J98" s="119">
        <v>0</v>
      </c>
      <c r="K98" s="119">
        <v>1</v>
      </c>
      <c r="L98" s="119">
        <v>4</v>
      </c>
      <c r="M98" s="119">
        <v>1</v>
      </c>
      <c r="N98" s="119">
        <v>2</v>
      </c>
      <c r="O98" s="118" t="s">
        <v>312</v>
      </c>
      <c r="P98" s="119">
        <v>2024</v>
      </c>
      <c r="Q98" s="48" t="e">
        <f>VLOOKUP(C98,Conigli!B:K,4,FALSE)</f>
        <v>#N/A</v>
      </c>
      <c r="R98" s="48" t="e">
        <f t="shared" si="8"/>
        <v>#N/A</v>
      </c>
      <c r="S98" s="48" t="e">
        <f>VLOOKUP(C98,Conigli!B:K,5,FALSE)</f>
        <v>#N/A</v>
      </c>
      <c r="T98" s="48" t="e">
        <f t="shared" si="9"/>
        <v>#N/A</v>
      </c>
      <c r="U98" s="48" t="e">
        <f>VLOOKUP(C98,Conigli!B:K,6,FALSE)</f>
        <v>#N/A</v>
      </c>
      <c r="V98" s="48" t="e">
        <f t="shared" si="10"/>
        <v>#N/A</v>
      </c>
      <c r="W98" s="48" t="e">
        <f>VLOOKUP(C98,Conigli!B:K,7,FALSE)</f>
        <v>#N/A</v>
      </c>
      <c r="X98" s="48" t="e">
        <f t="shared" si="11"/>
        <v>#N/A</v>
      </c>
      <c r="Y98" s="48" t="e">
        <f>VLOOKUP(C98,Conigli!B:K,9,FALSE)</f>
        <v>#N/A</v>
      </c>
      <c r="Z98" s="48" t="e">
        <f t="shared" si="12"/>
        <v>#N/A</v>
      </c>
      <c r="AA98" s="48" t="e">
        <f>VLOOKUP(C98,Conigli!B:K,10,FALSE)</f>
        <v>#N/A</v>
      </c>
      <c r="AB98" s="48" t="e">
        <f t="shared" si="13"/>
        <v>#N/A</v>
      </c>
    </row>
    <row r="99" spans="1:28" x14ac:dyDescent="0.25">
      <c r="A99" s="118" t="str">
        <f t="shared" si="7"/>
        <v>ConigliM202</v>
      </c>
      <c r="B99" s="118" t="s">
        <v>21</v>
      </c>
      <c r="C99" s="118" t="s">
        <v>262</v>
      </c>
      <c r="D99" s="118" t="s">
        <v>95</v>
      </c>
      <c r="E99" s="118" t="s">
        <v>298</v>
      </c>
      <c r="F99" s="119">
        <v>13</v>
      </c>
      <c r="G99" s="119">
        <v>8</v>
      </c>
      <c r="H99" s="119">
        <v>1</v>
      </c>
      <c r="I99" s="119">
        <v>0</v>
      </c>
      <c r="J99" s="119">
        <v>0</v>
      </c>
      <c r="K99" s="119">
        <v>1</v>
      </c>
      <c r="L99" s="119">
        <v>5</v>
      </c>
      <c r="M99" s="119">
        <v>1</v>
      </c>
      <c r="N99" s="119">
        <v>2</v>
      </c>
      <c r="O99" s="118" t="s">
        <v>312</v>
      </c>
      <c r="P99" s="119">
        <v>2024</v>
      </c>
      <c r="Q99" s="48" t="e">
        <f>VLOOKUP(C99,Conigli!B:K,4,FALSE)</f>
        <v>#N/A</v>
      </c>
      <c r="R99" s="48" t="e">
        <f t="shared" si="8"/>
        <v>#N/A</v>
      </c>
      <c r="S99" s="48" t="e">
        <f>VLOOKUP(C99,Conigli!B:K,5,FALSE)</f>
        <v>#N/A</v>
      </c>
      <c r="T99" s="48" t="e">
        <f t="shared" si="9"/>
        <v>#N/A</v>
      </c>
      <c r="U99" s="48" t="e">
        <f>VLOOKUP(C99,Conigli!B:K,6,FALSE)</f>
        <v>#N/A</v>
      </c>
      <c r="V99" s="48" t="e">
        <f t="shared" si="10"/>
        <v>#N/A</v>
      </c>
      <c r="W99" s="48" t="e">
        <f>VLOOKUP(C99,Conigli!B:K,7,FALSE)</f>
        <v>#N/A</v>
      </c>
      <c r="X99" s="48" t="e">
        <f t="shared" si="11"/>
        <v>#N/A</v>
      </c>
      <c r="Y99" s="48" t="e">
        <f>VLOOKUP(C99,Conigli!B:K,9,FALSE)</f>
        <v>#N/A</v>
      </c>
      <c r="Z99" s="48" t="e">
        <f t="shared" si="12"/>
        <v>#N/A</v>
      </c>
      <c r="AA99" s="48" t="e">
        <f>VLOOKUP(C99,Conigli!B:K,10,FALSE)</f>
        <v>#N/A</v>
      </c>
      <c r="AB99" s="48" t="e">
        <f t="shared" si="13"/>
        <v>#N/A</v>
      </c>
    </row>
    <row r="100" spans="1:28" x14ac:dyDescent="0.25">
      <c r="A100" s="118" t="str">
        <f t="shared" si="7"/>
        <v>ConigliB101</v>
      </c>
      <c r="B100" s="118" t="s">
        <v>22</v>
      </c>
      <c r="C100" s="118" t="s">
        <v>263</v>
      </c>
      <c r="D100" s="118" t="s">
        <v>95</v>
      </c>
      <c r="E100" s="118" t="s">
        <v>298</v>
      </c>
      <c r="F100" s="119">
        <v>13</v>
      </c>
      <c r="G100" s="119">
        <v>6</v>
      </c>
      <c r="H100" s="119">
        <v>1</v>
      </c>
      <c r="I100" s="119">
        <v>0</v>
      </c>
      <c r="J100" s="119">
        <v>0</v>
      </c>
      <c r="K100" s="119">
        <v>1</v>
      </c>
      <c r="L100" s="119">
        <v>7</v>
      </c>
      <c r="M100" s="119">
        <v>1</v>
      </c>
      <c r="N100" s="119">
        <v>2</v>
      </c>
      <c r="O100" s="118" t="s">
        <v>312</v>
      </c>
      <c r="P100" s="119">
        <v>2024</v>
      </c>
      <c r="Q100" s="48" t="e">
        <f>VLOOKUP(C100,Conigli!B:K,4,FALSE)</f>
        <v>#N/A</v>
      </c>
      <c r="R100" s="48" t="e">
        <f t="shared" si="8"/>
        <v>#N/A</v>
      </c>
      <c r="S100" s="48" t="e">
        <f>VLOOKUP(C100,Conigli!B:K,5,FALSE)</f>
        <v>#N/A</v>
      </c>
      <c r="T100" s="48" t="e">
        <f t="shared" si="9"/>
        <v>#N/A</v>
      </c>
      <c r="U100" s="48" t="e">
        <f>VLOOKUP(C100,Conigli!B:K,6,FALSE)</f>
        <v>#N/A</v>
      </c>
      <c r="V100" s="48" t="e">
        <f t="shared" si="10"/>
        <v>#N/A</v>
      </c>
      <c r="W100" s="48" t="e">
        <f>VLOOKUP(C100,Conigli!B:K,7,FALSE)</f>
        <v>#N/A</v>
      </c>
      <c r="X100" s="48" t="e">
        <f t="shared" si="11"/>
        <v>#N/A</v>
      </c>
      <c r="Y100" s="48" t="e">
        <f>VLOOKUP(C100,Conigli!B:K,9,FALSE)</f>
        <v>#N/A</v>
      </c>
      <c r="Z100" s="48" t="e">
        <f t="shared" si="12"/>
        <v>#N/A</v>
      </c>
      <c r="AA100" s="48" t="e">
        <f>VLOOKUP(C100,Conigli!B:K,10,FALSE)</f>
        <v>#N/A</v>
      </c>
      <c r="AB100" s="48" t="e">
        <f t="shared" si="13"/>
        <v>#N/A</v>
      </c>
    </row>
    <row r="101" spans="1:28" x14ac:dyDescent="0.25">
      <c r="A101" s="118" t="str">
        <f t="shared" si="7"/>
        <v>ConigliF501</v>
      </c>
      <c r="B101" s="118" t="s">
        <v>23</v>
      </c>
      <c r="C101" s="118" t="s">
        <v>264</v>
      </c>
      <c r="D101" s="118" t="s">
        <v>95</v>
      </c>
      <c r="E101" s="118" t="s">
        <v>298</v>
      </c>
      <c r="F101" s="119">
        <v>13</v>
      </c>
      <c r="G101" s="119">
        <v>7</v>
      </c>
      <c r="H101" s="119">
        <v>1</v>
      </c>
      <c r="I101" s="119">
        <v>0</v>
      </c>
      <c r="J101" s="119">
        <v>0</v>
      </c>
      <c r="K101" s="119">
        <v>1</v>
      </c>
      <c r="L101" s="119">
        <v>6</v>
      </c>
      <c r="M101" s="119">
        <v>1</v>
      </c>
      <c r="N101" s="119">
        <v>2</v>
      </c>
      <c r="O101" s="118" t="s">
        <v>312</v>
      </c>
      <c r="P101" s="119">
        <v>2024</v>
      </c>
      <c r="Q101" s="48" t="e">
        <f>VLOOKUP(C101,Conigli!B:K,4,FALSE)</f>
        <v>#N/A</v>
      </c>
      <c r="R101" s="48" t="e">
        <f t="shared" si="8"/>
        <v>#N/A</v>
      </c>
      <c r="S101" s="48" t="e">
        <f>VLOOKUP(C101,Conigli!B:K,5,FALSE)</f>
        <v>#N/A</v>
      </c>
      <c r="T101" s="48" t="e">
        <f t="shared" si="9"/>
        <v>#N/A</v>
      </c>
      <c r="U101" s="48" t="e">
        <f>VLOOKUP(C101,Conigli!B:K,6,FALSE)</f>
        <v>#N/A</v>
      </c>
      <c r="V101" s="48" t="e">
        <f t="shared" si="10"/>
        <v>#N/A</v>
      </c>
      <c r="W101" s="48" t="e">
        <f>VLOOKUP(C101,Conigli!B:K,7,FALSE)</f>
        <v>#N/A</v>
      </c>
      <c r="X101" s="48" t="e">
        <f t="shared" si="11"/>
        <v>#N/A</v>
      </c>
      <c r="Y101" s="48" t="e">
        <f>VLOOKUP(C101,Conigli!B:K,9,FALSE)</f>
        <v>#N/A</v>
      </c>
      <c r="Z101" s="48" t="e">
        <f t="shared" si="12"/>
        <v>#N/A</v>
      </c>
      <c r="AA101" s="48" t="e">
        <f>VLOOKUP(C101,Conigli!B:K,10,FALSE)</f>
        <v>#N/A</v>
      </c>
      <c r="AB101" s="48" t="e">
        <f t="shared" si="13"/>
        <v>#N/A</v>
      </c>
    </row>
    <row r="102" spans="1:28" x14ac:dyDescent="0.25">
      <c r="A102" s="118" t="str">
        <f t="shared" si="7"/>
        <v>ConigliF502</v>
      </c>
      <c r="B102" s="118" t="s">
        <v>23</v>
      </c>
      <c r="C102" s="118" t="s">
        <v>265</v>
      </c>
      <c r="D102" s="118" t="s">
        <v>95</v>
      </c>
      <c r="E102" s="118" t="s">
        <v>298</v>
      </c>
      <c r="F102" s="119">
        <v>713</v>
      </c>
      <c r="G102" s="119">
        <v>108</v>
      </c>
      <c r="H102" s="119">
        <v>6</v>
      </c>
      <c r="I102" s="119">
        <v>4</v>
      </c>
      <c r="J102" s="119">
        <v>1</v>
      </c>
      <c r="K102" s="119">
        <v>11</v>
      </c>
      <c r="L102" s="119">
        <v>605</v>
      </c>
      <c r="M102" s="119">
        <v>7</v>
      </c>
      <c r="N102" s="119">
        <v>18</v>
      </c>
      <c r="O102" s="118" t="s">
        <v>312</v>
      </c>
      <c r="P102" s="119">
        <v>2024</v>
      </c>
      <c r="Q102" s="48" t="e">
        <f>VLOOKUP(C102,Conigli!B:K,4,FALSE)</f>
        <v>#N/A</v>
      </c>
      <c r="R102" s="48" t="e">
        <f t="shared" si="8"/>
        <v>#N/A</v>
      </c>
      <c r="S102" s="48" t="e">
        <f>VLOOKUP(C102,Conigli!B:K,5,FALSE)</f>
        <v>#N/A</v>
      </c>
      <c r="T102" s="48" t="e">
        <f t="shared" si="9"/>
        <v>#N/A</v>
      </c>
      <c r="U102" s="48" t="e">
        <f>VLOOKUP(C102,Conigli!B:K,6,FALSE)</f>
        <v>#N/A</v>
      </c>
      <c r="V102" s="48" t="e">
        <f t="shared" si="10"/>
        <v>#N/A</v>
      </c>
      <c r="W102" s="48" t="e">
        <f>VLOOKUP(C102,Conigli!B:K,7,FALSE)</f>
        <v>#N/A</v>
      </c>
      <c r="X102" s="48" t="e">
        <f t="shared" si="11"/>
        <v>#N/A</v>
      </c>
      <c r="Y102" s="48" t="e">
        <f>VLOOKUP(C102,Conigli!B:K,9,FALSE)</f>
        <v>#N/A</v>
      </c>
      <c r="Z102" s="48" t="e">
        <f t="shared" si="12"/>
        <v>#N/A</v>
      </c>
      <c r="AA102" s="48" t="e">
        <f>VLOOKUP(C102,Conigli!B:K,10,FALSE)</f>
        <v>#N/A</v>
      </c>
      <c r="AB102" s="48" t="e">
        <f t="shared" si="13"/>
        <v>#N/A</v>
      </c>
    </row>
    <row r="103" spans="1:28" x14ac:dyDescent="0.25">
      <c r="A103" s="118" t="str">
        <f t="shared" si="7"/>
        <v>ConigliF503</v>
      </c>
      <c r="B103" s="118" t="s">
        <v>23</v>
      </c>
      <c r="C103" s="118" t="s">
        <v>266</v>
      </c>
      <c r="D103" s="118" t="s">
        <v>95</v>
      </c>
      <c r="E103" s="118" t="s">
        <v>298</v>
      </c>
      <c r="F103" s="119">
        <v>34</v>
      </c>
      <c r="G103" s="119">
        <v>14</v>
      </c>
      <c r="H103" s="119">
        <v>2</v>
      </c>
      <c r="I103" s="119">
        <v>0</v>
      </c>
      <c r="J103" s="119">
        <v>0</v>
      </c>
      <c r="K103" s="119">
        <v>2</v>
      </c>
      <c r="L103" s="119">
        <v>20</v>
      </c>
      <c r="M103" s="119">
        <v>1</v>
      </c>
      <c r="N103" s="119">
        <v>3</v>
      </c>
      <c r="O103" s="118" t="s">
        <v>312</v>
      </c>
      <c r="P103" s="119">
        <v>2024</v>
      </c>
      <c r="Q103" s="48" t="e">
        <f>VLOOKUP(C103,Conigli!B:K,4,FALSE)</f>
        <v>#N/A</v>
      </c>
      <c r="R103" s="48" t="e">
        <f t="shared" si="8"/>
        <v>#N/A</v>
      </c>
      <c r="S103" s="48" t="e">
        <f>VLOOKUP(C103,Conigli!B:K,5,FALSE)</f>
        <v>#N/A</v>
      </c>
      <c r="T103" s="48" t="e">
        <f t="shared" si="9"/>
        <v>#N/A</v>
      </c>
      <c r="U103" s="48" t="e">
        <f>VLOOKUP(C103,Conigli!B:K,6,FALSE)</f>
        <v>#N/A</v>
      </c>
      <c r="V103" s="48" t="e">
        <f t="shared" si="10"/>
        <v>#N/A</v>
      </c>
      <c r="W103" s="48" t="e">
        <f>VLOOKUP(C103,Conigli!B:K,7,FALSE)</f>
        <v>#N/A</v>
      </c>
      <c r="X103" s="48" t="e">
        <f t="shared" si="11"/>
        <v>#N/A</v>
      </c>
      <c r="Y103" s="48" t="e">
        <f>VLOOKUP(C103,Conigli!B:K,9,FALSE)</f>
        <v>#N/A</v>
      </c>
      <c r="Z103" s="48" t="e">
        <f t="shared" si="12"/>
        <v>#N/A</v>
      </c>
      <c r="AA103" s="48" t="e">
        <f>VLOOKUP(C103,Conigli!B:K,10,FALSE)</f>
        <v>#N/A</v>
      </c>
      <c r="AB103" s="48" t="e">
        <f t="shared" si="13"/>
        <v>#N/A</v>
      </c>
    </row>
    <row r="104" spans="1:28" x14ac:dyDescent="0.25">
      <c r="A104" s="118" t="str">
        <f t="shared" si="7"/>
        <v>ConigliF504</v>
      </c>
      <c r="B104" s="118" t="s">
        <v>23</v>
      </c>
      <c r="C104" s="118" t="s">
        <v>267</v>
      </c>
      <c r="D104" s="118" t="s">
        <v>95</v>
      </c>
      <c r="E104" s="118" t="s">
        <v>298</v>
      </c>
      <c r="F104" s="119">
        <v>76</v>
      </c>
      <c r="G104" s="119">
        <v>4</v>
      </c>
      <c r="H104" s="119">
        <v>1</v>
      </c>
      <c r="I104" s="119">
        <v>0</v>
      </c>
      <c r="J104" s="119">
        <v>0</v>
      </c>
      <c r="K104" s="119">
        <v>1</v>
      </c>
      <c r="L104" s="119">
        <v>72</v>
      </c>
      <c r="M104" s="119">
        <v>1</v>
      </c>
      <c r="N104" s="119">
        <v>2</v>
      </c>
      <c r="O104" s="118" t="s">
        <v>312</v>
      </c>
      <c r="P104" s="119">
        <v>2024</v>
      </c>
      <c r="Q104" s="48" t="e">
        <f>VLOOKUP(C104,Conigli!B:K,4,FALSE)</f>
        <v>#N/A</v>
      </c>
      <c r="R104" s="48" t="e">
        <f t="shared" si="8"/>
        <v>#N/A</v>
      </c>
      <c r="S104" s="48" t="e">
        <f>VLOOKUP(C104,Conigli!B:K,5,FALSE)</f>
        <v>#N/A</v>
      </c>
      <c r="T104" s="48" t="e">
        <f t="shared" si="9"/>
        <v>#N/A</v>
      </c>
      <c r="U104" s="48" t="e">
        <f>VLOOKUP(C104,Conigli!B:K,6,FALSE)</f>
        <v>#N/A</v>
      </c>
      <c r="V104" s="48" t="e">
        <f t="shared" si="10"/>
        <v>#N/A</v>
      </c>
      <c r="W104" s="48" t="e">
        <f>VLOOKUP(C104,Conigli!B:K,7,FALSE)</f>
        <v>#N/A</v>
      </c>
      <c r="X104" s="48" t="e">
        <f t="shared" si="11"/>
        <v>#N/A</v>
      </c>
      <c r="Y104" s="48" t="e">
        <f>VLOOKUP(C104,Conigli!B:K,9,FALSE)</f>
        <v>#N/A</v>
      </c>
      <c r="Z104" s="48" t="e">
        <f t="shared" si="12"/>
        <v>#N/A</v>
      </c>
      <c r="AA104" s="48" t="e">
        <f>VLOOKUP(C104,Conigli!B:K,10,FALSE)</f>
        <v>#N/A</v>
      </c>
      <c r="AB104" s="48" t="e">
        <f t="shared" si="13"/>
        <v>#N/A</v>
      </c>
    </row>
    <row r="105" spans="1:28" x14ac:dyDescent="0.25">
      <c r="A105" s="118" t="str">
        <f t="shared" si="7"/>
        <v>ConigliF505</v>
      </c>
      <c r="B105" s="118" t="s">
        <v>23</v>
      </c>
      <c r="C105" s="118" t="s">
        <v>268</v>
      </c>
      <c r="D105" s="118" t="s">
        <v>95</v>
      </c>
      <c r="E105" s="118" t="s">
        <v>298</v>
      </c>
      <c r="F105" s="119">
        <v>15</v>
      </c>
      <c r="G105" s="119">
        <v>13</v>
      </c>
      <c r="H105" s="119">
        <v>2</v>
      </c>
      <c r="I105" s="119">
        <v>0</v>
      </c>
      <c r="J105" s="119">
        <v>0</v>
      </c>
      <c r="K105" s="119">
        <v>2</v>
      </c>
      <c r="L105" s="119">
        <v>2</v>
      </c>
      <c r="M105" s="119">
        <v>1</v>
      </c>
      <c r="N105" s="119">
        <v>3</v>
      </c>
      <c r="O105" s="118" t="s">
        <v>312</v>
      </c>
      <c r="P105" s="119">
        <v>2024</v>
      </c>
      <c r="Q105" s="48" t="e">
        <f>VLOOKUP(C105,Conigli!B:K,4,FALSE)</f>
        <v>#N/A</v>
      </c>
      <c r="R105" s="48" t="e">
        <f t="shared" si="8"/>
        <v>#N/A</v>
      </c>
      <c r="S105" s="48" t="e">
        <f>VLOOKUP(C105,Conigli!B:K,5,FALSE)</f>
        <v>#N/A</v>
      </c>
      <c r="T105" s="48" t="e">
        <f t="shared" si="9"/>
        <v>#N/A</v>
      </c>
      <c r="U105" s="48" t="e">
        <f>VLOOKUP(C105,Conigli!B:K,6,FALSE)</f>
        <v>#N/A</v>
      </c>
      <c r="V105" s="48" t="e">
        <f t="shared" si="10"/>
        <v>#N/A</v>
      </c>
      <c r="W105" s="48" t="e">
        <f>VLOOKUP(C105,Conigli!B:K,7,FALSE)</f>
        <v>#N/A</v>
      </c>
      <c r="X105" s="48" t="e">
        <f t="shared" si="11"/>
        <v>#N/A</v>
      </c>
      <c r="Y105" s="48" t="e">
        <f>VLOOKUP(C105,Conigli!B:K,9,FALSE)</f>
        <v>#N/A</v>
      </c>
      <c r="Z105" s="48" t="e">
        <f t="shared" si="12"/>
        <v>#N/A</v>
      </c>
      <c r="AA105" s="48" t="e">
        <f>VLOOKUP(C105,Conigli!B:K,10,FALSE)</f>
        <v>#N/A</v>
      </c>
      <c r="AB105" s="48" t="e">
        <f t="shared" si="13"/>
        <v>#N/A</v>
      </c>
    </row>
    <row r="106" spans="1:28" x14ac:dyDescent="0.25">
      <c r="A106" s="118" t="str">
        <f t="shared" si="7"/>
        <v>ConigliF506</v>
      </c>
      <c r="B106" s="118" t="s">
        <v>23</v>
      </c>
      <c r="C106" s="118" t="s">
        <v>269</v>
      </c>
      <c r="D106" s="118" t="s">
        <v>95</v>
      </c>
      <c r="E106" s="118" t="s">
        <v>298</v>
      </c>
      <c r="F106" s="119">
        <v>98</v>
      </c>
      <c r="G106" s="119">
        <v>72</v>
      </c>
      <c r="H106" s="119">
        <v>5</v>
      </c>
      <c r="I106" s="119">
        <v>3</v>
      </c>
      <c r="J106" s="119">
        <v>0</v>
      </c>
      <c r="K106" s="119">
        <v>8</v>
      </c>
      <c r="L106" s="119">
        <v>26</v>
      </c>
      <c r="M106" s="119">
        <v>1</v>
      </c>
      <c r="N106" s="119">
        <v>9</v>
      </c>
      <c r="O106" s="118" t="s">
        <v>312</v>
      </c>
      <c r="P106" s="119">
        <v>2024</v>
      </c>
      <c r="Q106" s="48" t="e">
        <f>VLOOKUP(C106,Conigli!B:K,4,FALSE)</f>
        <v>#N/A</v>
      </c>
      <c r="R106" s="48" t="e">
        <f t="shared" si="8"/>
        <v>#N/A</v>
      </c>
      <c r="S106" s="48" t="e">
        <f>VLOOKUP(C106,Conigli!B:K,5,FALSE)</f>
        <v>#N/A</v>
      </c>
      <c r="T106" s="48" t="e">
        <f t="shared" si="9"/>
        <v>#N/A</v>
      </c>
      <c r="U106" s="48" t="e">
        <f>VLOOKUP(C106,Conigli!B:K,6,FALSE)</f>
        <v>#N/A</v>
      </c>
      <c r="V106" s="48" t="e">
        <f t="shared" si="10"/>
        <v>#N/A</v>
      </c>
      <c r="W106" s="48" t="e">
        <f>VLOOKUP(C106,Conigli!B:K,7,FALSE)</f>
        <v>#N/A</v>
      </c>
      <c r="X106" s="48" t="e">
        <f t="shared" si="11"/>
        <v>#N/A</v>
      </c>
      <c r="Y106" s="48" t="e">
        <f>VLOOKUP(C106,Conigli!B:K,9,FALSE)</f>
        <v>#N/A</v>
      </c>
      <c r="Z106" s="48" t="e">
        <f t="shared" si="12"/>
        <v>#N/A</v>
      </c>
      <c r="AA106" s="48" t="e">
        <f>VLOOKUP(C106,Conigli!B:K,10,FALSE)</f>
        <v>#N/A</v>
      </c>
      <c r="AB106" s="48" t="e">
        <f t="shared" si="13"/>
        <v>#N/A</v>
      </c>
    </row>
    <row r="107" spans="1:28" x14ac:dyDescent="0.25">
      <c r="A107" s="118" t="str">
        <f t="shared" si="7"/>
        <v>ConigliF507</v>
      </c>
      <c r="B107" s="118" t="s">
        <v>23</v>
      </c>
      <c r="C107" s="118" t="s">
        <v>270</v>
      </c>
      <c r="D107" s="118" t="s">
        <v>95</v>
      </c>
      <c r="E107" s="118" t="s">
        <v>298</v>
      </c>
      <c r="F107" s="119">
        <v>20</v>
      </c>
      <c r="G107" s="119">
        <v>14</v>
      </c>
      <c r="H107" s="119">
        <v>2</v>
      </c>
      <c r="I107" s="119">
        <v>0</v>
      </c>
      <c r="J107" s="119">
        <v>0</v>
      </c>
      <c r="K107" s="119">
        <v>2</v>
      </c>
      <c r="L107" s="119">
        <v>6</v>
      </c>
      <c r="M107" s="119">
        <v>1</v>
      </c>
      <c r="N107" s="119">
        <v>3</v>
      </c>
      <c r="O107" s="119" t="s">
        <v>312</v>
      </c>
      <c r="P107" s="119">
        <v>2024</v>
      </c>
      <c r="Q107" s="48" t="e">
        <f>VLOOKUP(C107,Conigli!B:K,4,FALSE)</f>
        <v>#N/A</v>
      </c>
      <c r="R107" s="48" t="e">
        <f t="shared" si="8"/>
        <v>#N/A</v>
      </c>
      <c r="S107" s="48" t="e">
        <f>VLOOKUP(C107,Conigli!B:K,5,FALSE)</f>
        <v>#N/A</v>
      </c>
      <c r="T107" s="48" t="e">
        <f t="shared" si="9"/>
        <v>#N/A</v>
      </c>
      <c r="U107" s="48" t="e">
        <f>VLOOKUP(C107,Conigli!B:K,6,FALSE)</f>
        <v>#N/A</v>
      </c>
      <c r="V107" s="48" t="e">
        <f t="shared" si="10"/>
        <v>#N/A</v>
      </c>
      <c r="W107" s="48" t="e">
        <f>VLOOKUP(C107,Conigli!B:K,7,FALSE)</f>
        <v>#N/A</v>
      </c>
      <c r="X107" s="48" t="e">
        <f t="shared" si="11"/>
        <v>#N/A</v>
      </c>
      <c r="Y107" s="48" t="e">
        <f>VLOOKUP(C107,Conigli!B:K,9,FALSE)</f>
        <v>#N/A</v>
      </c>
      <c r="Z107" s="48" t="e">
        <f t="shared" si="12"/>
        <v>#N/A</v>
      </c>
      <c r="AA107" s="48" t="e">
        <f>VLOOKUP(C107,Conigli!B:K,10,FALSE)</f>
        <v>#N/A</v>
      </c>
      <c r="AB107" s="48" t="e">
        <f t="shared" si="13"/>
        <v>#N/A</v>
      </c>
    </row>
    <row r="108" spans="1:28" x14ac:dyDescent="0.25">
      <c r="A108" s="118" t="str">
        <f t="shared" si="7"/>
        <v>ConigliF508</v>
      </c>
      <c r="B108" s="118" t="s">
        <v>23</v>
      </c>
      <c r="C108" s="118" t="s">
        <v>271</v>
      </c>
      <c r="D108" s="118" t="s">
        <v>95</v>
      </c>
      <c r="E108" s="118" t="s">
        <v>298</v>
      </c>
      <c r="F108" s="119">
        <v>89</v>
      </c>
      <c r="G108" s="119">
        <v>33</v>
      </c>
      <c r="H108" s="119">
        <v>3</v>
      </c>
      <c r="I108" s="119">
        <v>1</v>
      </c>
      <c r="J108" s="119">
        <v>0</v>
      </c>
      <c r="K108" s="119">
        <v>4</v>
      </c>
      <c r="L108" s="119">
        <v>56</v>
      </c>
      <c r="M108" s="119">
        <v>1</v>
      </c>
      <c r="N108" s="119">
        <v>5</v>
      </c>
      <c r="O108" s="118" t="s">
        <v>312</v>
      </c>
      <c r="P108" s="119">
        <v>2024</v>
      </c>
      <c r="Q108" s="48" t="e">
        <f>VLOOKUP(C108,Conigli!B:K,4,FALSE)</f>
        <v>#N/A</v>
      </c>
      <c r="R108" s="48" t="e">
        <f t="shared" si="8"/>
        <v>#N/A</v>
      </c>
      <c r="S108" s="48" t="e">
        <f>VLOOKUP(C108,Conigli!B:K,5,FALSE)</f>
        <v>#N/A</v>
      </c>
      <c r="T108" s="48" t="e">
        <f t="shared" si="9"/>
        <v>#N/A</v>
      </c>
      <c r="U108" s="48" t="e">
        <f>VLOOKUP(C108,Conigli!B:K,6,FALSE)</f>
        <v>#N/A</v>
      </c>
      <c r="V108" s="48" t="e">
        <f t="shared" si="10"/>
        <v>#N/A</v>
      </c>
      <c r="W108" s="48" t="e">
        <f>VLOOKUP(C108,Conigli!B:K,7,FALSE)</f>
        <v>#N/A</v>
      </c>
      <c r="X108" s="48" t="e">
        <f t="shared" si="11"/>
        <v>#N/A</v>
      </c>
      <c r="Y108" s="48" t="e">
        <f>VLOOKUP(C108,Conigli!B:K,9,FALSE)</f>
        <v>#N/A</v>
      </c>
      <c r="Z108" s="48" t="e">
        <f t="shared" si="12"/>
        <v>#N/A</v>
      </c>
      <c r="AA108" s="48" t="e">
        <f>VLOOKUP(C108,Conigli!B:K,10,FALSE)</f>
        <v>#N/A</v>
      </c>
      <c r="AB108" s="48" t="e">
        <f t="shared" si="13"/>
        <v>#N/A</v>
      </c>
    </row>
    <row r="109" spans="1:28" x14ac:dyDescent="0.25">
      <c r="A109" s="118" t="str">
        <f t="shared" si="7"/>
        <v>ConigliF509</v>
      </c>
      <c r="B109" s="118" t="s">
        <v>23</v>
      </c>
      <c r="C109" s="118" t="s">
        <v>272</v>
      </c>
      <c r="D109" s="118" t="s">
        <v>95</v>
      </c>
      <c r="E109" s="118" t="s">
        <v>298</v>
      </c>
      <c r="F109" s="119">
        <v>90</v>
      </c>
      <c r="G109" s="119">
        <v>57</v>
      </c>
      <c r="H109" s="119">
        <v>4</v>
      </c>
      <c r="I109" s="119">
        <v>2</v>
      </c>
      <c r="J109" s="119">
        <v>0</v>
      </c>
      <c r="K109" s="119">
        <v>6</v>
      </c>
      <c r="L109" s="119">
        <v>33</v>
      </c>
      <c r="M109" s="119">
        <v>1</v>
      </c>
      <c r="N109" s="119">
        <v>7</v>
      </c>
      <c r="O109" s="118" t="s">
        <v>312</v>
      </c>
      <c r="P109" s="119">
        <v>2024</v>
      </c>
      <c r="Q109" s="48" t="e">
        <f>VLOOKUP(C109,Conigli!B:K,4,FALSE)</f>
        <v>#N/A</v>
      </c>
      <c r="R109" s="48" t="e">
        <f t="shared" si="8"/>
        <v>#N/A</v>
      </c>
      <c r="S109" s="48" t="e">
        <f>VLOOKUP(C109,Conigli!B:K,5,FALSE)</f>
        <v>#N/A</v>
      </c>
      <c r="T109" s="48" t="e">
        <f t="shared" si="9"/>
        <v>#N/A</v>
      </c>
      <c r="U109" s="48" t="e">
        <f>VLOOKUP(C109,Conigli!B:K,6,FALSE)</f>
        <v>#N/A</v>
      </c>
      <c r="V109" s="48" t="e">
        <f t="shared" si="10"/>
        <v>#N/A</v>
      </c>
      <c r="W109" s="48" t="e">
        <f>VLOOKUP(C109,Conigli!B:K,7,FALSE)</f>
        <v>#N/A</v>
      </c>
      <c r="X109" s="48" t="e">
        <f t="shared" si="11"/>
        <v>#N/A</v>
      </c>
      <c r="Y109" s="48" t="e">
        <f>VLOOKUP(C109,Conigli!B:K,9,FALSE)</f>
        <v>#N/A</v>
      </c>
      <c r="Z109" s="48" t="e">
        <f t="shared" si="12"/>
        <v>#N/A</v>
      </c>
      <c r="AA109" s="48" t="e">
        <f>VLOOKUP(C109,Conigli!B:K,10,FALSE)</f>
        <v>#N/A</v>
      </c>
      <c r="AB109" s="48" t="e">
        <f t="shared" si="13"/>
        <v>#N/A</v>
      </c>
    </row>
    <row r="110" spans="1:28" x14ac:dyDescent="0.25">
      <c r="A110" s="118" t="str">
        <f t="shared" si="7"/>
        <v>RatitiA207</v>
      </c>
      <c r="B110" s="118" t="s">
        <v>14</v>
      </c>
      <c r="C110" s="118" t="s">
        <v>226</v>
      </c>
      <c r="D110" s="118" t="s">
        <v>304</v>
      </c>
      <c r="E110" s="118" t="s">
        <v>298</v>
      </c>
      <c r="F110" s="119">
        <v>1</v>
      </c>
      <c r="G110" s="119">
        <v>1</v>
      </c>
      <c r="H110" s="119">
        <v>1</v>
      </c>
      <c r="I110" s="119">
        <v>0</v>
      </c>
      <c r="J110" s="119">
        <v>0</v>
      </c>
      <c r="K110" s="119">
        <v>1</v>
      </c>
      <c r="L110" s="119">
        <v>0</v>
      </c>
      <c r="M110" s="119">
        <v>0</v>
      </c>
      <c r="N110" s="119">
        <v>1</v>
      </c>
      <c r="O110" s="118" t="s">
        <v>312</v>
      </c>
      <c r="P110" s="119">
        <v>2024</v>
      </c>
      <c r="Q110" s="48" t="e">
        <f>VLOOKUP(C110,Ratiti!B:N,3,FALSE)</f>
        <v>#N/A</v>
      </c>
      <c r="R110" s="48" t="e">
        <f t="shared" si="8"/>
        <v>#N/A</v>
      </c>
      <c r="S110" s="48" t="e">
        <f>VLOOKUP(C110,Ratiti!B:N,4,FALSE)</f>
        <v>#N/A</v>
      </c>
      <c r="T110" s="48" t="e">
        <f t="shared" si="9"/>
        <v>#N/A</v>
      </c>
      <c r="U110" s="48" t="e">
        <f>VLOOKUP(C110,Ratiti!B:N,5,FALSE)</f>
        <v>#N/A</v>
      </c>
      <c r="V110" s="48" t="e">
        <f t="shared" si="10"/>
        <v>#N/A</v>
      </c>
      <c r="W110" s="48" t="e">
        <f>VLOOKUP(C110,Ratiti!B:N,6,FALSE)</f>
        <v>#N/A</v>
      </c>
      <c r="X110" s="48" t="e">
        <f t="shared" si="11"/>
        <v>#N/A</v>
      </c>
    </row>
    <row r="111" spans="1:28" x14ac:dyDescent="0.25">
      <c r="A111" s="118" t="str">
        <f t="shared" si="7"/>
        <v>RatitiA210</v>
      </c>
      <c r="B111" s="118" t="s">
        <v>14</v>
      </c>
      <c r="C111" s="118" t="s">
        <v>229</v>
      </c>
      <c r="D111" s="118" t="s">
        <v>304</v>
      </c>
      <c r="E111" s="118" t="s">
        <v>298</v>
      </c>
      <c r="F111" s="119">
        <v>1</v>
      </c>
      <c r="G111" s="119">
        <v>1</v>
      </c>
      <c r="H111" s="119">
        <v>1</v>
      </c>
      <c r="I111" s="119">
        <v>0</v>
      </c>
      <c r="J111" s="119">
        <v>0</v>
      </c>
      <c r="K111" s="119">
        <v>1</v>
      </c>
      <c r="L111" s="119">
        <v>0</v>
      </c>
      <c r="M111" s="119">
        <v>0</v>
      </c>
      <c r="N111" s="119">
        <v>1</v>
      </c>
      <c r="O111" s="118" t="s">
        <v>312</v>
      </c>
      <c r="P111" s="119">
        <v>2024</v>
      </c>
      <c r="Q111" s="48" t="e">
        <f>VLOOKUP(C111,Ratiti!B:N,3,FALSE)</f>
        <v>#N/A</v>
      </c>
      <c r="R111" s="48" t="e">
        <f t="shared" si="8"/>
        <v>#N/A</v>
      </c>
      <c r="S111" s="48" t="e">
        <f>VLOOKUP(C111,Ratiti!B:N,4,FALSE)</f>
        <v>#N/A</v>
      </c>
      <c r="T111" s="48" t="e">
        <f t="shared" si="9"/>
        <v>#N/A</v>
      </c>
      <c r="U111" s="48" t="e">
        <f>VLOOKUP(C111,Ratiti!B:N,5,FALSE)</f>
        <v>#N/A</v>
      </c>
      <c r="V111" s="48" t="e">
        <f t="shared" si="10"/>
        <v>#N/A</v>
      </c>
      <c r="W111" s="48" t="e">
        <f>VLOOKUP(C111,Ratiti!B:N,6,FALSE)</f>
        <v>#N/A</v>
      </c>
      <c r="X111" s="48" t="e">
        <f t="shared" si="11"/>
        <v>#N/A</v>
      </c>
    </row>
    <row r="112" spans="1:28" x14ac:dyDescent="0.25">
      <c r="A112" s="118" t="str">
        <f t="shared" si="7"/>
        <v>RatitiA211</v>
      </c>
      <c r="B112" s="118" t="s">
        <v>14</v>
      </c>
      <c r="C112" s="118" t="s">
        <v>230</v>
      </c>
      <c r="D112" s="118" t="s">
        <v>304</v>
      </c>
      <c r="E112" s="118" t="s">
        <v>298</v>
      </c>
      <c r="F112" s="119">
        <v>2</v>
      </c>
      <c r="G112" s="119">
        <v>2</v>
      </c>
      <c r="H112" s="119">
        <v>1</v>
      </c>
      <c r="I112" s="119">
        <v>0</v>
      </c>
      <c r="J112" s="119">
        <v>0</v>
      </c>
      <c r="K112" s="119">
        <v>1</v>
      </c>
      <c r="L112" s="119">
        <v>0</v>
      </c>
      <c r="M112" s="119">
        <v>0</v>
      </c>
      <c r="N112" s="119">
        <v>1</v>
      </c>
      <c r="O112" s="118" t="s">
        <v>312</v>
      </c>
      <c r="P112" s="119">
        <v>2024</v>
      </c>
      <c r="Q112" s="48" t="e">
        <f>VLOOKUP(C112,Ratiti!B:N,3,FALSE)</f>
        <v>#N/A</v>
      </c>
      <c r="R112" s="48" t="e">
        <f t="shared" si="8"/>
        <v>#N/A</v>
      </c>
      <c r="S112" s="48" t="e">
        <f>VLOOKUP(C112,Ratiti!B:N,4,FALSE)</f>
        <v>#N/A</v>
      </c>
      <c r="T112" s="48" t="e">
        <f t="shared" si="9"/>
        <v>#N/A</v>
      </c>
      <c r="U112" s="48" t="e">
        <f>VLOOKUP(C112,Ratiti!B:N,5,FALSE)</f>
        <v>#N/A</v>
      </c>
      <c r="V112" s="48" t="e">
        <f t="shared" si="10"/>
        <v>#N/A</v>
      </c>
      <c r="W112" s="48" t="e">
        <f>VLOOKUP(C112,Ratiti!B:N,6,FALSE)</f>
        <v>#N/A</v>
      </c>
      <c r="X112" s="48" t="e">
        <f t="shared" si="11"/>
        <v>#N/A</v>
      </c>
    </row>
    <row r="113" spans="1:24" x14ac:dyDescent="0.25">
      <c r="A113" s="118" t="str">
        <f t="shared" si="7"/>
        <v>RatitiC321</v>
      </c>
      <c r="B113" s="118" t="s">
        <v>11</v>
      </c>
      <c r="C113" s="118" t="s">
        <v>205</v>
      </c>
      <c r="D113" s="118" t="s">
        <v>304</v>
      </c>
      <c r="E113" s="118" t="s">
        <v>298</v>
      </c>
      <c r="F113" s="119">
        <v>2</v>
      </c>
      <c r="G113" s="119">
        <v>2</v>
      </c>
      <c r="H113" s="119">
        <v>1</v>
      </c>
      <c r="I113" s="119">
        <v>0</v>
      </c>
      <c r="J113" s="119">
        <v>0</v>
      </c>
      <c r="K113" s="119">
        <v>1</v>
      </c>
      <c r="L113" s="119">
        <v>0</v>
      </c>
      <c r="M113" s="119">
        <v>0</v>
      </c>
      <c r="N113" s="119">
        <v>1</v>
      </c>
      <c r="O113" s="118" t="s">
        <v>312</v>
      </c>
      <c r="P113" s="119">
        <v>2024</v>
      </c>
      <c r="Q113" s="48" t="e">
        <f>VLOOKUP(C113,Ratiti!B:N,3,FALSE)</f>
        <v>#N/A</v>
      </c>
      <c r="R113" s="48" t="e">
        <f t="shared" si="8"/>
        <v>#N/A</v>
      </c>
      <c r="S113" s="48" t="e">
        <f>VLOOKUP(C113,Ratiti!B:N,4,FALSE)</f>
        <v>#N/A</v>
      </c>
      <c r="T113" s="48" t="e">
        <f t="shared" si="9"/>
        <v>#N/A</v>
      </c>
      <c r="U113" s="48" t="e">
        <f>VLOOKUP(C113,Ratiti!B:N,5,FALSE)</f>
        <v>#N/A</v>
      </c>
      <c r="V113" s="48" t="e">
        <f t="shared" si="10"/>
        <v>#N/A</v>
      </c>
      <c r="W113" s="48" t="e">
        <f>VLOOKUP(C113,Ratiti!B:N,6,FALSE)</f>
        <v>#N/A</v>
      </c>
      <c r="X113" s="48" t="e">
        <f t="shared" si="11"/>
        <v>#N/A</v>
      </c>
    </row>
    <row r="114" spans="1:24" x14ac:dyDescent="0.25">
      <c r="A114" s="118" t="str">
        <f t="shared" si="7"/>
        <v>RatitiC322</v>
      </c>
      <c r="B114" s="118" t="s">
        <v>11</v>
      </c>
      <c r="C114" s="118" t="s">
        <v>206</v>
      </c>
      <c r="D114" s="118" t="s">
        <v>304</v>
      </c>
      <c r="E114" s="118" t="s">
        <v>298</v>
      </c>
      <c r="F114" s="119">
        <v>1</v>
      </c>
      <c r="G114" s="119">
        <v>1</v>
      </c>
      <c r="H114" s="119">
        <v>1</v>
      </c>
      <c r="I114" s="119">
        <v>0</v>
      </c>
      <c r="J114" s="119">
        <v>0</v>
      </c>
      <c r="K114" s="119">
        <v>1</v>
      </c>
      <c r="L114" s="119">
        <v>0</v>
      </c>
      <c r="M114" s="119">
        <v>0</v>
      </c>
      <c r="N114" s="119">
        <v>1</v>
      </c>
      <c r="O114" s="118" t="s">
        <v>312</v>
      </c>
      <c r="P114" s="119">
        <v>2024</v>
      </c>
      <c r="Q114" s="48" t="e">
        <f>VLOOKUP(C114,Ratiti!B:N,3,FALSE)</f>
        <v>#N/A</v>
      </c>
      <c r="R114" s="48" t="e">
        <f t="shared" si="8"/>
        <v>#N/A</v>
      </c>
      <c r="S114" s="48" t="e">
        <f>VLOOKUP(C114,Ratiti!B:N,4,FALSE)</f>
        <v>#N/A</v>
      </c>
      <c r="T114" s="48" t="e">
        <f t="shared" si="9"/>
        <v>#N/A</v>
      </c>
      <c r="U114" s="48" t="e">
        <f>VLOOKUP(C114,Ratiti!B:N,5,FALSE)</f>
        <v>#N/A</v>
      </c>
      <c r="V114" s="48" t="e">
        <f t="shared" si="10"/>
        <v>#N/A</v>
      </c>
      <c r="W114" s="48" t="e">
        <f>VLOOKUP(C114,Ratiti!B:N,6,FALSE)</f>
        <v>#N/A</v>
      </c>
      <c r="X114" s="48" t="e">
        <f t="shared" si="11"/>
        <v>#N/A</v>
      </c>
    </row>
    <row r="115" spans="1:24" x14ac:dyDescent="0.25">
      <c r="A115" s="118" t="str">
        <f t="shared" si="7"/>
        <v>RatitiC323</v>
      </c>
      <c r="B115" s="118" t="s">
        <v>11</v>
      </c>
      <c r="C115" s="118" t="s">
        <v>207</v>
      </c>
      <c r="D115" s="118" t="s">
        <v>304</v>
      </c>
      <c r="E115" s="118" t="s">
        <v>298</v>
      </c>
      <c r="F115" s="119">
        <v>1</v>
      </c>
      <c r="G115" s="119">
        <v>1</v>
      </c>
      <c r="H115" s="119">
        <v>1</v>
      </c>
      <c r="I115" s="119">
        <v>0</v>
      </c>
      <c r="J115" s="119">
        <v>0</v>
      </c>
      <c r="K115" s="119">
        <v>1</v>
      </c>
      <c r="L115" s="119">
        <v>0</v>
      </c>
      <c r="M115" s="119">
        <v>0</v>
      </c>
      <c r="N115" s="119">
        <v>1</v>
      </c>
      <c r="O115" s="118" t="s">
        <v>312</v>
      </c>
      <c r="P115" s="119">
        <v>2024</v>
      </c>
      <c r="Q115" s="48" t="e">
        <f>VLOOKUP(C115,Ratiti!B:N,3,FALSE)</f>
        <v>#N/A</v>
      </c>
      <c r="R115" s="48" t="e">
        <f t="shared" si="8"/>
        <v>#N/A</v>
      </c>
      <c r="S115" s="48" t="e">
        <f>VLOOKUP(C115,Ratiti!B:N,4,FALSE)</f>
        <v>#N/A</v>
      </c>
      <c r="T115" s="48" t="e">
        <f t="shared" si="9"/>
        <v>#N/A</v>
      </c>
      <c r="U115" s="48" t="e">
        <f>VLOOKUP(C115,Ratiti!B:N,5,FALSE)</f>
        <v>#N/A</v>
      </c>
      <c r="V115" s="48" t="e">
        <f t="shared" si="10"/>
        <v>#N/A</v>
      </c>
      <c r="W115" s="48" t="e">
        <f>VLOOKUP(C115,Ratiti!B:N,6,FALSE)</f>
        <v>#N/A</v>
      </c>
      <c r="X115" s="48" t="e">
        <f t="shared" si="11"/>
        <v>#N/A</v>
      </c>
    </row>
    <row r="116" spans="1:24" x14ac:dyDescent="0.25">
      <c r="A116" s="118" t="str">
        <f t="shared" si="7"/>
        <v>RatitiC327</v>
      </c>
      <c r="B116" s="118" t="s">
        <v>11</v>
      </c>
      <c r="C116" s="118" t="s">
        <v>211</v>
      </c>
      <c r="D116" s="118" t="s">
        <v>304</v>
      </c>
      <c r="E116" s="118" t="s">
        <v>298</v>
      </c>
      <c r="F116" s="119">
        <v>5</v>
      </c>
      <c r="G116" s="119">
        <v>5</v>
      </c>
      <c r="H116" s="119">
        <v>1</v>
      </c>
      <c r="I116" s="119">
        <v>1</v>
      </c>
      <c r="J116" s="119">
        <v>0</v>
      </c>
      <c r="K116" s="119">
        <v>2</v>
      </c>
      <c r="L116" s="119">
        <v>0</v>
      </c>
      <c r="M116" s="119">
        <v>0</v>
      </c>
      <c r="N116" s="119">
        <v>2</v>
      </c>
      <c r="O116" s="118" t="s">
        <v>312</v>
      </c>
      <c r="P116" s="119">
        <v>2024</v>
      </c>
      <c r="Q116" s="48" t="e">
        <f>VLOOKUP(C116,Ratiti!B:N,3,FALSE)</f>
        <v>#N/A</v>
      </c>
      <c r="R116" s="48" t="e">
        <f t="shared" si="8"/>
        <v>#N/A</v>
      </c>
      <c r="S116" s="48" t="e">
        <f>VLOOKUP(C116,Ratiti!B:N,4,FALSE)</f>
        <v>#N/A</v>
      </c>
      <c r="T116" s="48" t="e">
        <f t="shared" si="9"/>
        <v>#N/A</v>
      </c>
      <c r="U116" s="48" t="e">
        <f>VLOOKUP(C116,Ratiti!B:N,5,FALSE)</f>
        <v>#N/A</v>
      </c>
      <c r="V116" s="48" t="e">
        <f t="shared" si="10"/>
        <v>#N/A</v>
      </c>
      <c r="W116" s="48" t="e">
        <f>VLOOKUP(C116,Ratiti!B:N,6,FALSE)</f>
        <v>#N/A</v>
      </c>
      <c r="X116" s="48" t="e">
        <f t="shared" si="11"/>
        <v>#N/A</v>
      </c>
    </row>
    <row r="117" spans="1:24" x14ac:dyDescent="0.25">
      <c r="A117" s="118" t="str">
        <f t="shared" si="7"/>
        <v>RatitiE101</v>
      </c>
      <c r="B117" s="118" t="s">
        <v>20</v>
      </c>
      <c r="C117" s="118" t="s">
        <v>260</v>
      </c>
      <c r="D117" s="118" t="s">
        <v>304</v>
      </c>
      <c r="E117" s="118" t="s">
        <v>298</v>
      </c>
      <c r="F117" s="119">
        <v>1</v>
      </c>
      <c r="G117" s="119">
        <v>1</v>
      </c>
      <c r="H117" s="119">
        <v>1</v>
      </c>
      <c r="I117" s="119">
        <v>0</v>
      </c>
      <c r="J117" s="119">
        <v>0</v>
      </c>
      <c r="K117" s="119">
        <v>1</v>
      </c>
      <c r="L117" s="119">
        <v>0</v>
      </c>
      <c r="M117" s="119">
        <v>0</v>
      </c>
      <c r="N117" s="119">
        <v>1</v>
      </c>
      <c r="O117" s="118" t="s">
        <v>312</v>
      </c>
      <c r="P117" s="119">
        <v>2024</v>
      </c>
      <c r="Q117" s="48" t="e">
        <f>VLOOKUP(C117,Ratiti!B:N,3,FALSE)</f>
        <v>#N/A</v>
      </c>
      <c r="R117" s="48" t="e">
        <f t="shared" si="8"/>
        <v>#N/A</v>
      </c>
      <c r="S117" s="48" t="e">
        <f>VLOOKUP(C117,Ratiti!B:N,4,FALSE)</f>
        <v>#N/A</v>
      </c>
      <c r="T117" s="48" t="e">
        <f t="shared" si="9"/>
        <v>#N/A</v>
      </c>
      <c r="U117" s="48" t="e">
        <f>VLOOKUP(C117,Ratiti!B:N,5,FALSE)</f>
        <v>#N/A</v>
      </c>
      <c r="V117" s="48" t="e">
        <f t="shared" si="10"/>
        <v>#N/A</v>
      </c>
      <c r="W117" s="48" t="e">
        <f>VLOOKUP(C117,Ratiti!B:N,6,FALSE)</f>
        <v>#N/A</v>
      </c>
      <c r="X117" s="48" t="e">
        <f t="shared" si="11"/>
        <v>#N/A</v>
      </c>
    </row>
    <row r="118" spans="1:24" x14ac:dyDescent="0.25">
      <c r="A118" s="118" t="str">
        <f t="shared" si="7"/>
        <v>RatitiF504</v>
      </c>
      <c r="B118" s="118" t="s">
        <v>23</v>
      </c>
      <c r="C118" s="118" t="s">
        <v>267</v>
      </c>
      <c r="D118" s="118" t="s">
        <v>304</v>
      </c>
      <c r="E118" s="118" t="s">
        <v>298</v>
      </c>
      <c r="F118" s="119">
        <v>1</v>
      </c>
      <c r="G118" s="119">
        <v>1</v>
      </c>
      <c r="H118" s="119">
        <v>1</v>
      </c>
      <c r="I118" s="119">
        <v>0</v>
      </c>
      <c r="J118" s="119">
        <v>0</v>
      </c>
      <c r="K118" s="119">
        <v>1</v>
      </c>
      <c r="L118" s="119">
        <v>0</v>
      </c>
      <c r="M118" s="119">
        <v>0</v>
      </c>
      <c r="N118" s="119">
        <v>1</v>
      </c>
      <c r="O118" s="118" t="s">
        <v>312</v>
      </c>
      <c r="P118" s="119">
        <v>2024</v>
      </c>
      <c r="Q118" s="48" t="e">
        <f>VLOOKUP(C118,Ratiti!B:N,3,FALSE)</f>
        <v>#N/A</v>
      </c>
      <c r="R118" s="48" t="e">
        <f t="shared" si="8"/>
        <v>#N/A</v>
      </c>
      <c r="S118" s="48" t="e">
        <f>VLOOKUP(C118,Ratiti!B:N,4,FALSE)</f>
        <v>#N/A</v>
      </c>
      <c r="T118" s="48" t="e">
        <f t="shared" si="9"/>
        <v>#N/A</v>
      </c>
      <c r="U118" s="48" t="e">
        <f>VLOOKUP(C118,Ratiti!B:N,5,FALSE)</f>
        <v>#N/A</v>
      </c>
      <c r="V118" s="48" t="e">
        <f t="shared" si="10"/>
        <v>#N/A</v>
      </c>
      <c r="W118" s="48" t="e">
        <f>VLOOKUP(C118,Ratiti!B:N,6,FALSE)</f>
        <v>#N/A</v>
      </c>
      <c r="X118" s="48" t="e">
        <f t="shared" si="11"/>
        <v>#N/A</v>
      </c>
    </row>
    <row r="119" spans="1:24" x14ac:dyDescent="0.25">
      <c r="A119" s="118" t="str">
        <f t="shared" si="7"/>
        <v>RatitiF509</v>
      </c>
      <c r="B119" s="118" t="s">
        <v>23</v>
      </c>
      <c r="C119" s="118" t="s">
        <v>272</v>
      </c>
      <c r="D119" s="118" t="s">
        <v>304</v>
      </c>
      <c r="E119" s="118" t="s">
        <v>298</v>
      </c>
      <c r="F119" s="119">
        <v>1</v>
      </c>
      <c r="G119" s="119">
        <v>1</v>
      </c>
      <c r="H119" s="119">
        <v>1</v>
      </c>
      <c r="I119" s="119">
        <v>0</v>
      </c>
      <c r="J119" s="119">
        <v>0</v>
      </c>
      <c r="K119" s="119">
        <v>1</v>
      </c>
      <c r="L119" s="119">
        <v>0</v>
      </c>
      <c r="M119" s="119">
        <v>0</v>
      </c>
      <c r="N119" s="119">
        <v>1</v>
      </c>
      <c r="O119" s="118" t="s">
        <v>312</v>
      </c>
      <c r="P119" s="119">
        <v>2024</v>
      </c>
      <c r="Q119" s="48" t="e">
        <f>VLOOKUP(C119,Ratiti!B:N,3,FALSE)</f>
        <v>#N/A</v>
      </c>
      <c r="R119" s="48" t="e">
        <f t="shared" si="8"/>
        <v>#N/A</v>
      </c>
      <c r="S119" s="48" t="e">
        <f>VLOOKUP(C119,Ratiti!B:N,4,FALSE)</f>
        <v>#N/A</v>
      </c>
      <c r="T119" s="48" t="e">
        <f t="shared" si="9"/>
        <v>#N/A</v>
      </c>
      <c r="U119" s="48" t="e">
        <f>VLOOKUP(C119,Ratiti!B:N,5,FALSE)</f>
        <v>#N/A</v>
      </c>
      <c r="V119" s="48" t="e">
        <f t="shared" si="10"/>
        <v>#N/A</v>
      </c>
      <c r="W119" s="48" t="e">
        <f>VLOOKUP(C119,Ratiti!B:N,6,FALSE)</f>
        <v>#N/A</v>
      </c>
      <c r="X119" s="48" t="e">
        <f t="shared" si="11"/>
        <v>#N/A</v>
      </c>
    </row>
    <row r="120" spans="1:24" x14ac:dyDescent="0.25">
      <c r="A120" s="118" t="str">
        <f t="shared" si="7"/>
        <v>RatitiG206</v>
      </c>
      <c r="B120" s="118" t="s">
        <v>8</v>
      </c>
      <c r="C120" s="118" t="s">
        <v>189</v>
      </c>
      <c r="D120" s="118" t="s">
        <v>304</v>
      </c>
      <c r="E120" s="118" t="s">
        <v>298</v>
      </c>
      <c r="F120" s="119">
        <v>1</v>
      </c>
      <c r="G120" s="119">
        <v>1</v>
      </c>
      <c r="H120" s="119">
        <v>1</v>
      </c>
      <c r="I120" s="119">
        <v>0</v>
      </c>
      <c r="J120" s="119">
        <v>0</v>
      </c>
      <c r="K120" s="119">
        <v>1</v>
      </c>
      <c r="L120" s="119">
        <v>0</v>
      </c>
      <c r="M120" s="119">
        <v>0</v>
      </c>
      <c r="N120" s="119">
        <v>1</v>
      </c>
      <c r="O120" s="118" t="s">
        <v>312</v>
      </c>
      <c r="P120" s="119">
        <v>2024</v>
      </c>
      <c r="Q120" s="48" t="e">
        <f>VLOOKUP(C120,Ratiti!B:N,3,FALSE)</f>
        <v>#N/A</v>
      </c>
      <c r="R120" s="48" t="e">
        <f t="shared" si="8"/>
        <v>#N/A</v>
      </c>
      <c r="S120" s="48" t="e">
        <f>VLOOKUP(C120,Ratiti!B:N,4,FALSE)</f>
        <v>#N/A</v>
      </c>
      <c r="T120" s="48" t="e">
        <f t="shared" si="9"/>
        <v>#N/A</v>
      </c>
      <c r="U120" s="48" t="e">
        <f>VLOOKUP(C120,Ratiti!B:N,5,FALSE)</f>
        <v>#N/A</v>
      </c>
      <c r="V120" s="48" t="e">
        <f t="shared" si="10"/>
        <v>#N/A</v>
      </c>
      <c r="W120" s="48" t="e">
        <f>VLOOKUP(C120,Ratiti!B:N,6,FALSE)</f>
        <v>#N/A</v>
      </c>
      <c r="X120" s="48" t="e">
        <f t="shared" si="11"/>
        <v>#N/A</v>
      </c>
    </row>
    <row r="121" spans="1:24" x14ac:dyDescent="0.25">
      <c r="A121" s="118" t="str">
        <f t="shared" si="7"/>
        <v>RatitiI103</v>
      </c>
      <c r="B121" s="118" t="s">
        <v>7</v>
      </c>
      <c r="C121" s="118" t="s">
        <v>179</v>
      </c>
      <c r="D121" s="118" t="s">
        <v>304</v>
      </c>
      <c r="E121" s="118" t="s">
        <v>298</v>
      </c>
      <c r="F121" s="119">
        <v>2</v>
      </c>
      <c r="G121" s="119">
        <v>2</v>
      </c>
      <c r="H121" s="119">
        <v>1</v>
      </c>
      <c r="I121" s="119">
        <v>0</v>
      </c>
      <c r="J121" s="119">
        <v>0</v>
      </c>
      <c r="K121" s="119">
        <v>1</v>
      </c>
      <c r="L121" s="119">
        <v>0</v>
      </c>
      <c r="M121" s="119">
        <v>0</v>
      </c>
      <c r="N121" s="119">
        <v>1</v>
      </c>
      <c r="O121" s="119" t="s">
        <v>312</v>
      </c>
      <c r="P121" s="119">
        <v>2024</v>
      </c>
      <c r="Q121" s="48" t="e">
        <f>VLOOKUP(C121,Ratiti!B:N,3,FALSE)</f>
        <v>#N/A</v>
      </c>
      <c r="R121" s="48" t="e">
        <f t="shared" si="8"/>
        <v>#N/A</v>
      </c>
      <c r="S121" s="48" t="e">
        <f>VLOOKUP(C121,Ratiti!B:N,4,FALSE)</f>
        <v>#N/A</v>
      </c>
      <c r="T121" s="48" t="e">
        <f t="shared" si="9"/>
        <v>#N/A</v>
      </c>
      <c r="U121" s="48" t="e">
        <f>VLOOKUP(C121,Ratiti!B:N,5,FALSE)</f>
        <v>#N/A</v>
      </c>
      <c r="V121" s="48" t="e">
        <f t="shared" si="10"/>
        <v>#N/A</v>
      </c>
      <c r="W121" s="48" t="e">
        <f>VLOOKUP(C121,Ratiti!B:N,6,FALSE)</f>
        <v>#N/A</v>
      </c>
      <c r="X121" s="48" t="e">
        <f t="shared" si="11"/>
        <v>#N/A</v>
      </c>
    </row>
    <row r="122" spans="1:24" x14ac:dyDescent="0.25">
      <c r="A122" s="118" t="str">
        <f t="shared" si="7"/>
        <v>RatitiI104</v>
      </c>
      <c r="B122" s="118" t="s">
        <v>7</v>
      </c>
      <c r="C122" s="118" t="s">
        <v>180</v>
      </c>
      <c r="D122" s="118" t="s">
        <v>304</v>
      </c>
      <c r="E122" s="118" t="s">
        <v>298</v>
      </c>
      <c r="F122" s="119">
        <v>1</v>
      </c>
      <c r="G122" s="119">
        <v>1</v>
      </c>
      <c r="H122" s="119">
        <v>1</v>
      </c>
      <c r="I122" s="119">
        <v>0</v>
      </c>
      <c r="J122" s="119">
        <v>0</v>
      </c>
      <c r="K122" s="119">
        <v>1</v>
      </c>
      <c r="L122" s="119">
        <v>0</v>
      </c>
      <c r="M122" s="119">
        <v>0</v>
      </c>
      <c r="N122" s="119">
        <v>1</v>
      </c>
      <c r="O122" s="118" t="s">
        <v>312</v>
      </c>
      <c r="P122" s="119">
        <v>2024</v>
      </c>
      <c r="Q122" s="48" t="e">
        <f>VLOOKUP(C122,Ratiti!B:N,3,FALSE)</f>
        <v>#N/A</v>
      </c>
      <c r="R122" s="48" t="e">
        <f t="shared" si="8"/>
        <v>#N/A</v>
      </c>
      <c r="S122" s="48" t="e">
        <f>VLOOKUP(C122,Ratiti!B:N,4,FALSE)</f>
        <v>#N/A</v>
      </c>
      <c r="T122" s="48" t="e">
        <f t="shared" si="9"/>
        <v>#N/A</v>
      </c>
      <c r="U122" s="48" t="e">
        <f>VLOOKUP(C122,Ratiti!B:N,5,FALSE)</f>
        <v>#N/A</v>
      </c>
      <c r="V122" s="48" t="e">
        <f t="shared" si="10"/>
        <v>#N/A</v>
      </c>
      <c r="W122" s="48" t="e">
        <f>VLOOKUP(C122,Ratiti!B:N,6,FALSE)</f>
        <v>#N/A</v>
      </c>
      <c r="X122" s="48" t="e">
        <f t="shared" si="11"/>
        <v>#N/A</v>
      </c>
    </row>
    <row r="123" spans="1:24" x14ac:dyDescent="0.25">
      <c r="A123" s="118" t="str">
        <f t="shared" si="7"/>
        <v>RatitiI106</v>
      </c>
      <c r="B123" s="118" t="s">
        <v>7</v>
      </c>
      <c r="C123" s="118" t="s">
        <v>181</v>
      </c>
      <c r="D123" s="118" t="s">
        <v>304</v>
      </c>
      <c r="E123" s="118" t="s">
        <v>298</v>
      </c>
      <c r="F123" s="119">
        <v>2</v>
      </c>
      <c r="G123" s="119">
        <v>2</v>
      </c>
      <c r="H123" s="119">
        <v>1</v>
      </c>
      <c r="I123" s="119">
        <v>0</v>
      </c>
      <c r="J123" s="119">
        <v>0</v>
      </c>
      <c r="K123" s="119">
        <v>1</v>
      </c>
      <c r="L123" s="119">
        <v>0</v>
      </c>
      <c r="M123" s="119">
        <v>0</v>
      </c>
      <c r="N123" s="119">
        <v>1</v>
      </c>
      <c r="O123" s="118" t="s">
        <v>312</v>
      </c>
      <c r="P123" s="119">
        <v>2024</v>
      </c>
      <c r="Q123" s="48" t="e">
        <f>VLOOKUP(C123,Ratiti!B:N,3,FALSE)</f>
        <v>#N/A</v>
      </c>
      <c r="R123" s="48" t="e">
        <f t="shared" si="8"/>
        <v>#N/A</v>
      </c>
      <c r="S123" s="48" t="e">
        <f>VLOOKUP(C123,Ratiti!B:N,4,FALSE)</f>
        <v>#N/A</v>
      </c>
      <c r="T123" s="48" t="e">
        <f t="shared" si="9"/>
        <v>#N/A</v>
      </c>
      <c r="U123" s="48" t="e">
        <f>VLOOKUP(C123,Ratiti!B:N,5,FALSE)</f>
        <v>#N/A</v>
      </c>
      <c r="V123" s="48" t="e">
        <f t="shared" si="10"/>
        <v>#N/A</v>
      </c>
      <c r="W123" s="48" t="e">
        <f>VLOOKUP(C123,Ratiti!B:N,6,FALSE)</f>
        <v>#N/A</v>
      </c>
      <c r="X123" s="48" t="e">
        <f t="shared" si="11"/>
        <v>#N/A</v>
      </c>
    </row>
    <row r="124" spans="1:24" x14ac:dyDescent="0.25">
      <c r="A124" s="118" t="str">
        <f t="shared" si="7"/>
        <v>RatitiI211</v>
      </c>
      <c r="B124" s="118" t="s">
        <v>7</v>
      </c>
      <c r="C124" s="118" t="s">
        <v>313</v>
      </c>
      <c r="D124" s="118" t="s">
        <v>304</v>
      </c>
      <c r="E124" s="118" t="s">
        <v>298</v>
      </c>
      <c r="F124" s="119">
        <v>1</v>
      </c>
      <c r="G124" s="119">
        <v>1</v>
      </c>
      <c r="H124" s="119">
        <v>1</v>
      </c>
      <c r="I124" s="119">
        <v>0</v>
      </c>
      <c r="J124" s="119">
        <v>0</v>
      </c>
      <c r="K124" s="119">
        <v>1</v>
      </c>
      <c r="L124" s="119">
        <v>0</v>
      </c>
      <c r="M124" s="119">
        <v>0</v>
      </c>
      <c r="N124" s="119">
        <v>1</v>
      </c>
      <c r="O124" s="118" t="s">
        <v>312</v>
      </c>
      <c r="P124" s="119">
        <v>2024</v>
      </c>
      <c r="Q124" s="48" t="e">
        <f>VLOOKUP(C124,Ratiti!B:N,3,FALSE)</f>
        <v>#N/A</v>
      </c>
      <c r="R124" s="48" t="e">
        <f t="shared" si="8"/>
        <v>#N/A</v>
      </c>
      <c r="S124" s="48" t="e">
        <f>VLOOKUP(C124,Ratiti!B:N,4,FALSE)</f>
        <v>#N/A</v>
      </c>
      <c r="T124" s="48" t="e">
        <f t="shared" si="9"/>
        <v>#N/A</v>
      </c>
      <c r="U124" s="48" t="e">
        <f>VLOOKUP(C124,Ratiti!B:N,5,FALSE)</f>
        <v>#N/A</v>
      </c>
      <c r="V124" s="48" t="e">
        <f t="shared" si="10"/>
        <v>#N/A</v>
      </c>
      <c r="W124" s="48" t="e">
        <f>VLOOKUP(C124,Ratiti!B:N,6,FALSE)</f>
        <v>#N/A</v>
      </c>
      <c r="X124" s="48" t="e">
        <f t="shared" si="11"/>
        <v>#N/A</v>
      </c>
    </row>
    <row r="125" spans="1:24" x14ac:dyDescent="0.25">
      <c r="A125" s="118" t="str">
        <f t="shared" si="7"/>
        <v>RatitiL201</v>
      </c>
      <c r="B125" s="118" t="s">
        <v>18</v>
      </c>
      <c r="C125" s="118" t="s">
        <v>256</v>
      </c>
      <c r="D125" s="118" t="s">
        <v>304</v>
      </c>
      <c r="E125" s="118" t="s">
        <v>298</v>
      </c>
      <c r="F125" s="119">
        <v>1</v>
      </c>
      <c r="G125" s="119">
        <v>1</v>
      </c>
      <c r="H125" s="119">
        <v>1</v>
      </c>
      <c r="I125" s="119">
        <v>0</v>
      </c>
      <c r="J125" s="119">
        <v>0</v>
      </c>
      <c r="K125" s="119">
        <v>1</v>
      </c>
      <c r="L125" s="119">
        <v>0</v>
      </c>
      <c r="M125" s="119">
        <v>0</v>
      </c>
      <c r="N125" s="119">
        <v>1</v>
      </c>
      <c r="O125" s="118" t="s">
        <v>312</v>
      </c>
      <c r="P125" s="119">
        <v>2024</v>
      </c>
      <c r="Q125" s="48" t="e">
        <f>VLOOKUP(C125,Ratiti!B:N,3,FALSE)</f>
        <v>#N/A</v>
      </c>
      <c r="R125" s="48" t="e">
        <f t="shared" si="8"/>
        <v>#N/A</v>
      </c>
      <c r="S125" s="48" t="e">
        <f>VLOOKUP(C125,Ratiti!B:N,4,FALSE)</f>
        <v>#N/A</v>
      </c>
      <c r="T125" s="48" t="e">
        <f t="shared" si="9"/>
        <v>#N/A</v>
      </c>
      <c r="U125" s="48" t="e">
        <f>VLOOKUP(C125,Ratiti!B:N,5,FALSE)</f>
        <v>#N/A</v>
      </c>
      <c r="V125" s="48" t="e">
        <f t="shared" si="10"/>
        <v>#N/A</v>
      </c>
      <c r="W125" s="48" t="e">
        <f>VLOOKUP(C125,Ratiti!B:N,6,FALSE)</f>
        <v>#N/A</v>
      </c>
      <c r="X125" s="48" t="e">
        <f t="shared" si="11"/>
        <v>#N/A</v>
      </c>
    </row>
    <row r="126" spans="1:24" x14ac:dyDescent="0.25">
      <c r="A126" s="118" t="str">
        <f t="shared" si="7"/>
        <v>RatitiL202</v>
      </c>
      <c r="B126" s="118" t="s">
        <v>18</v>
      </c>
      <c r="C126" s="118" t="s">
        <v>257</v>
      </c>
      <c r="D126" s="118" t="s">
        <v>304</v>
      </c>
      <c r="E126" s="118" t="s">
        <v>298</v>
      </c>
      <c r="F126" s="119">
        <v>2</v>
      </c>
      <c r="G126" s="119">
        <v>2</v>
      </c>
      <c r="H126" s="119">
        <v>1</v>
      </c>
      <c r="I126" s="119">
        <v>0</v>
      </c>
      <c r="J126" s="119">
        <v>0</v>
      </c>
      <c r="K126" s="119">
        <v>1</v>
      </c>
      <c r="L126" s="119">
        <v>0</v>
      </c>
      <c r="M126" s="119">
        <v>0</v>
      </c>
      <c r="N126" s="119">
        <v>1</v>
      </c>
      <c r="O126" s="118" t="s">
        <v>312</v>
      </c>
      <c r="P126" s="119">
        <v>2024</v>
      </c>
      <c r="Q126" s="48" t="e">
        <f>VLOOKUP(C126,Ratiti!B:N,3,FALSE)</f>
        <v>#N/A</v>
      </c>
      <c r="R126" s="48" t="e">
        <f t="shared" si="8"/>
        <v>#N/A</v>
      </c>
      <c r="S126" s="48" t="e">
        <f>VLOOKUP(C126,Ratiti!B:N,4,FALSE)</f>
        <v>#N/A</v>
      </c>
      <c r="T126" s="48" t="e">
        <f t="shared" si="9"/>
        <v>#N/A</v>
      </c>
      <c r="U126" s="48" t="e">
        <f>VLOOKUP(C126,Ratiti!B:N,5,FALSE)</f>
        <v>#N/A</v>
      </c>
      <c r="V126" s="48" t="e">
        <f t="shared" si="10"/>
        <v>#N/A</v>
      </c>
      <c r="W126" s="48" t="e">
        <f>VLOOKUP(C126,Ratiti!B:N,6,FALSE)</f>
        <v>#N/A</v>
      </c>
      <c r="X126" s="48" t="e">
        <f t="shared" si="11"/>
        <v>#N/A</v>
      </c>
    </row>
    <row r="127" spans="1:24" x14ac:dyDescent="0.25">
      <c r="A127" s="118" t="str">
        <f t="shared" si="7"/>
        <v>RatitiM201</v>
      </c>
      <c r="B127" s="118" t="s">
        <v>21</v>
      </c>
      <c r="C127" s="118" t="s">
        <v>261</v>
      </c>
      <c r="D127" s="118" t="s">
        <v>304</v>
      </c>
      <c r="E127" s="118" t="s">
        <v>298</v>
      </c>
      <c r="F127" s="119">
        <v>3</v>
      </c>
      <c r="G127" s="119">
        <v>3</v>
      </c>
      <c r="H127" s="119">
        <v>1</v>
      </c>
      <c r="I127" s="119">
        <v>0</v>
      </c>
      <c r="J127" s="119">
        <v>0</v>
      </c>
      <c r="K127" s="119">
        <v>1</v>
      </c>
      <c r="L127" s="119">
        <v>0</v>
      </c>
      <c r="M127" s="119">
        <v>0</v>
      </c>
      <c r="N127" s="119">
        <v>1</v>
      </c>
      <c r="O127" s="118" t="s">
        <v>312</v>
      </c>
      <c r="P127" s="119">
        <v>2024</v>
      </c>
      <c r="Q127" s="48" t="e">
        <f>VLOOKUP(C127,Ratiti!B:N,3,FALSE)</f>
        <v>#N/A</v>
      </c>
      <c r="R127" s="48" t="e">
        <f t="shared" si="8"/>
        <v>#N/A</v>
      </c>
      <c r="S127" s="48" t="e">
        <f>VLOOKUP(C127,Ratiti!B:N,4,FALSE)</f>
        <v>#N/A</v>
      </c>
      <c r="T127" s="48" t="e">
        <f t="shared" si="9"/>
        <v>#N/A</v>
      </c>
      <c r="U127" s="48" t="e">
        <f>VLOOKUP(C127,Ratiti!B:N,5,FALSE)</f>
        <v>#N/A</v>
      </c>
      <c r="V127" s="48" t="e">
        <f t="shared" si="10"/>
        <v>#N/A</v>
      </c>
      <c r="W127" s="48" t="e">
        <f>VLOOKUP(C127,Ratiti!B:N,6,FALSE)</f>
        <v>#N/A</v>
      </c>
      <c r="X127" s="48" t="e">
        <f t="shared" si="11"/>
        <v>#N/A</v>
      </c>
    </row>
    <row r="128" spans="1:24" x14ac:dyDescent="0.25">
      <c r="A128" s="118" t="str">
        <f t="shared" si="7"/>
        <v>RatitiN303</v>
      </c>
      <c r="B128" s="118" t="s">
        <v>12</v>
      </c>
      <c r="C128" s="118" t="s">
        <v>215</v>
      </c>
      <c r="D128" s="118" t="s">
        <v>304</v>
      </c>
      <c r="E128" s="118" t="s">
        <v>298</v>
      </c>
      <c r="F128" s="119">
        <v>1</v>
      </c>
      <c r="G128" s="119">
        <v>1</v>
      </c>
      <c r="H128" s="119">
        <v>1</v>
      </c>
      <c r="I128" s="119">
        <v>0</v>
      </c>
      <c r="J128" s="119">
        <v>0</v>
      </c>
      <c r="K128" s="119">
        <v>1</v>
      </c>
      <c r="L128" s="119">
        <v>0</v>
      </c>
      <c r="M128" s="119">
        <v>0</v>
      </c>
      <c r="N128" s="119">
        <v>1</v>
      </c>
      <c r="O128" s="118" t="s">
        <v>312</v>
      </c>
      <c r="P128" s="119">
        <v>2024</v>
      </c>
      <c r="Q128" s="48" t="e">
        <f>VLOOKUP(C128,Ratiti!B:N,3,FALSE)</f>
        <v>#N/A</v>
      </c>
      <c r="R128" s="48" t="e">
        <f t="shared" si="8"/>
        <v>#N/A</v>
      </c>
      <c r="S128" s="48" t="e">
        <f>VLOOKUP(C128,Ratiti!B:N,4,FALSE)</f>
        <v>#N/A</v>
      </c>
      <c r="T128" s="48" t="e">
        <f t="shared" si="9"/>
        <v>#N/A</v>
      </c>
      <c r="U128" s="48" t="e">
        <f>VLOOKUP(C128,Ratiti!B:N,5,FALSE)</f>
        <v>#N/A</v>
      </c>
      <c r="V128" s="48" t="e">
        <f t="shared" si="10"/>
        <v>#N/A</v>
      </c>
      <c r="W128" s="48" t="e">
        <f>VLOOKUP(C128,Ratiti!B:N,6,FALSE)</f>
        <v>#N/A</v>
      </c>
      <c r="X128" s="48" t="e">
        <f t="shared" si="11"/>
        <v>#N/A</v>
      </c>
    </row>
    <row r="129" spans="1:24" x14ac:dyDescent="0.25">
      <c r="A129" s="118" t="str">
        <f t="shared" si="7"/>
        <v>RatitiN304</v>
      </c>
      <c r="B129" s="118" t="s">
        <v>12</v>
      </c>
      <c r="C129" s="118" t="s">
        <v>216</v>
      </c>
      <c r="D129" s="118" t="s">
        <v>304</v>
      </c>
      <c r="E129" s="118" t="s">
        <v>298</v>
      </c>
      <c r="F129" s="119">
        <v>1</v>
      </c>
      <c r="G129" s="119">
        <v>1</v>
      </c>
      <c r="H129" s="119">
        <v>1</v>
      </c>
      <c r="I129" s="119">
        <v>0</v>
      </c>
      <c r="J129" s="119">
        <v>0</v>
      </c>
      <c r="K129" s="119">
        <v>1</v>
      </c>
      <c r="L129" s="119">
        <v>0</v>
      </c>
      <c r="M129" s="119">
        <v>0</v>
      </c>
      <c r="N129" s="119">
        <v>1</v>
      </c>
      <c r="O129" s="118" t="s">
        <v>312</v>
      </c>
      <c r="P129" s="119">
        <v>2024</v>
      </c>
      <c r="Q129" s="48" t="e">
        <f>VLOOKUP(C129,Ratiti!B:N,3,FALSE)</f>
        <v>#N/A</v>
      </c>
      <c r="R129" s="48" t="e">
        <f t="shared" si="8"/>
        <v>#N/A</v>
      </c>
      <c r="S129" s="48" t="e">
        <f>VLOOKUP(C129,Ratiti!B:N,4,FALSE)</f>
        <v>#N/A</v>
      </c>
      <c r="T129" s="48" t="e">
        <f t="shared" si="9"/>
        <v>#N/A</v>
      </c>
      <c r="U129" s="48" t="e">
        <f>VLOOKUP(C129,Ratiti!B:N,5,FALSE)</f>
        <v>#N/A</v>
      </c>
      <c r="V129" s="48" t="e">
        <f t="shared" si="10"/>
        <v>#N/A</v>
      </c>
      <c r="W129" s="48" t="e">
        <f>VLOOKUP(C129,Ratiti!B:N,6,FALSE)</f>
        <v>#N/A</v>
      </c>
      <c r="X129" s="48" t="e">
        <f t="shared" si="11"/>
        <v>#N/A</v>
      </c>
    </row>
    <row r="130" spans="1:24" x14ac:dyDescent="0.25">
      <c r="A130" s="118" t="str">
        <f t="shared" ref="A130:A193" si="14">D130&amp;C130</f>
        <v>RatitiP105</v>
      </c>
      <c r="B130" s="118" t="s">
        <v>3</v>
      </c>
      <c r="C130" s="118" t="s">
        <v>159</v>
      </c>
      <c r="D130" s="118" t="s">
        <v>304</v>
      </c>
      <c r="E130" s="118" t="s">
        <v>298</v>
      </c>
      <c r="F130" s="119">
        <v>1</v>
      </c>
      <c r="G130" s="119">
        <v>1</v>
      </c>
      <c r="H130" s="119">
        <v>1</v>
      </c>
      <c r="I130" s="119">
        <v>0</v>
      </c>
      <c r="J130" s="119">
        <v>0</v>
      </c>
      <c r="K130" s="119">
        <v>1</v>
      </c>
      <c r="L130" s="119">
        <v>0</v>
      </c>
      <c r="M130" s="119">
        <v>0</v>
      </c>
      <c r="N130" s="119">
        <v>1</v>
      </c>
      <c r="O130" s="118" t="s">
        <v>312</v>
      </c>
      <c r="P130" s="119">
        <v>2024</v>
      </c>
      <c r="Q130" s="48" t="e">
        <f>VLOOKUP(C130,Ratiti!B:N,3,FALSE)</f>
        <v>#N/A</v>
      </c>
      <c r="R130" s="48" t="e">
        <f t="shared" si="8"/>
        <v>#N/A</v>
      </c>
      <c r="S130" s="48" t="e">
        <f>VLOOKUP(C130,Ratiti!B:N,4,FALSE)</f>
        <v>#N/A</v>
      </c>
      <c r="T130" s="48" t="e">
        <f t="shared" si="9"/>
        <v>#N/A</v>
      </c>
      <c r="U130" s="48" t="e">
        <f>VLOOKUP(C130,Ratiti!B:N,5,FALSE)</f>
        <v>#N/A</v>
      </c>
      <c r="V130" s="48" t="e">
        <f t="shared" si="10"/>
        <v>#N/A</v>
      </c>
      <c r="W130" s="48" t="e">
        <f>VLOOKUP(C130,Ratiti!B:N,6,FALSE)</f>
        <v>#N/A</v>
      </c>
      <c r="X130" s="48" t="e">
        <f t="shared" si="11"/>
        <v>#N/A</v>
      </c>
    </row>
    <row r="131" spans="1:24" x14ac:dyDescent="0.25">
      <c r="A131" s="118" t="str">
        <f t="shared" si="14"/>
        <v>RatitiS106</v>
      </c>
      <c r="B131" s="118" t="s">
        <v>15</v>
      </c>
      <c r="C131" s="118" t="s">
        <v>233</v>
      </c>
      <c r="D131" s="118" t="s">
        <v>304</v>
      </c>
      <c r="E131" s="118" t="s">
        <v>298</v>
      </c>
      <c r="F131" s="119">
        <v>1</v>
      </c>
      <c r="G131" s="119">
        <v>1</v>
      </c>
      <c r="H131" s="119">
        <v>1</v>
      </c>
      <c r="I131" s="119">
        <v>0</v>
      </c>
      <c r="J131" s="119">
        <v>0</v>
      </c>
      <c r="K131" s="119">
        <v>1</v>
      </c>
      <c r="L131" s="119">
        <v>0</v>
      </c>
      <c r="M131" s="119">
        <v>0</v>
      </c>
      <c r="N131" s="119">
        <v>1</v>
      </c>
      <c r="O131" s="118" t="s">
        <v>312</v>
      </c>
      <c r="P131" s="119">
        <v>2024</v>
      </c>
      <c r="Q131" s="48" t="e">
        <f>VLOOKUP(C131,Ratiti!B:N,3,FALSE)</f>
        <v>#N/A</v>
      </c>
      <c r="R131" s="48" t="e">
        <f t="shared" ref="R131:R135" si="15">IF(Q131=H131,"OK","NO")</f>
        <v>#N/A</v>
      </c>
      <c r="S131" s="48" t="e">
        <f>VLOOKUP(C131,Ratiti!B:N,4,FALSE)</f>
        <v>#N/A</v>
      </c>
      <c r="T131" s="48" t="e">
        <f t="shared" ref="T131:T135" si="16">IF(S131=I131,"OK","NO")</f>
        <v>#N/A</v>
      </c>
      <c r="U131" s="48" t="e">
        <f>VLOOKUP(C131,Ratiti!B:N,5,FALSE)</f>
        <v>#N/A</v>
      </c>
      <c r="V131" s="48" t="e">
        <f t="shared" ref="V131:V135" si="17">IF(U131=J131,"OK","NO")</f>
        <v>#N/A</v>
      </c>
      <c r="W131" s="48" t="e">
        <f>VLOOKUP(C131,Ratiti!B:N,6,FALSE)</f>
        <v>#N/A</v>
      </c>
      <c r="X131" s="48" t="e">
        <f t="shared" ref="X131:X135" si="18">IF(W131=K131,"OK","NO")</f>
        <v>#N/A</v>
      </c>
    </row>
    <row r="132" spans="1:24" x14ac:dyDescent="0.25">
      <c r="A132" s="118" t="str">
        <f t="shared" si="14"/>
        <v>RatitiS112</v>
      </c>
      <c r="B132" s="118" t="s">
        <v>15</v>
      </c>
      <c r="C132" s="118" t="s">
        <v>234</v>
      </c>
      <c r="D132" s="118" t="s">
        <v>304</v>
      </c>
      <c r="E132" s="118" t="s">
        <v>298</v>
      </c>
      <c r="F132" s="119">
        <v>1</v>
      </c>
      <c r="G132" s="119">
        <v>1</v>
      </c>
      <c r="H132" s="119">
        <v>1</v>
      </c>
      <c r="I132" s="119">
        <v>0</v>
      </c>
      <c r="J132" s="119">
        <v>0</v>
      </c>
      <c r="K132" s="119">
        <v>1</v>
      </c>
      <c r="L132" s="119">
        <v>0</v>
      </c>
      <c r="M132" s="119">
        <v>0</v>
      </c>
      <c r="N132" s="119">
        <v>1</v>
      </c>
      <c r="O132" s="118" t="s">
        <v>312</v>
      </c>
      <c r="P132" s="119">
        <v>2024</v>
      </c>
      <c r="Q132" s="48" t="e">
        <f>VLOOKUP(C132,Ratiti!B:N,3,FALSE)</f>
        <v>#N/A</v>
      </c>
      <c r="R132" s="48" t="e">
        <f t="shared" si="15"/>
        <v>#N/A</v>
      </c>
      <c r="S132" s="48" t="e">
        <f>VLOOKUP(C132,Ratiti!B:N,4,FALSE)</f>
        <v>#N/A</v>
      </c>
      <c r="T132" s="48" t="e">
        <f t="shared" si="16"/>
        <v>#N/A</v>
      </c>
      <c r="U132" s="48" t="e">
        <f>VLOOKUP(C132,Ratiti!B:N,5,FALSE)</f>
        <v>#N/A</v>
      </c>
      <c r="V132" s="48" t="e">
        <f t="shared" si="17"/>
        <v>#N/A</v>
      </c>
      <c r="W132" s="48" t="e">
        <f>VLOOKUP(C132,Ratiti!B:N,6,FALSE)</f>
        <v>#N/A</v>
      </c>
      <c r="X132" s="48" t="e">
        <f t="shared" si="18"/>
        <v>#N/A</v>
      </c>
    </row>
    <row r="133" spans="1:24" x14ac:dyDescent="0.25">
      <c r="A133" s="118" t="str">
        <f t="shared" si="14"/>
        <v>RatitiT201</v>
      </c>
      <c r="B133" s="118" t="s">
        <v>4</v>
      </c>
      <c r="C133" s="118" t="s">
        <v>163</v>
      </c>
      <c r="D133" s="118" t="s">
        <v>304</v>
      </c>
      <c r="E133" s="118" t="s">
        <v>298</v>
      </c>
      <c r="F133" s="119">
        <v>2</v>
      </c>
      <c r="G133" s="119">
        <v>2</v>
      </c>
      <c r="H133" s="119">
        <v>1</v>
      </c>
      <c r="I133" s="119">
        <v>0</v>
      </c>
      <c r="J133" s="119">
        <v>0</v>
      </c>
      <c r="K133" s="119">
        <v>1</v>
      </c>
      <c r="L133" s="119">
        <v>0</v>
      </c>
      <c r="M133" s="119">
        <v>0</v>
      </c>
      <c r="N133" s="119">
        <v>1</v>
      </c>
      <c r="O133" s="118" t="s">
        <v>312</v>
      </c>
      <c r="P133" s="119">
        <v>2024</v>
      </c>
      <c r="Q133" s="48" t="e">
        <f>VLOOKUP(C133,Ratiti!B:N,3,FALSE)</f>
        <v>#N/A</v>
      </c>
      <c r="R133" s="48" t="e">
        <f t="shared" si="15"/>
        <v>#N/A</v>
      </c>
      <c r="S133" s="48" t="e">
        <f>VLOOKUP(C133,Ratiti!B:N,4,FALSE)</f>
        <v>#N/A</v>
      </c>
      <c r="T133" s="48" t="e">
        <f t="shared" si="16"/>
        <v>#N/A</v>
      </c>
      <c r="U133" s="48" t="e">
        <f>VLOOKUP(C133,Ratiti!B:N,5,FALSE)</f>
        <v>#N/A</v>
      </c>
      <c r="V133" s="48" t="e">
        <f t="shared" si="17"/>
        <v>#N/A</v>
      </c>
      <c r="W133" s="48" t="e">
        <f>VLOOKUP(C133,Ratiti!B:N,6,FALSE)</f>
        <v>#N/A</v>
      </c>
      <c r="X133" s="48" t="e">
        <f t="shared" si="18"/>
        <v>#N/A</v>
      </c>
    </row>
    <row r="134" spans="1:24" x14ac:dyDescent="0.25">
      <c r="A134" s="118" t="str">
        <f t="shared" si="14"/>
        <v>RatitiV105</v>
      </c>
      <c r="B134" s="118" t="s">
        <v>17</v>
      </c>
      <c r="C134" s="118" t="s">
        <v>251</v>
      </c>
      <c r="D134" s="118" t="s">
        <v>304</v>
      </c>
      <c r="E134" s="118" t="s">
        <v>298</v>
      </c>
      <c r="F134" s="119">
        <v>1</v>
      </c>
      <c r="G134" s="119">
        <v>1</v>
      </c>
      <c r="H134" s="119">
        <v>1</v>
      </c>
      <c r="I134" s="119">
        <v>0</v>
      </c>
      <c r="J134" s="119">
        <v>0</v>
      </c>
      <c r="K134" s="119">
        <v>1</v>
      </c>
      <c r="L134" s="119">
        <v>0</v>
      </c>
      <c r="M134" s="119">
        <v>0</v>
      </c>
      <c r="N134" s="119">
        <v>1</v>
      </c>
      <c r="O134" s="118" t="s">
        <v>312</v>
      </c>
      <c r="P134" s="119">
        <v>2024</v>
      </c>
      <c r="Q134" s="48" t="e">
        <f>VLOOKUP(C134,Ratiti!B:N,3,FALSE)</f>
        <v>#N/A</v>
      </c>
      <c r="R134" s="48" t="e">
        <f t="shared" si="15"/>
        <v>#N/A</v>
      </c>
      <c r="S134" s="48" t="e">
        <f>VLOOKUP(C134,Ratiti!B:N,4,FALSE)</f>
        <v>#N/A</v>
      </c>
      <c r="T134" s="48" t="e">
        <f t="shared" si="16"/>
        <v>#N/A</v>
      </c>
      <c r="U134" s="48" t="e">
        <f>VLOOKUP(C134,Ratiti!B:N,5,FALSE)</f>
        <v>#N/A</v>
      </c>
      <c r="V134" s="48" t="e">
        <f t="shared" si="17"/>
        <v>#N/A</v>
      </c>
      <c r="W134" s="48" t="e">
        <f>VLOOKUP(C134,Ratiti!B:N,6,FALSE)</f>
        <v>#N/A</v>
      </c>
      <c r="X134" s="48" t="e">
        <f t="shared" si="18"/>
        <v>#N/A</v>
      </c>
    </row>
    <row r="135" spans="1:24" x14ac:dyDescent="0.25">
      <c r="A135" s="118" t="str">
        <f t="shared" si="14"/>
        <v>RatitiV106</v>
      </c>
      <c r="B135" s="118" t="s">
        <v>17</v>
      </c>
      <c r="C135" s="118" t="s">
        <v>252</v>
      </c>
      <c r="D135" s="118" t="s">
        <v>304</v>
      </c>
      <c r="E135" s="118" t="s">
        <v>298</v>
      </c>
      <c r="F135" s="119">
        <v>1</v>
      </c>
      <c r="G135" s="119">
        <v>1</v>
      </c>
      <c r="H135" s="119">
        <v>1</v>
      </c>
      <c r="I135" s="119">
        <v>0</v>
      </c>
      <c r="J135" s="119">
        <v>0</v>
      </c>
      <c r="K135" s="119">
        <v>1</v>
      </c>
      <c r="L135" s="119">
        <v>0</v>
      </c>
      <c r="M135" s="119">
        <v>0</v>
      </c>
      <c r="N135" s="119">
        <v>1</v>
      </c>
      <c r="O135" s="118" t="s">
        <v>312</v>
      </c>
      <c r="P135" s="119">
        <v>2024</v>
      </c>
      <c r="Q135" s="48" t="e">
        <f>VLOOKUP(C135,Ratiti!B:N,3,FALSE)</f>
        <v>#N/A</v>
      </c>
      <c r="R135" s="48" t="e">
        <f t="shared" si="15"/>
        <v>#N/A</v>
      </c>
      <c r="S135" s="48" t="e">
        <f>VLOOKUP(C135,Ratiti!B:N,4,FALSE)</f>
        <v>#N/A</v>
      </c>
      <c r="T135" s="48" t="e">
        <f t="shared" si="16"/>
        <v>#N/A</v>
      </c>
      <c r="U135" s="48" t="e">
        <f>VLOOKUP(C135,Ratiti!B:N,5,FALSE)</f>
        <v>#N/A</v>
      </c>
      <c r="V135" s="48" t="e">
        <f t="shared" si="17"/>
        <v>#N/A</v>
      </c>
      <c r="W135" s="48" t="e">
        <f>VLOOKUP(C135,Ratiti!B:N,6,FALSE)</f>
        <v>#N/A</v>
      </c>
      <c r="X135" s="48" t="e">
        <f t="shared" si="18"/>
        <v>#N/A</v>
      </c>
    </row>
    <row r="136" spans="1:24" x14ac:dyDescent="0.25">
      <c r="A136" s="118" t="str">
        <f t="shared" si="14"/>
        <v>RatitiZ108</v>
      </c>
      <c r="B136" s="118" t="s">
        <v>16</v>
      </c>
      <c r="C136" s="118" t="s">
        <v>246</v>
      </c>
      <c r="D136" s="118" t="s">
        <v>304</v>
      </c>
      <c r="E136" s="118" t="s">
        <v>298</v>
      </c>
      <c r="F136" s="119">
        <v>1</v>
      </c>
      <c r="G136" s="119">
        <v>1</v>
      </c>
      <c r="H136" s="119">
        <v>1</v>
      </c>
      <c r="I136" s="119">
        <v>0</v>
      </c>
      <c r="J136" s="119">
        <v>0</v>
      </c>
      <c r="K136" s="119">
        <v>1</v>
      </c>
      <c r="L136" s="119">
        <v>0</v>
      </c>
      <c r="M136" s="119">
        <v>0</v>
      </c>
      <c r="N136" s="119">
        <v>1</v>
      </c>
      <c r="O136" s="118" t="s">
        <v>312</v>
      </c>
      <c r="P136" s="119">
        <v>2024</v>
      </c>
      <c r="Q136" s="48">
        <f>VLOOKUP(C136,Ratiti!B:N,3,FALSE)</f>
        <v>1</v>
      </c>
      <c r="R136" s="48" t="str">
        <f t="shared" ref="R136:R194" si="19">IF(Q136=H136,"OK","NO")</f>
        <v>OK</v>
      </c>
      <c r="S136" s="48">
        <f>VLOOKUP(C136,Ratiti!B:N,4,FALSE)</f>
        <v>0</v>
      </c>
      <c r="T136" s="48" t="str">
        <f t="shared" ref="T136" si="20">IF(S136=I136,"OK","NO")</f>
        <v>OK</v>
      </c>
      <c r="U136" s="48">
        <f>VLOOKUP(C136,Ratiti!B:N,5,FALSE)</f>
        <v>0</v>
      </c>
      <c r="V136" s="48" t="str">
        <f t="shared" ref="V136" si="21">IF(U136=J136,"OK","NO")</f>
        <v>OK</v>
      </c>
      <c r="W136" s="48">
        <f>VLOOKUP(C136,Ratiti!B:N,6,FALSE)</f>
        <v>1</v>
      </c>
      <c r="X136" s="48" t="str">
        <f t="shared" ref="X136" si="22">IF(W136=K136,"OK","NO")</f>
        <v>OK</v>
      </c>
    </row>
    <row r="137" spans="1:24" x14ac:dyDescent="0.25">
      <c r="A137" s="118" t="str">
        <f t="shared" si="14"/>
        <v>PesciP105</v>
      </c>
      <c r="B137" s="118" t="s">
        <v>3</v>
      </c>
      <c r="C137" s="118" t="s">
        <v>159</v>
      </c>
      <c r="D137" s="118" t="s">
        <v>303</v>
      </c>
      <c r="E137" s="118" t="s">
        <v>298</v>
      </c>
      <c r="F137" s="119">
        <v>5</v>
      </c>
      <c r="G137" s="119">
        <v>5</v>
      </c>
      <c r="H137" s="119">
        <v>1</v>
      </c>
      <c r="I137" s="119">
        <v>0</v>
      </c>
      <c r="J137" s="119">
        <v>0</v>
      </c>
      <c r="K137" s="119">
        <v>1</v>
      </c>
      <c r="L137" s="119">
        <v>0</v>
      </c>
      <c r="M137" s="119">
        <v>0</v>
      </c>
      <c r="N137" s="119">
        <v>1</v>
      </c>
      <c r="O137" s="119" t="s">
        <v>312</v>
      </c>
      <c r="P137" s="119">
        <v>2024</v>
      </c>
      <c r="Q137" s="48" t="e">
        <f>VLOOKUP(C137,Acquacoltura!B:N,3,FALSE)</f>
        <v>#N/A</v>
      </c>
      <c r="R137" s="48" t="e">
        <f t="shared" si="19"/>
        <v>#N/A</v>
      </c>
      <c r="S137" s="48" t="e">
        <f>VLOOKUP(C137,Acquacoltura!B:N,4,FALSE)</f>
        <v>#N/A</v>
      </c>
      <c r="T137" s="48" t="e">
        <f t="shared" ref="T137:T200" si="23">IF(S137=I137,"OK","NO")</f>
        <v>#N/A</v>
      </c>
      <c r="U137" s="48" t="e">
        <f>VLOOKUP(C137,Acquacoltura!B:N,5,FALSE)</f>
        <v>#N/A</v>
      </c>
      <c r="V137" s="48" t="e">
        <f t="shared" ref="V137:V200" si="24">IF(U137=J137,"OK","NO")</f>
        <v>#N/A</v>
      </c>
      <c r="W137" s="48" t="e">
        <f>VLOOKUP(C137,Acquacoltura!B:N,6,FALSE)</f>
        <v>#N/A</v>
      </c>
      <c r="X137" s="48" t="e">
        <f t="shared" ref="X137:X200" si="25">IF(W137=K137,"OK","NO")</f>
        <v>#N/A</v>
      </c>
    </row>
    <row r="138" spans="1:24" x14ac:dyDescent="0.25">
      <c r="A138" s="118" t="str">
        <f t="shared" si="14"/>
        <v>PesciP106</v>
      </c>
      <c r="B138" s="118" t="s">
        <v>3</v>
      </c>
      <c r="C138" s="118" t="s">
        <v>160</v>
      </c>
      <c r="D138" s="118" t="s">
        <v>303</v>
      </c>
      <c r="E138" s="118" t="s">
        <v>298</v>
      </c>
      <c r="F138" s="119">
        <v>1</v>
      </c>
      <c r="G138" s="119">
        <v>1</v>
      </c>
      <c r="H138" s="119">
        <v>1</v>
      </c>
      <c r="I138" s="119">
        <v>0</v>
      </c>
      <c r="J138" s="119">
        <v>0</v>
      </c>
      <c r="K138" s="119">
        <v>1</v>
      </c>
      <c r="L138" s="119">
        <v>0</v>
      </c>
      <c r="M138" s="119">
        <v>0</v>
      </c>
      <c r="N138" s="119">
        <v>1</v>
      </c>
      <c r="O138" s="118" t="s">
        <v>312</v>
      </c>
      <c r="P138" s="119">
        <v>2024</v>
      </c>
      <c r="Q138" s="48" t="e">
        <f>VLOOKUP(C138,Acquacoltura!B:N,3,FALSE)</f>
        <v>#N/A</v>
      </c>
      <c r="R138" s="48" t="e">
        <f t="shared" si="19"/>
        <v>#N/A</v>
      </c>
      <c r="S138" s="48" t="e">
        <f>VLOOKUP(C138,Acquacoltura!B:N,4,FALSE)</f>
        <v>#N/A</v>
      </c>
      <c r="T138" s="48" t="e">
        <f t="shared" si="23"/>
        <v>#N/A</v>
      </c>
      <c r="U138" s="48" t="e">
        <f>VLOOKUP(C138,Acquacoltura!B:N,5,FALSE)</f>
        <v>#N/A</v>
      </c>
      <c r="V138" s="48" t="e">
        <f t="shared" si="24"/>
        <v>#N/A</v>
      </c>
      <c r="W138" s="48" t="e">
        <f>VLOOKUP(C138,Acquacoltura!B:N,6,FALSE)</f>
        <v>#N/A</v>
      </c>
      <c r="X138" s="48" t="e">
        <f t="shared" si="25"/>
        <v>#N/A</v>
      </c>
    </row>
    <row r="139" spans="1:24" x14ac:dyDescent="0.25">
      <c r="A139" s="118" t="str">
        <f t="shared" si="14"/>
        <v>PesciP201</v>
      </c>
      <c r="B139" s="118" t="s">
        <v>3</v>
      </c>
      <c r="C139" s="118" t="s">
        <v>161</v>
      </c>
      <c r="D139" s="118" t="s">
        <v>303</v>
      </c>
      <c r="E139" s="118" t="s">
        <v>298</v>
      </c>
      <c r="F139" s="119">
        <v>6</v>
      </c>
      <c r="G139" s="119">
        <v>6</v>
      </c>
      <c r="H139" s="119">
        <v>1</v>
      </c>
      <c r="I139" s="119">
        <v>0</v>
      </c>
      <c r="J139" s="119">
        <v>0</v>
      </c>
      <c r="K139" s="119">
        <v>1</v>
      </c>
      <c r="L139" s="119">
        <v>0</v>
      </c>
      <c r="M139" s="119">
        <v>0</v>
      </c>
      <c r="N139" s="119">
        <v>1</v>
      </c>
      <c r="O139" s="118" t="s">
        <v>312</v>
      </c>
      <c r="P139" s="119">
        <v>2024</v>
      </c>
      <c r="Q139" s="48" t="e">
        <f>VLOOKUP(C139,Acquacoltura!B:N,3,FALSE)</f>
        <v>#N/A</v>
      </c>
      <c r="R139" s="48" t="e">
        <f t="shared" si="19"/>
        <v>#N/A</v>
      </c>
      <c r="S139" s="48" t="e">
        <f>VLOOKUP(C139,Acquacoltura!B:N,4,FALSE)</f>
        <v>#N/A</v>
      </c>
      <c r="T139" s="48" t="e">
        <f t="shared" si="23"/>
        <v>#N/A</v>
      </c>
      <c r="U139" s="48" t="e">
        <f>VLOOKUP(C139,Acquacoltura!B:N,5,FALSE)</f>
        <v>#N/A</v>
      </c>
      <c r="V139" s="48" t="e">
        <f t="shared" si="24"/>
        <v>#N/A</v>
      </c>
      <c r="W139" s="48" t="e">
        <f>VLOOKUP(C139,Acquacoltura!B:N,6,FALSE)</f>
        <v>#N/A</v>
      </c>
      <c r="X139" s="48" t="e">
        <f t="shared" si="25"/>
        <v>#N/A</v>
      </c>
    </row>
    <row r="140" spans="1:24" x14ac:dyDescent="0.25">
      <c r="A140" s="118" t="str">
        <f t="shared" si="14"/>
        <v>PesciP202</v>
      </c>
      <c r="B140" s="118" t="s">
        <v>3</v>
      </c>
      <c r="C140" s="118" t="s">
        <v>162</v>
      </c>
      <c r="D140" s="118" t="s">
        <v>303</v>
      </c>
      <c r="E140" s="118" t="s">
        <v>298</v>
      </c>
      <c r="F140" s="119">
        <v>2</v>
      </c>
      <c r="G140" s="119">
        <v>2</v>
      </c>
      <c r="H140" s="119">
        <v>1</v>
      </c>
      <c r="I140" s="119">
        <v>0</v>
      </c>
      <c r="J140" s="119">
        <v>0</v>
      </c>
      <c r="K140" s="119">
        <v>1</v>
      </c>
      <c r="L140" s="119">
        <v>0</v>
      </c>
      <c r="M140" s="119">
        <v>0</v>
      </c>
      <c r="N140" s="119">
        <v>1</v>
      </c>
      <c r="O140" s="118" t="s">
        <v>312</v>
      </c>
      <c r="P140" s="119">
        <v>2024</v>
      </c>
      <c r="Q140" s="48" t="e">
        <f>VLOOKUP(C140,Acquacoltura!B:N,3,FALSE)</f>
        <v>#N/A</v>
      </c>
      <c r="R140" s="48" t="e">
        <f t="shared" si="19"/>
        <v>#N/A</v>
      </c>
      <c r="S140" s="48" t="e">
        <f>VLOOKUP(C140,Acquacoltura!B:N,4,FALSE)</f>
        <v>#N/A</v>
      </c>
      <c r="T140" s="48" t="e">
        <f t="shared" si="23"/>
        <v>#N/A</v>
      </c>
      <c r="U140" s="48" t="e">
        <f>VLOOKUP(C140,Acquacoltura!B:N,5,FALSE)</f>
        <v>#N/A</v>
      </c>
      <c r="V140" s="48" t="e">
        <f t="shared" si="24"/>
        <v>#N/A</v>
      </c>
      <c r="W140" s="48" t="e">
        <f>VLOOKUP(C140,Acquacoltura!B:N,6,FALSE)</f>
        <v>#N/A</v>
      </c>
      <c r="X140" s="48" t="e">
        <f t="shared" si="25"/>
        <v>#N/A</v>
      </c>
    </row>
    <row r="141" spans="1:24" x14ac:dyDescent="0.25">
      <c r="A141" s="118" t="str">
        <f t="shared" si="14"/>
        <v>PesciT201</v>
      </c>
      <c r="B141" s="118" t="s">
        <v>4</v>
      </c>
      <c r="C141" s="118" t="s">
        <v>163</v>
      </c>
      <c r="D141" s="118" t="s">
        <v>303</v>
      </c>
      <c r="E141" s="118" t="s">
        <v>298</v>
      </c>
      <c r="F141" s="119">
        <v>4</v>
      </c>
      <c r="G141" s="119">
        <v>4</v>
      </c>
      <c r="H141" s="119">
        <v>1</v>
      </c>
      <c r="I141" s="119">
        <v>0</v>
      </c>
      <c r="J141" s="119">
        <v>0</v>
      </c>
      <c r="K141" s="119">
        <v>1</v>
      </c>
      <c r="L141" s="119">
        <v>0</v>
      </c>
      <c r="M141" s="119">
        <v>0</v>
      </c>
      <c r="N141" s="119">
        <v>1</v>
      </c>
      <c r="O141" s="118" t="s">
        <v>312</v>
      </c>
      <c r="P141" s="119">
        <v>2024</v>
      </c>
      <c r="Q141" s="48" t="e">
        <f>VLOOKUP(C141,Acquacoltura!B:N,3,FALSE)</f>
        <v>#N/A</v>
      </c>
      <c r="R141" s="48" t="e">
        <f t="shared" si="19"/>
        <v>#N/A</v>
      </c>
      <c r="S141" s="48" t="e">
        <f>VLOOKUP(C141,Acquacoltura!B:N,4,FALSE)</f>
        <v>#N/A</v>
      </c>
      <c r="T141" s="48" t="e">
        <f t="shared" si="23"/>
        <v>#N/A</v>
      </c>
      <c r="U141" s="48" t="e">
        <f>VLOOKUP(C141,Acquacoltura!B:N,5,FALSE)</f>
        <v>#N/A</v>
      </c>
      <c r="V141" s="48" t="e">
        <f t="shared" si="24"/>
        <v>#N/A</v>
      </c>
      <c r="W141" s="48" t="e">
        <f>VLOOKUP(C141,Acquacoltura!B:N,6,FALSE)</f>
        <v>#N/A</v>
      </c>
      <c r="X141" s="48" t="e">
        <f t="shared" si="25"/>
        <v>#N/A</v>
      </c>
    </row>
    <row r="142" spans="1:24" x14ac:dyDescent="0.25">
      <c r="A142" s="118" t="str">
        <f t="shared" si="14"/>
        <v>PesciU105</v>
      </c>
      <c r="B142" s="118" t="s">
        <v>5</v>
      </c>
      <c r="C142" s="118" t="s">
        <v>165</v>
      </c>
      <c r="D142" s="118" t="s">
        <v>303</v>
      </c>
      <c r="E142" s="118" t="s">
        <v>298</v>
      </c>
      <c r="F142" s="119">
        <v>1</v>
      </c>
      <c r="G142" s="119">
        <v>1</v>
      </c>
      <c r="H142" s="119">
        <v>1</v>
      </c>
      <c r="I142" s="119">
        <v>0</v>
      </c>
      <c r="J142" s="119">
        <v>0</v>
      </c>
      <c r="K142" s="119">
        <v>1</v>
      </c>
      <c r="L142" s="119">
        <v>0</v>
      </c>
      <c r="M142" s="119">
        <v>0</v>
      </c>
      <c r="N142" s="119">
        <v>1</v>
      </c>
      <c r="O142" s="118" t="s">
        <v>312</v>
      </c>
      <c r="P142" s="119">
        <v>2024</v>
      </c>
      <c r="Q142" s="48" t="e">
        <f>VLOOKUP(C142,Acquacoltura!B:N,3,FALSE)</f>
        <v>#N/A</v>
      </c>
      <c r="R142" s="48" t="e">
        <f t="shared" si="19"/>
        <v>#N/A</v>
      </c>
      <c r="S142" s="48" t="e">
        <f>VLOOKUP(C142,Acquacoltura!B:N,4,FALSE)</f>
        <v>#N/A</v>
      </c>
      <c r="T142" s="48" t="e">
        <f t="shared" si="23"/>
        <v>#N/A</v>
      </c>
      <c r="U142" s="48" t="e">
        <f>VLOOKUP(C142,Acquacoltura!B:N,5,FALSE)</f>
        <v>#N/A</v>
      </c>
      <c r="V142" s="48" t="e">
        <f t="shared" si="24"/>
        <v>#N/A</v>
      </c>
      <c r="W142" s="48" t="e">
        <f>VLOOKUP(C142,Acquacoltura!B:N,6,FALSE)</f>
        <v>#N/A</v>
      </c>
      <c r="X142" s="48" t="e">
        <f t="shared" si="25"/>
        <v>#N/A</v>
      </c>
    </row>
    <row r="143" spans="1:24" x14ac:dyDescent="0.25">
      <c r="A143" s="118" t="str">
        <f t="shared" si="14"/>
        <v>PesciU181</v>
      </c>
      <c r="B143" s="118" t="s">
        <v>5</v>
      </c>
      <c r="C143" s="118" t="s">
        <v>167</v>
      </c>
      <c r="D143" s="118" t="s">
        <v>303</v>
      </c>
      <c r="E143" s="118" t="s">
        <v>298</v>
      </c>
      <c r="F143" s="119">
        <v>4</v>
      </c>
      <c r="G143" s="119">
        <v>4</v>
      </c>
      <c r="H143" s="119">
        <v>1</v>
      </c>
      <c r="I143" s="119">
        <v>0</v>
      </c>
      <c r="J143" s="119">
        <v>0</v>
      </c>
      <c r="K143" s="119">
        <v>1</v>
      </c>
      <c r="L143" s="119">
        <v>0</v>
      </c>
      <c r="M143" s="119">
        <v>0</v>
      </c>
      <c r="N143" s="119">
        <v>1</v>
      </c>
      <c r="O143" s="118" t="s">
        <v>312</v>
      </c>
      <c r="P143" s="119">
        <v>2024</v>
      </c>
      <c r="Q143" s="48" t="e">
        <f>VLOOKUP(C143,Acquacoltura!B:N,3,FALSE)</f>
        <v>#N/A</v>
      </c>
      <c r="R143" s="48" t="e">
        <f t="shared" si="19"/>
        <v>#N/A</v>
      </c>
      <c r="S143" s="48" t="e">
        <f>VLOOKUP(C143,Acquacoltura!B:N,4,FALSE)</f>
        <v>#N/A</v>
      </c>
      <c r="T143" s="48" t="e">
        <f t="shared" si="23"/>
        <v>#N/A</v>
      </c>
      <c r="U143" s="48" t="e">
        <f>VLOOKUP(C143,Acquacoltura!B:N,5,FALSE)</f>
        <v>#N/A</v>
      </c>
      <c r="V143" s="48" t="e">
        <f t="shared" si="24"/>
        <v>#N/A</v>
      </c>
      <c r="W143" s="48" t="e">
        <f>VLOOKUP(C143,Acquacoltura!B:N,6,FALSE)</f>
        <v>#N/A</v>
      </c>
      <c r="X143" s="48" t="e">
        <f t="shared" si="25"/>
        <v>#N/A</v>
      </c>
    </row>
    <row r="144" spans="1:24" x14ac:dyDescent="0.25">
      <c r="A144" s="118" t="str">
        <f t="shared" si="14"/>
        <v>PesciU207</v>
      </c>
      <c r="B144" s="118" t="s">
        <v>5</v>
      </c>
      <c r="C144" s="118" t="s">
        <v>168</v>
      </c>
      <c r="D144" s="118" t="s">
        <v>303</v>
      </c>
      <c r="E144" s="118" t="s">
        <v>298</v>
      </c>
      <c r="F144" s="119">
        <v>1</v>
      </c>
      <c r="G144" s="119">
        <v>1</v>
      </c>
      <c r="H144" s="119">
        <v>1</v>
      </c>
      <c r="I144" s="119">
        <v>0</v>
      </c>
      <c r="J144" s="119">
        <v>0</v>
      </c>
      <c r="K144" s="119">
        <v>1</v>
      </c>
      <c r="L144" s="119">
        <v>0</v>
      </c>
      <c r="M144" s="119">
        <v>0</v>
      </c>
      <c r="N144" s="119">
        <v>1</v>
      </c>
      <c r="O144" s="118" t="s">
        <v>312</v>
      </c>
      <c r="P144" s="119">
        <v>2024</v>
      </c>
      <c r="Q144" s="48" t="e">
        <f>VLOOKUP(C144,Acquacoltura!B:N,3,FALSE)</f>
        <v>#N/A</v>
      </c>
      <c r="R144" s="48" t="e">
        <f t="shared" si="19"/>
        <v>#N/A</v>
      </c>
      <c r="S144" s="48" t="e">
        <f>VLOOKUP(C144,Acquacoltura!B:N,4,FALSE)</f>
        <v>#N/A</v>
      </c>
      <c r="T144" s="48" t="e">
        <f t="shared" si="23"/>
        <v>#N/A</v>
      </c>
      <c r="U144" s="48" t="e">
        <f>VLOOKUP(C144,Acquacoltura!B:N,5,FALSE)</f>
        <v>#N/A</v>
      </c>
      <c r="V144" s="48" t="e">
        <f t="shared" si="24"/>
        <v>#N/A</v>
      </c>
      <c r="W144" s="48" t="e">
        <f>VLOOKUP(C144,Acquacoltura!B:N,6,FALSE)</f>
        <v>#N/A</v>
      </c>
      <c r="X144" s="48" t="e">
        <f t="shared" si="25"/>
        <v>#N/A</v>
      </c>
    </row>
    <row r="145" spans="1:24" x14ac:dyDescent="0.25">
      <c r="A145" s="118" t="str">
        <f t="shared" si="14"/>
        <v>PesciR201</v>
      </c>
      <c r="B145" s="118" t="s">
        <v>6</v>
      </c>
      <c r="C145" s="118" t="s">
        <v>170</v>
      </c>
      <c r="D145" s="118" t="s">
        <v>303</v>
      </c>
      <c r="E145" s="118" t="s">
        <v>298</v>
      </c>
      <c r="F145" s="119">
        <v>3</v>
      </c>
      <c r="G145" s="119">
        <v>3</v>
      </c>
      <c r="H145" s="119">
        <v>1</v>
      </c>
      <c r="I145" s="119">
        <v>0</v>
      </c>
      <c r="J145" s="119">
        <v>0</v>
      </c>
      <c r="K145" s="119">
        <v>1</v>
      </c>
      <c r="L145" s="119">
        <v>0</v>
      </c>
      <c r="M145" s="119">
        <v>0</v>
      </c>
      <c r="N145" s="119">
        <v>1</v>
      </c>
      <c r="O145" s="118" t="s">
        <v>312</v>
      </c>
      <c r="P145" s="119">
        <v>2024</v>
      </c>
      <c r="Q145" s="48" t="e">
        <f>VLOOKUP(C145,Acquacoltura!B:N,3,FALSE)</f>
        <v>#N/A</v>
      </c>
      <c r="R145" s="48" t="e">
        <f t="shared" si="19"/>
        <v>#N/A</v>
      </c>
      <c r="S145" s="48" t="e">
        <f>VLOOKUP(C145,Acquacoltura!B:N,4,FALSE)</f>
        <v>#N/A</v>
      </c>
      <c r="T145" s="48" t="e">
        <f t="shared" si="23"/>
        <v>#N/A</v>
      </c>
      <c r="U145" s="48" t="e">
        <f>VLOOKUP(C145,Acquacoltura!B:N,5,FALSE)</f>
        <v>#N/A</v>
      </c>
      <c r="V145" s="48" t="e">
        <f t="shared" si="24"/>
        <v>#N/A</v>
      </c>
      <c r="W145" s="48" t="e">
        <f>VLOOKUP(C145,Acquacoltura!B:N,6,FALSE)</f>
        <v>#N/A</v>
      </c>
      <c r="X145" s="48" t="e">
        <f t="shared" si="25"/>
        <v>#N/A</v>
      </c>
    </row>
    <row r="146" spans="1:24" x14ac:dyDescent="0.25">
      <c r="A146" s="118" t="str">
        <f t="shared" si="14"/>
        <v>PesciR202</v>
      </c>
      <c r="B146" s="118" t="s">
        <v>6</v>
      </c>
      <c r="C146" s="118" t="s">
        <v>171</v>
      </c>
      <c r="D146" s="118" t="s">
        <v>303</v>
      </c>
      <c r="E146" s="118" t="s">
        <v>298</v>
      </c>
      <c r="F146" s="119">
        <v>4</v>
      </c>
      <c r="G146" s="119">
        <v>4</v>
      </c>
      <c r="H146" s="119">
        <v>1</v>
      </c>
      <c r="I146" s="119">
        <v>0</v>
      </c>
      <c r="J146" s="119">
        <v>0</v>
      </c>
      <c r="K146" s="119">
        <v>1</v>
      </c>
      <c r="L146" s="119">
        <v>0</v>
      </c>
      <c r="M146" s="119">
        <v>0</v>
      </c>
      <c r="N146" s="119">
        <v>1</v>
      </c>
      <c r="O146" s="118" t="s">
        <v>312</v>
      </c>
      <c r="P146" s="119">
        <v>2024</v>
      </c>
      <c r="Q146" s="48" t="e">
        <f>VLOOKUP(C146,Acquacoltura!B:N,3,FALSE)</f>
        <v>#N/A</v>
      </c>
      <c r="R146" s="48" t="e">
        <f t="shared" si="19"/>
        <v>#N/A</v>
      </c>
      <c r="S146" s="48" t="e">
        <f>VLOOKUP(C146,Acquacoltura!B:N,4,FALSE)</f>
        <v>#N/A</v>
      </c>
      <c r="T146" s="48" t="e">
        <f t="shared" si="23"/>
        <v>#N/A</v>
      </c>
      <c r="U146" s="48" t="e">
        <f>VLOOKUP(C146,Acquacoltura!B:N,5,FALSE)</f>
        <v>#N/A</v>
      </c>
      <c r="V146" s="48" t="e">
        <f t="shared" si="24"/>
        <v>#N/A</v>
      </c>
      <c r="W146" s="48" t="e">
        <f>VLOOKUP(C146,Acquacoltura!B:N,6,FALSE)</f>
        <v>#N/A</v>
      </c>
      <c r="X146" s="48" t="e">
        <f t="shared" si="25"/>
        <v>#N/A</v>
      </c>
    </row>
    <row r="147" spans="1:24" x14ac:dyDescent="0.25">
      <c r="A147" s="118" t="str">
        <f t="shared" si="14"/>
        <v>PesciR203</v>
      </c>
      <c r="B147" s="118" t="s">
        <v>6</v>
      </c>
      <c r="C147" s="118" t="s">
        <v>172</v>
      </c>
      <c r="D147" s="118" t="s">
        <v>303</v>
      </c>
      <c r="E147" s="118" t="s">
        <v>298</v>
      </c>
      <c r="F147" s="119">
        <v>6</v>
      </c>
      <c r="G147" s="119">
        <v>6</v>
      </c>
      <c r="H147" s="119">
        <v>1</v>
      </c>
      <c r="I147" s="119">
        <v>0</v>
      </c>
      <c r="J147" s="119">
        <v>0</v>
      </c>
      <c r="K147" s="119">
        <v>1</v>
      </c>
      <c r="L147" s="119">
        <v>0</v>
      </c>
      <c r="M147" s="119">
        <v>0</v>
      </c>
      <c r="N147" s="119">
        <v>1</v>
      </c>
      <c r="O147" s="118" t="s">
        <v>312</v>
      </c>
      <c r="P147" s="119">
        <v>2024</v>
      </c>
      <c r="Q147" s="48" t="e">
        <f>VLOOKUP(C147,Acquacoltura!B:N,3,FALSE)</f>
        <v>#N/A</v>
      </c>
      <c r="R147" s="48" t="e">
        <f t="shared" si="19"/>
        <v>#N/A</v>
      </c>
      <c r="S147" s="48" t="e">
        <f>VLOOKUP(C147,Acquacoltura!B:N,4,FALSE)</f>
        <v>#N/A</v>
      </c>
      <c r="T147" s="48" t="e">
        <f t="shared" si="23"/>
        <v>#N/A</v>
      </c>
      <c r="U147" s="48" t="e">
        <f>VLOOKUP(C147,Acquacoltura!B:N,5,FALSE)</f>
        <v>#N/A</v>
      </c>
      <c r="V147" s="48" t="e">
        <f t="shared" si="24"/>
        <v>#N/A</v>
      </c>
      <c r="W147" s="48" t="e">
        <f>VLOOKUP(C147,Acquacoltura!B:N,6,FALSE)</f>
        <v>#N/A</v>
      </c>
      <c r="X147" s="48" t="e">
        <f t="shared" si="25"/>
        <v>#N/A</v>
      </c>
    </row>
    <row r="148" spans="1:24" x14ac:dyDescent="0.25">
      <c r="A148" s="118" t="str">
        <f t="shared" si="14"/>
        <v>PesciR204</v>
      </c>
      <c r="B148" s="118" t="s">
        <v>6</v>
      </c>
      <c r="C148" s="118" t="s">
        <v>173</v>
      </c>
      <c r="D148" s="118" t="s">
        <v>303</v>
      </c>
      <c r="E148" s="118" t="s">
        <v>298</v>
      </c>
      <c r="F148" s="119">
        <v>1</v>
      </c>
      <c r="G148" s="119">
        <v>1</v>
      </c>
      <c r="H148" s="119">
        <v>1</v>
      </c>
      <c r="I148" s="119">
        <v>0</v>
      </c>
      <c r="J148" s="119">
        <v>0</v>
      </c>
      <c r="K148" s="119">
        <v>1</v>
      </c>
      <c r="L148" s="119">
        <v>0</v>
      </c>
      <c r="M148" s="119">
        <v>0</v>
      </c>
      <c r="N148" s="119">
        <v>1</v>
      </c>
      <c r="O148" s="118" t="s">
        <v>312</v>
      </c>
      <c r="P148" s="119">
        <v>2024</v>
      </c>
      <c r="Q148" s="48" t="e">
        <f>VLOOKUP(C148,Acquacoltura!B:N,3,FALSE)</f>
        <v>#N/A</v>
      </c>
      <c r="R148" s="48" t="e">
        <f t="shared" si="19"/>
        <v>#N/A</v>
      </c>
      <c r="S148" s="48" t="e">
        <f>VLOOKUP(C148,Acquacoltura!B:N,4,FALSE)</f>
        <v>#N/A</v>
      </c>
      <c r="T148" s="48" t="e">
        <f t="shared" si="23"/>
        <v>#N/A</v>
      </c>
      <c r="U148" s="48" t="e">
        <f>VLOOKUP(C148,Acquacoltura!B:N,5,FALSE)</f>
        <v>#N/A</v>
      </c>
      <c r="V148" s="48" t="e">
        <f t="shared" si="24"/>
        <v>#N/A</v>
      </c>
      <c r="W148" s="48" t="e">
        <f>VLOOKUP(C148,Acquacoltura!B:N,6,FALSE)</f>
        <v>#N/A</v>
      </c>
      <c r="X148" s="48" t="e">
        <f t="shared" si="25"/>
        <v>#N/A</v>
      </c>
    </row>
    <row r="149" spans="1:24" x14ac:dyDescent="0.25">
      <c r="A149" s="118" t="str">
        <f t="shared" si="14"/>
        <v>PesciR206</v>
      </c>
      <c r="B149" s="118" t="s">
        <v>6</v>
      </c>
      <c r="C149" s="118" t="s">
        <v>175</v>
      </c>
      <c r="D149" s="118" t="s">
        <v>303</v>
      </c>
      <c r="E149" s="118" t="s">
        <v>298</v>
      </c>
      <c r="F149" s="119">
        <v>1</v>
      </c>
      <c r="G149" s="119">
        <v>1</v>
      </c>
      <c r="H149" s="119">
        <v>1</v>
      </c>
      <c r="I149" s="119">
        <v>0</v>
      </c>
      <c r="J149" s="119">
        <v>0</v>
      </c>
      <c r="K149" s="119">
        <v>1</v>
      </c>
      <c r="L149" s="119">
        <v>0</v>
      </c>
      <c r="M149" s="119">
        <v>0</v>
      </c>
      <c r="N149" s="119">
        <v>1</v>
      </c>
      <c r="O149" s="118" t="s">
        <v>312</v>
      </c>
      <c r="P149" s="119">
        <v>2024</v>
      </c>
      <c r="Q149" s="48" t="e">
        <f>VLOOKUP(C149,Acquacoltura!B:N,3,FALSE)</f>
        <v>#N/A</v>
      </c>
      <c r="R149" s="48" t="e">
        <f t="shared" si="19"/>
        <v>#N/A</v>
      </c>
      <c r="S149" s="48" t="e">
        <f>VLOOKUP(C149,Acquacoltura!B:N,4,FALSE)</f>
        <v>#N/A</v>
      </c>
      <c r="T149" s="48" t="e">
        <f t="shared" si="23"/>
        <v>#N/A</v>
      </c>
      <c r="U149" s="48" t="e">
        <f>VLOOKUP(C149,Acquacoltura!B:N,5,FALSE)</f>
        <v>#N/A</v>
      </c>
      <c r="V149" s="48" t="e">
        <f t="shared" si="24"/>
        <v>#N/A</v>
      </c>
      <c r="W149" s="48" t="e">
        <f>VLOOKUP(C149,Acquacoltura!B:N,6,FALSE)</f>
        <v>#N/A</v>
      </c>
      <c r="X149" s="48" t="e">
        <f t="shared" si="25"/>
        <v>#N/A</v>
      </c>
    </row>
    <row r="150" spans="1:24" x14ac:dyDescent="0.25">
      <c r="A150" s="118" t="str">
        <f t="shared" si="14"/>
        <v>PesciR207</v>
      </c>
      <c r="B150" s="118" t="s">
        <v>6</v>
      </c>
      <c r="C150" s="118" t="s">
        <v>176</v>
      </c>
      <c r="D150" s="118" t="s">
        <v>303</v>
      </c>
      <c r="E150" s="118" t="s">
        <v>298</v>
      </c>
      <c r="F150" s="119">
        <v>11</v>
      </c>
      <c r="G150" s="119">
        <v>11</v>
      </c>
      <c r="H150" s="119">
        <v>2</v>
      </c>
      <c r="I150" s="119">
        <v>0</v>
      </c>
      <c r="J150" s="119">
        <v>0</v>
      </c>
      <c r="K150" s="119">
        <v>2</v>
      </c>
      <c r="L150" s="119">
        <v>0</v>
      </c>
      <c r="M150" s="119">
        <v>0</v>
      </c>
      <c r="N150" s="119">
        <v>2</v>
      </c>
      <c r="O150" s="118" t="s">
        <v>312</v>
      </c>
      <c r="P150" s="119">
        <v>2024</v>
      </c>
      <c r="Q150" s="48" t="e">
        <f>VLOOKUP(C150,Acquacoltura!B:N,3,FALSE)</f>
        <v>#N/A</v>
      </c>
      <c r="R150" s="48" t="e">
        <f t="shared" si="19"/>
        <v>#N/A</v>
      </c>
      <c r="S150" s="48" t="e">
        <f>VLOOKUP(C150,Acquacoltura!B:N,4,FALSE)</f>
        <v>#N/A</v>
      </c>
      <c r="T150" s="48" t="e">
        <f t="shared" si="23"/>
        <v>#N/A</v>
      </c>
      <c r="U150" s="48" t="e">
        <f>VLOOKUP(C150,Acquacoltura!B:N,5,FALSE)</f>
        <v>#N/A</v>
      </c>
      <c r="V150" s="48" t="e">
        <f t="shared" si="24"/>
        <v>#N/A</v>
      </c>
      <c r="W150" s="48" t="e">
        <f>VLOOKUP(C150,Acquacoltura!B:N,6,FALSE)</f>
        <v>#N/A</v>
      </c>
      <c r="X150" s="48" t="e">
        <f t="shared" si="25"/>
        <v>#N/A</v>
      </c>
    </row>
    <row r="151" spans="1:24" x14ac:dyDescent="0.25">
      <c r="A151" s="118" t="str">
        <f t="shared" si="14"/>
        <v>PesciI101</v>
      </c>
      <c r="B151" s="118" t="s">
        <v>7</v>
      </c>
      <c r="C151" s="118" t="s">
        <v>177</v>
      </c>
      <c r="D151" s="118" t="s">
        <v>303</v>
      </c>
      <c r="E151" s="118" t="s">
        <v>298</v>
      </c>
      <c r="F151" s="119">
        <v>8</v>
      </c>
      <c r="G151" s="119">
        <v>8</v>
      </c>
      <c r="H151" s="119">
        <v>1</v>
      </c>
      <c r="I151" s="119">
        <v>0</v>
      </c>
      <c r="J151" s="119">
        <v>0</v>
      </c>
      <c r="K151" s="119">
        <v>1</v>
      </c>
      <c r="L151" s="119">
        <v>0</v>
      </c>
      <c r="M151" s="119">
        <v>0</v>
      </c>
      <c r="N151" s="119">
        <v>1</v>
      </c>
      <c r="O151" s="119" t="s">
        <v>312</v>
      </c>
      <c r="P151" s="119">
        <v>2024</v>
      </c>
      <c r="Q151" s="48" t="e">
        <f>VLOOKUP(C151,Acquacoltura!B:N,3,FALSE)</f>
        <v>#N/A</v>
      </c>
      <c r="R151" s="48" t="e">
        <f t="shared" si="19"/>
        <v>#N/A</v>
      </c>
      <c r="S151" s="48" t="e">
        <f>VLOOKUP(C151,Acquacoltura!B:N,4,FALSE)</f>
        <v>#N/A</v>
      </c>
      <c r="T151" s="48" t="e">
        <f t="shared" si="23"/>
        <v>#N/A</v>
      </c>
      <c r="U151" s="48" t="e">
        <f>VLOOKUP(C151,Acquacoltura!B:N,5,FALSE)</f>
        <v>#N/A</v>
      </c>
      <c r="V151" s="48" t="e">
        <f t="shared" si="24"/>
        <v>#N/A</v>
      </c>
      <c r="W151" s="48" t="e">
        <f>VLOOKUP(C151,Acquacoltura!B:N,6,FALSE)</f>
        <v>#N/A</v>
      </c>
      <c r="X151" s="48" t="e">
        <f t="shared" si="25"/>
        <v>#N/A</v>
      </c>
    </row>
    <row r="152" spans="1:24" x14ac:dyDescent="0.25">
      <c r="A152" s="118" t="str">
        <f t="shared" si="14"/>
        <v>PesciI102</v>
      </c>
      <c r="B152" s="118" t="s">
        <v>7</v>
      </c>
      <c r="C152" s="118" t="s">
        <v>178</v>
      </c>
      <c r="D152" s="118" t="s">
        <v>303</v>
      </c>
      <c r="E152" s="118" t="s">
        <v>298</v>
      </c>
      <c r="F152" s="119">
        <v>17</v>
      </c>
      <c r="G152" s="119">
        <v>17</v>
      </c>
      <c r="H152" s="119">
        <v>1</v>
      </c>
      <c r="I152" s="119">
        <v>1</v>
      </c>
      <c r="J152" s="119">
        <v>0</v>
      </c>
      <c r="K152" s="119">
        <v>2</v>
      </c>
      <c r="L152" s="119">
        <v>0</v>
      </c>
      <c r="M152" s="119">
        <v>0</v>
      </c>
      <c r="N152" s="119">
        <v>2</v>
      </c>
      <c r="O152" s="118" t="s">
        <v>312</v>
      </c>
      <c r="P152" s="119">
        <v>2024</v>
      </c>
      <c r="Q152" s="48" t="e">
        <f>VLOOKUP(C152,Acquacoltura!B:N,3,FALSE)</f>
        <v>#N/A</v>
      </c>
      <c r="R152" s="48" t="e">
        <f t="shared" si="19"/>
        <v>#N/A</v>
      </c>
      <c r="S152" s="48" t="e">
        <f>VLOOKUP(C152,Acquacoltura!B:N,4,FALSE)</f>
        <v>#N/A</v>
      </c>
      <c r="T152" s="48" t="e">
        <f t="shared" si="23"/>
        <v>#N/A</v>
      </c>
      <c r="U152" s="48" t="e">
        <f>VLOOKUP(C152,Acquacoltura!B:N,5,FALSE)</f>
        <v>#N/A</v>
      </c>
      <c r="V152" s="48" t="e">
        <f t="shared" si="24"/>
        <v>#N/A</v>
      </c>
      <c r="W152" s="48" t="e">
        <f>VLOOKUP(C152,Acquacoltura!B:N,6,FALSE)</f>
        <v>#N/A</v>
      </c>
      <c r="X152" s="48" t="e">
        <f t="shared" si="25"/>
        <v>#N/A</v>
      </c>
    </row>
    <row r="153" spans="1:24" x14ac:dyDescent="0.25">
      <c r="A153" s="118" t="str">
        <f t="shared" si="14"/>
        <v>PesciI103</v>
      </c>
      <c r="B153" s="118" t="s">
        <v>7</v>
      </c>
      <c r="C153" s="118" t="s">
        <v>179</v>
      </c>
      <c r="D153" s="118" t="s">
        <v>303</v>
      </c>
      <c r="E153" s="118" t="s">
        <v>298</v>
      </c>
      <c r="F153" s="119">
        <v>3</v>
      </c>
      <c r="G153" s="119">
        <v>3</v>
      </c>
      <c r="H153" s="119">
        <v>1</v>
      </c>
      <c r="I153" s="119">
        <v>0</v>
      </c>
      <c r="J153" s="119">
        <v>0</v>
      </c>
      <c r="K153" s="119">
        <v>1</v>
      </c>
      <c r="L153" s="119">
        <v>0</v>
      </c>
      <c r="M153" s="119">
        <v>0</v>
      </c>
      <c r="N153" s="119">
        <v>1</v>
      </c>
      <c r="O153" s="118" t="s">
        <v>312</v>
      </c>
      <c r="P153" s="119">
        <v>2024</v>
      </c>
      <c r="Q153" s="48" t="e">
        <f>VLOOKUP(C153,Acquacoltura!B:N,3,FALSE)</f>
        <v>#N/A</v>
      </c>
      <c r="R153" s="48" t="e">
        <f t="shared" si="19"/>
        <v>#N/A</v>
      </c>
      <c r="S153" s="48" t="e">
        <f>VLOOKUP(C153,Acquacoltura!B:N,4,FALSE)</f>
        <v>#N/A</v>
      </c>
      <c r="T153" s="48" t="e">
        <f t="shared" si="23"/>
        <v>#N/A</v>
      </c>
      <c r="U153" s="48" t="e">
        <f>VLOOKUP(C153,Acquacoltura!B:N,5,FALSE)</f>
        <v>#N/A</v>
      </c>
      <c r="V153" s="48" t="e">
        <f t="shared" si="24"/>
        <v>#N/A</v>
      </c>
      <c r="W153" s="48" t="e">
        <f>VLOOKUP(C153,Acquacoltura!B:N,6,FALSE)</f>
        <v>#N/A</v>
      </c>
      <c r="X153" s="48" t="e">
        <f t="shared" si="25"/>
        <v>#N/A</v>
      </c>
    </row>
    <row r="154" spans="1:24" x14ac:dyDescent="0.25">
      <c r="A154" s="118" t="str">
        <f t="shared" si="14"/>
        <v>PesciI104</v>
      </c>
      <c r="B154" s="118" t="s">
        <v>7</v>
      </c>
      <c r="C154" s="118" t="s">
        <v>180</v>
      </c>
      <c r="D154" s="118" t="s">
        <v>303</v>
      </c>
      <c r="E154" s="118" t="s">
        <v>298</v>
      </c>
      <c r="F154" s="119">
        <v>16</v>
      </c>
      <c r="G154" s="119">
        <v>16</v>
      </c>
      <c r="H154" s="119">
        <v>1</v>
      </c>
      <c r="I154" s="119">
        <v>1</v>
      </c>
      <c r="J154" s="119">
        <v>0</v>
      </c>
      <c r="K154" s="119">
        <v>2</v>
      </c>
      <c r="L154" s="119">
        <v>0</v>
      </c>
      <c r="M154" s="119">
        <v>0</v>
      </c>
      <c r="N154" s="119">
        <v>2</v>
      </c>
      <c r="O154" s="118" t="s">
        <v>312</v>
      </c>
      <c r="P154" s="119">
        <v>2024</v>
      </c>
      <c r="Q154" s="48" t="e">
        <f>VLOOKUP(C154,Acquacoltura!B:N,3,FALSE)</f>
        <v>#N/A</v>
      </c>
      <c r="R154" s="48" t="e">
        <f t="shared" si="19"/>
        <v>#N/A</v>
      </c>
      <c r="S154" s="48" t="e">
        <f>VLOOKUP(C154,Acquacoltura!B:N,4,FALSE)</f>
        <v>#N/A</v>
      </c>
      <c r="T154" s="48" t="e">
        <f t="shared" si="23"/>
        <v>#N/A</v>
      </c>
      <c r="U154" s="48" t="e">
        <f>VLOOKUP(C154,Acquacoltura!B:N,5,FALSE)</f>
        <v>#N/A</v>
      </c>
      <c r="V154" s="48" t="e">
        <f t="shared" si="24"/>
        <v>#N/A</v>
      </c>
      <c r="W154" s="48" t="e">
        <f>VLOOKUP(C154,Acquacoltura!B:N,6,FALSE)</f>
        <v>#N/A</v>
      </c>
      <c r="X154" s="48" t="e">
        <f t="shared" si="25"/>
        <v>#N/A</v>
      </c>
    </row>
    <row r="155" spans="1:24" x14ac:dyDescent="0.25">
      <c r="A155" s="118" t="str">
        <f t="shared" si="14"/>
        <v>PesciI106</v>
      </c>
      <c r="B155" s="118" t="s">
        <v>7</v>
      </c>
      <c r="C155" s="118" t="s">
        <v>181</v>
      </c>
      <c r="D155" s="118" t="s">
        <v>303</v>
      </c>
      <c r="E155" s="118" t="s">
        <v>298</v>
      </c>
      <c r="F155" s="119">
        <v>1</v>
      </c>
      <c r="G155" s="119">
        <v>1</v>
      </c>
      <c r="H155" s="119">
        <v>1</v>
      </c>
      <c r="I155" s="119">
        <v>0</v>
      </c>
      <c r="J155" s="119">
        <v>0</v>
      </c>
      <c r="K155" s="119">
        <v>1</v>
      </c>
      <c r="L155" s="119">
        <v>0</v>
      </c>
      <c r="M155" s="119">
        <v>0</v>
      </c>
      <c r="N155" s="119">
        <v>1</v>
      </c>
      <c r="O155" s="118" t="s">
        <v>312</v>
      </c>
      <c r="P155" s="119">
        <v>2024</v>
      </c>
      <c r="Q155" s="48" t="e">
        <f>VLOOKUP(C155,Acquacoltura!B:N,3,FALSE)</f>
        <v>#N/A</v>
      </c>
      <c r="R155" s="48" t="e">
        <f t="shared" si="19"/>
        <v>#N/A</v>
      </c>
      <c r="S155" s="48" t="e">
        <f>VLOOKUP(C155,Acquacoltura!B:N,4,FALSE)</f>
        <v>#N/A</v>
      </c>
      <c r="T155" s="48" t="e">
        <f t="shared" si="23"/>
        <v>#N/A</v>
      </c>
      <c r="U155" s="48" t="e">
        <f>VLOOKUP(C155,Acquacoltura!B:N,5,FALSE)</f>
        <v>#N/A</v>
      </c>
      <c r="V155" s="48" t="e">
        <f t="shared" si="24"/>
        <v>#N/A</v>
      </c>
      <c r="W155" s="48" t="e">
        <f>VLOOKUP(C155,Acquacoltura!B:N,6,FALSE)</f>
        <v>#N/A</v>
      </c>
      <c r="X155" s="48" t="e">
        <f t="shared" si="25"/>
        <v>#N/A</v>
      </c>
    </row>
    <row r="156" spans="1:24" x14ac:dyDescent="0.25">
      <c r="A156" s="118" t="str">
        <f t="shared" si="14"/>
        <v>PesciI109</v>
      </c>
      <c r="B156" s="118" t="s">
        <v>7</v>
      </c>
      <c r="C156" s="118" t="s">
        <v>182</v>
      </c>
      <c r="D156" s="118" t="s">
        <v>303</v>
      </c>
      <c r="E156" s="118" t="s">
        <v>298</v>
      </c>
      <c r="F156" s="119">
        <v>25</v>
      </c>
      <c r="G156" s="119">
        <v>25</v>
      </c>
      <c r="H156" s="119">
        <v>2</v>
      </c>
      <c r="I156" s="119">
        <v>1</v>
      </c>
      <c r="J156" s="119">
        <v>0</v>
      </c>
      <c r="K156" s="119">
        <v>3</v>
      </c>
      <c r="L156" s="119">
        <v>0</v>
      </c>
      <c r="M156" s="119">
        <v>0</v>
      </c>
      <c r="N156" s="119">
        <v>3</v>
      </c>
      <c r="O156" s="118" t="s">
        <v>312</v>
      </c>
      <c r="P156" s="119">
        <v>2024</v>
      </c>
      <c r="Q156" s="48" t="e">
        <f>VLOOKUP(C156,Acquacoltura!B:N,3,FALSE)</f>
        <v>#N/A</v>
      </c>
      <c r="R156" s="48" t="e">
        <f t="shared" si="19"/>
        <v>#N/A</v>
      </c>
      <c r="S156" s="48" t="e">
        <f>VLOOKUP(C156,Acquacoltura!B:N,4,FALSE)</f>
        <v>#N/A</v>
      </c>
      <c r="T156" s="48" t="e">
        <f t="shared" si="23"/>
        <v>#N/A</v>
      </c>
      <c r="U156" s="48" t="e">
        <f>VLOOKUP(C156,Acquacoltura!B:N,5,FALSE)</f>
        <v>#N/A</v>
      </c>
      <c r="V156" s="48" t="e">
        <f t="shared" si="24"/>
        <v>#N/A</v>
      </c>
      <c r="W156" s="48" t="e">
        <f>VLOOKUP(C156,Acquacoltura!B:N,6,FALSE)</f>
        <v>#N/A</v>
      </c>
      <c r="X156" s="48" t="e">
        <f t="shared" si="25"/>
        <v>#N/A</v>
      </c>
    </row>
    <row r="157" spans="1:24" x14ac:dyDescent="0.25">
      <c r="A157" s="118" t="str">
        <f t="shared" si="14"/>
        <v>PesciI110</v>
      </c>
      <c r="B157" s="118" t="s">
        <v>7</v>
      </c>
      <c r="C157" s="118" t="s">
        <v>183</v>
      </c>
      <c r="D157" s="118" t="s">
        <v>303</v>
      </c>
      <c r="E157" s="118" t="s">
        <v>298</v>
      </c>
      <c r="F157" s="119">
        <v>4</v>
      </c>
      <c r="G157" s="119">
        <v>4</v>
      </c>
      <c r="H157" s="119">
        <v>1</v>
      </c>
      <c r="I157" s="119">
        <v>0</v>
      </c>
      <c r="J157" s="119">
        <v>0</v>
      </c>
      <c r="K157" s="119">
        <v>1</v>
      </c>
      <c r="L157" s="119">
        <v>0</v>
      </c>
      <c r="M157" s="119">
        <v>0</v>
      </c>
      <c r="N157" s="119">
        <v>1</v>
      </c>
      <c r="O157" s="118" t="s">
        <v>312</v>
      </c>
      <c r="P157" s="119">
        <v>2024</v>
      </c>
      <c r="Q157" s="48" t="e">
        <f>VLOOKUP(C157,Acquacoltura!B:N,3,FALSE)</f>
        <v>#N/A</v>
      </c>
      <c r="R157" s="48" t="e">
        <f t="shared" si="19"/>
        <v>#N/A</v>
      </c>
      <c r="S157" s="48" t="e">
        <f>VLOOKUP(C157,Acquacoltura!B:N,4,FALSE)</f>
        <v>#N/A</v>
      </c>
      <c r="T157" s="48" t="e">
        <f t="shared" si="23"/>
        <v>#N/A</v>
      </c>
      <c r="U157" s="48" t="e">
        <f>VLOOKUP(C157,Acquacoltura!B:N,5,FALSE)</f>
        <v>#N/A</v>
      </c>
      <c r="V157" s="48" t="e">
        <f t="shared" si="24"/>
        <v>#N/A</v>
      </c>
      <c r="W157" s="48" t="e">
        <f>VLOOKUP(C157,Acquacoltura!B:N,6,FALSE)</f>
        <v>#N/A</v>
      </c>
      <c r="X157" s="48" t="e">
        <f t="shared" si="25"/>
        <v>#N/A</v>
      </c>
    </row>
    <row r="158" spans="1:24" x14ac:dyDescent="0.25">
      <c r="A158" s="118" t="str">
        <f t="shared" si="14"/>
        <v>PesciI208</v>
      </c>
      <c r="B158" s="118" t="s">
        <v>7</v>
      </c>
      <c r="C158" s="118" t="s">
        <v>187</v>
      </c>
      <c r="D158" s="118" t="s">
        <v>303</v>
      </c>
      <c r="E158" s="118" t="s">
        <v>298</v>
      </c>
      <c r="F158" s="119">
        <v>17</v>
      </c>
      <c r="G158" s="119">
        <v>17</v>
      </c>
      <c r="H158" s="119">
        <v>1</v>
      </c>
      <c r="I158" s="119">
        <v>1</v>
      </c>
      <c r="J158" s="119">
        <v>0</v>
      </c>
      <c r="K158" s="119">
        <v>2</v>
      </c>
      <c r="L158" s="119">
        <v>0</v>
      </c>
      <c r="M158" s="119">
        <v>0</v>
      </c>
      <c r="N158" s="119">
        <v>2</v>
      </c>
      <c r="O158" s="118" t="s">
        <v>312</v>
      </c>
      <c r="P158" s="119">
        <v>2024</v>
      </c>
      <c r="Q158" s="48" t="e">
        <f>VLOOKUP(C158,Acquacoltura!B:N,3,FALSE)</f>
        <v>#N/A</v>
      </c>
      <c r="R158" s="48" t="e">
        <f t="shared" si="19"/>
        <v>#N/A</v>
      </c>
      <c r="S158" s="48" t="e">
        <f>VLOOKUP(C158,Acquacoltura!B:N,4,FALSE)</f>
        <v>#N/A</v>
      </c>
      <c r="T158" s="48" t="e">
        <f t="shared" si="23"/>
        <v>#N/A</v>
      </c>
      <c r="U158" s="48" t="e">
        <f>VLOOKUP(C158,Acquacoltura!B:N,5,FALSE)</f>
        <v>#N/A</v>
      </c>
      <c r="V158" s="48" t="e">
        <f t="shared" si="24"/>
        <v>#N/A</v>
      </c>
      <c r="W158" s="48" t="e">
        <f>VLOOKUP(C158,Acquacoltura!B:N,6,FALSE)</f>
        <v>#N/A</v>
      </c>
      <c r="X158" s="48" t="e">
        <f t="shared" si="25"/>
        <v>#N/A</v>
      </c>
    </row>
    <row r="159" spans="1:24" x14ac:dyDescent="0.25">
      <c r="A159" s="118" t="str">
        <f t="shared" si="14"/>
        <v>PesciI211</v>
      </c>
      <c r="B159" s="118" t="s">
        <v>7</v>
      </c>
      <c r="C159" s="118" t="s">
        <v>313</v>
      </c>
      <c r="D159" s="118" t="s">
        <v>303</v>
      </c>
      <c r="E159" s="118" t="s">
        <v>298</v>
      </c>
      <c r="F159" s="119">
        <v>6</v>
      </c>
      <c r="G159" s="119">
        <v>6</v>
      </c>
      <c r="H159" s="119">
        <v>1</v>
      </c>
      <c r="I159" s="119">
        <v>0</v>
      </c>
      <c r="J159" s="119">
        <v>0</v>
      </c>
      <c r="K159" s="119">
        <v>1</v>
      </c>
      <c r="L159" s="119">
        <v>0</v>
      </c>
      <c r="M159" s="119">
        <v>0</v>
      </c>
      <c r="N159" s="119">
        <v>1</v>
      </c>
      <c r="O159" s="118" t="s">
        <v>312</v>
      </c>
      <c r="P159" s="119">
        <v>2024</v>
      </c>
      <c r="Q159" s="48" t="e">
        <f>VLOOKUP(C159,Acquacoltura!B:N,3,FALSE)</f>
        <v>#N/A</v>
      </c>
      <c r="R159" s="48" t="e">
        <f t="shared" si="19"/>
        <v>#N/A</v>
      </c>
      <c r="S159" s="48" t="e">
        <f>VLOOKUP(C159,Acquacoltura!B:N,4,FALSE)</f>
        <v>#N/A</v>
      </c>
      <c r="T159" s="48" t="e">
        <f t="shared" si="23"/>
        <v>#N/A</v>
      </c>
      <c r="U159" s="48" t="e">
        <f>VLOOKUP(C159,Acquacoltura!B:N,5,FALSE)</f>
        <v>#N/A</v>
      </c>
      <c r="V159" s="48" t="e">
        <f t="shared" si="24"/>
        <v>#N/A</v>
      </c>
      <c r="W159" s="48" t="e">
        <f>VLOOKUP(C159,Acquacoltura!B:N,6,FALSE)</f>
        <v>#N/A</v>
      </c>
      <c r="X159" s="48" t="e">
        <f t="shared" si="25"/>
        <v>#N/A</v>
      </c>
    </row>
    <row r="160" spans="1:24" x14ac:dyDescent="0.25">
      <c r="A160" s="118" t="str">
        <f t="shared" si="14"/>
        <v>PesciG205</v>
      </c>
      <c r="B160" s="118" t="s">
        <v>8</v>
      </c>
      <c r="C160" s="118" t="s">
        <v>188</v>
      </c>
      <c r="D160" s="118" t="s">
        <v>303</v>
      </c>
      <c r="E160" s="118" t="s">
        <v>298</v>
      </c>
      <c r="F160" s="119">
        <v>30</v>
      </c>
      <c r="G160" s="119">
        <v>30</v>
      </c>
      <c r="H160" s="119">
        <v>2</v>
      </c>
      <c r="I160" s="119">
        <v>1</v>
      </c>
      <c r="J160" s="119">
        <v>0</v>
      </c>
      <c r="K160" s="119">
        <v>3</v>
      </c>
      <c r="L160" s="119">
        <v>0</v>
      </c>
      <c r="M160" s="119">
        <v>0</v>
      </c>
      <c r="N160" s="119">
        <v>3</v>
      </c>
      <c r="O160" s="118" t="s">
        <v>312</v>
      </c>
      <c r="P160" s="119">
        <v>2024</v>
      </c>
      <c r="Q160" s="48" t="e">
        <f>VLOOKUP(C160,Acquacoltura!B:N,3,FALSE)</f>
        <v>#N/A</v>
      </c>
      <c r="R160" s="48" t="e">
        <f t="shared" si="19"/>
        <v>#N/A</v>
      </c>
      <c r="S160" s="48" t="e">
        <f>VLOOKUP(C160,Acquacoltura!B:N,4,FALSE)</f>
        <v>#N/A</v>
      </c>
      <c r="T160" s="48" t="e">
        <f t="shared" si="23"/>
        <v>#N/A</v>
      </c>
      <c r="U160" s="48" t="e">
        <f>VLOOKUP(C160,Acquacoltura!B:N,5,FALSE)</f>
        <v>#N/A</v>
      </c>
      <c r="V160" s="48" t="e">
        <f t="shared" si="24"/>
        <v>#N/A</v>
      </c>
      <c r="W160" s="48" t="e">
        <f>VLOOKUP(C160,Acquacoltura!B:N,6,FALSE)</f>
        <v>#N/A</v>
      </c>
      <c r="X160" s="48" t="e">
        <f t="shared" si="25"/>
        <v>#N/A</v>
      </c>
    </row>
    <row r="161" spans="1:24" x14ac:dyDescent="0.25">
      <c r="A161" s="118" t="str">
        <f t="shared" si="14"/>
        <v>PesciG206</v>
      </c>
      <c r="B161" s="118" t="s">
        <v>8</v>
      </c>
      <c r="C161" s="118" t="s">
        <v>189</v>
      </c>
      <c r="D161" s="118" t="s">
        <v>303</v>
      </c>
      <c r="E161" s="118" t="s">
        <v>298</v>
      </c>
      <c r="F161" s="119">
        <v>51</v>
      </c>
      <c r="G161" s="119">
        <v>51</v>
      </c>
      <c r="H161" s="119">
        <v>4</v>
      </c>
      <c r="I161" s="119">
        <v>2</v>
      </c>
      <c r="J161" s="119">
        <v>0</v>
      </c>
      <c r="K161" s="119">
        <v>6</v>
      </c>
      <c r="L161" s="119">
        <v>0</v>
      </c>
      <c r="M161" s="119">
        <v>0</v>
      </c>
      <c r="N161" s="119">
        <v>6</v>
      </c>
      <c r="O161" s="118" t="s">
        <v>312</v>
      </c>
      <c r="P161" s="119">
        <v>2024</v>
      </c>
      <c r="Q161" s="48" t="e">
        <f>VLOOKUP(C161,Acquacoltura!B:N,3,FALSE)</f>
        <v>#N/A</v>
      </c>
      <c r="R161" s="48" t="e">
        <f t="shared" si="19"/>
        <v>#N/A</v>
      </c>
      <c r="S161" s="48" t="e">
        <f>VLOOKUP(C161,Acquacoltura!B:N,4,FALSE)</f>
        <v>#N/A</v>
      </c>
      <c r="T161" s="48" t="e">
        <f t="shared" si="23"/>
        <v>#N/A</v>
      </c>
      <c r="U161" s="48" t="e">
        <f>VLOOKUP(C161,Acquacoltura!B:N,5,FALSE)</f>
        <v>#N/A</v>
      </c>
      <c r="V161" s="48" t="e">
        <f t="shared" si="24"/>
        <v>#N/A</v>
      </c>
      <c r="W161" s="48" t="e">
        <f>VLOOKUP(C161,Acquacoltura!B:N,6,FALSE)</f>
        <v>#N/A</v>
      </c>
      <c r="X161" s="48" t="e">
        <f t="shared" si="25"/>
        <v>#N/A</v>
      </c>
    </row>
    <row r="162" spans="1:24" x14ac:dyDescent="0.25">
      <c r="A162" s="118" t="str">
        <f t="shared" si="14"/>
        <v>PesciG207</v>
      </c>
      <c r="B162" s="118" t="s">
        <v>8</v>
      </c>
      <c r="C162" s="118" t="s">
        <v>190</v>
      </c>
      <c r="D162" s="118" t="s">
        <v>303</v>
      </c>
      <c r="E162" s="118" t="s">
        <v>298</v>
      </c>
      <c r="F162" s="119">
        <v>17</v>
      </c>
      <c r="G162" s="119">
        <v>17</v>
      </c>
      <c r="H162" s="119">
        <v>1</v>
      </c>
      <c r="I162" s="119">
        <v>1</v>
      </c>
      <c r="J162" s="119">
        <v>0</v>
      </c>
      <c r="K162" s="119">
        <v>2</v>
      </c>
      <c r="L162" s="119">
        <v>0</v>
      </c>
      <c r="M162" s="119">
        <v>0</v>
      </c>
      <c r="N162" s="119">
        <v>2</v>
      </c>
      <c r="O162" s="118" t="s">
        <v>312</v>
      </c>
      <c r="P162" s="119">
        <v>2024</v>
      </c>
      <c r="Q162" s="48" t="e">
        <f>VLOOKUP(C162,Acquacoltura!B:N,3,FALSE)</f>
        <v>#N/A</v>
      </c>
      <c r="R162" s="48" t="e">
        <f t="shared" si="19"/>
        <v>#N/A</v>
      </c>
      <c r="S162" s="48" t="e">
        <f>VLOOKUP(C162,Acquacoltura!B:N,4,FALSE)</f>
        <v>#N/A</v>
      </c>
      <c r="T162" s="48" t="e">
        <f t="shared" si="23"/>
        <v>#N/A</v>
      </c>
      <c r="U162" s="48" t="e">
        <f>VLOOKUP(C162,Acquacoltura!B:N,5,FALSE)</f>
        <v>#N/A</v>
      </c>
      <c r="V162" s="48" t="e">
        <f t="shared" si="24"/>
        <v>#N/A</v>
      </c>
      <c r="W162" s="48" t="e">
        <f>VLOOKUP(C162,Acquacoltura!B:N,6,FALSE)</f>
        <v>#N/A</v>
      </c>
      <c r="X162" s="48" t="e">
        <f t="shared" si="25"/>
        <v>#N/A</v>
      </c>
    </row>
    <row r="163" spans="1:24" x14ac:dyDescent="0.25">
      <c r="A163" s="118" t="str">
        <f t="shared" si="14"/>
        <v>PesciO109</v>
      </c>
      <c r="B163" s="118" t="s">
        <v>9</v>
      </c>
      <c r="C163" s="118" t="s">
        <v>191</v>
      </c>
      <c r="D163" s="118" t="s">
        <v>303</v>
      </c>
      <c r="E163" s="118" t="s">
        <v>298</v>
      </c>
      <c r="F163" s="119">
        <v>10</v>
      </c>
      <c r="G163" s="119">
        <v>10</v>
      </c>
      <c r="H163" s="119">
        <v>1</v>
      </c>
      <c r="I163" s="119">
        <v>0</v>
      </c>
      <c r="J163" s="119">
        <v>0</v>
      </c>
      <c r="K163" s="119">
        <v>1</v>
      </c>
      <c r="L163" s="119">
        <v>0</v>
      </c>
      <c r="M163" s="119">
        <v>0</v>
      </c>
      <c r="N163" s="119">
        <v>1</v>
      </c>
      <c r="O163" s="118" t="s">
        <v>312</v>
      </c>
      <c r="P163" s="119">
        <v>2024</v>
      </c>
      <c r="Q163" s="48" t="e">
        <f>VLOOKUP(C163,Acquacoltura!B:N,3,FALSE)</f>
        <v>#N/A</v>
      </c>
      <c r="R163" s="48" t="e">
        <f t="shared" si="19"/>
        <v>#N/A</v>
      </c>
      <c r="S163" s="48" t="e">
        <f>VLOOKUP(C163,Acquacoltura!B:N,4,FALSE)</f>
        <v>#N/A</v>
      </c>
      <c r="T163" s="48" t="e">
        <f t="shared" si="23"/>
        <v>#N/A</v>
      </c>
      <c r="U163" s="48" t="e">
        <f>VLOOKUP(C163,Acquacoltura!B:N,5,FALSE)</f>
        <v>#N/A</v>
      </c>
      <c r="V163" s="48" t="e">
        <f t="shared" si="24"/>
        <v>#N/A</v>
      </c>
      <c r="W163" s="48" t="e">
        <f>VLOOKUP(C163,Acquacoltura!B:N,6,FALSE)</f>
        <v>#N/A</v>
      </c>
      <c r="X163" s="48" t="e">
        <f t="shared" si="25"/>
        <v>#N/A</v>
      </c>
    </row>
    <row r="164" spans="1:24" x14ac:dyDescent="0.25">
      <c r="A164" s="118" t="str">
        <f t="shared" si="14"/>
        <v>PesciO110</v>
      </c>
      <c r="B164" s="118" t="s">
        <v>9</v>
      </c>
      <c r="C164" s="118" t="s">
        <v>192</v>
      </c>
      <c r="D164" s="118" t="s">
        <v>303</v>
      </c>
      <c r="E164" s="118" t="s">
        <v>298</v>
      </c>
      <c r="F164" s="119">
        <v>6</v>
      </c>
      <c r="G164" s="119">
        <v>6</v>
      </c>
      <c r="H164" s="119">
        <v>1</v>
      </c>
      <c r="I164" s="119">
        <v>0</v>
      </c>
      <c r="J164" s="119">
        <v>0</v>
      </c>
      <c r="K164" s="119">
        <v>1</v>
      </c>
      <c r="L164" s="119">
        <v>0</v>
      </c>
      <c r="M164" s="119">
        <v>0</v>
      </c>
      <c r="N164" s="119">
        <v>1</v>
      </c>
      <c r="O164" s="119" t="s">
        <v>312</v>
      </c>
      <c r="P164" s="119">
        <v>2024</v>
      </c>
      <c r="Q164" s="48" t="e">
        <f>VLOOKUP(C164,Acquacoltura!B:N,3,FALSE)</f>
        <v>#N/A</v>
      </c>
      <c r="R164" s="48" t="e">
        <f t="shared" si="19"/>
        <v>#N/A</v>
      </c>
      <c r="S164" s="48" t="e">
        <f>VLOOKUP(C164,Acquacoltura!B:N,4,FALSE)</f>
        <v>#N/A</v>
      </c>
      <c r="T164" s="48" t="e">
        <f t="shared" si="23"/>
        <v>#N/A</v>
      </c>
      <c r="U164" s="48" t="e">
        <f>VLOOKUP(C164,Acquacoltura!B:N,5,FALSE)</f>
        <v>#N/A</v>
      </c>
      <c r="V164" s="48" t="e">
        <f t="shared" si="24"/>
        <v>#N/A</v>
      </c>
      <c r="W164" s="48" t="e">
        <f>VLOOKUP(C164,Acquacoltura!B:N,6,FALSE)</f>
        <v>#N/A</v>
      </c>
      <c r="X164" s="48" t="e">
        <f t="shared" si="25"/>
        <v>#N/A</v>
      </c>
    </row>
    <row r="165" spans="1:24" x14ac:dyDescent="0.25">
      <c r="A165" s="118" t="str">
        <f t="shared" si="14"/>
        <v>PesciO111</v>
      </c>
      <c r="B165" s="118" t="s">
        <v>9</v>
      </c>
      <c r="C165" s="118" t="s">
        <v>193</v>
      </c>
      <c r="D165" s="118" t="s">
        <v>303</v>
      </c>
      <c r="E165" s="118" t="s">
        <v>298</v>
      </c>
      <c r="F165" s="119">
        <v>3</v>
      </c>
      <c r="G165" s="119">
        <v>3</v>
      </c>
      <c r="H165" s="119">
        <v>1</v>
      </c>
      <c r="I165" s="119">
        <v>0</v>
      </c>
      <c r="J165" s="119">
        <v>0</v>
      </c>
      <c r="K165" s="119">
        <v>1</v>
      </c>
      <c r="L165" s="119">
        <v>0</v>
      </c>
      <c r="M165" s="119">
        <v>0</v>
      </c>
      <c r="N165" s="119">
        <v>1</v>
      </c>
      <c r="O165" s="118" t="s">
        <v>312</v>
      </c>
      <c r="P165" s="119">
        <v>2024</v>
      </c>
      <c r="Q165" s="48" t="e">
        <f>VLOOKUP(C165,Acquacoltura!B:N,3,FALSE)</f>
        <v>#N/A</v>
      </c>
      <c r="R165" s="48" t="e">
        <f t="shared" si="19"/>
        <v>#N/A</v>
      </c>
      <c r="S165" s="48" t="e">
        <f>VLOOKUP(C165,Acquacoltura!B:N,4,FALSE)</f>
        <v>#N/A</v>
      </c>
      <c r="T165" s="48" t="e">
        <f t="shared" si="23"/>
        <v>#N/A</v>
      </c>
      <c r="U165" s="48" t="e">
        <f>VLOOKUP(C165,Acquacoltura!B:N,5,FALSE)</f>
        <v>#N/A</v>
      </c>
      <c r="V165" s="48" t="e">
        <f t="shared" si="24"/>
        <v>#N/A</v>
      </c>
      <c r="W165" s="48" t="e">
        <f>VLOOKUP(C165,Acquacoltura!B:N,6,FALSE)</f>
        <v>#N/A</v>
      </c>
      <c r="X165" s="48" t="e">
        <f t="shared" si="25"/>
        <v>#N/A</v>
      </c>
    </row>
    <row r="166" spans="1:24" x14ac:dyDescent="0.25">
      <c r="A166" s="118" t="str">
        <f t="shared" si="14"/>
        <v>PesciO112</v>
      </c>
      <c r="B166" s="118" t="s">
        <v>9</v>
      </c>
      <c r="C166" s="118" t="s">
        <v>194</v>
      </c>
      <c r="D166" s="118" t="s">
        <v>303</v>
      </c>
      <c r="E166" s="118" t="s">
        <v>298</v>
      </c>
      <c r="F166" s="119">
        <v>5</v>
      </c>
      <c r="G166" s="119">
        <v>5</v>
      </c>
      <c r="H166" s="119">
        <v>1</v>
      </c>
      <c r="I166" s="119">
        <v>0</v>
      </c>
      <c r="J166" s="119">
        <v>0</v>
      </c>
      <c r="K166" s="119">
        <v>1</v>
      </c>
      <c r="L166" s="119">
        <v>0</v>
      </c>
      <c r="M166" s="119">
        <v>0</v>
      </c>
      <c r="N166" s="119">
        <v>1</v>
      </c>
      <c r="O166" s="118" t="s">
        <v>312</v>
      </c>
      <c r="P166" s="119">
        <v>2024</v>
      </c>
      <c r="Q166" s="48" t="e">
        <f>VLOOKUP(C166,Acquacoltura!B:N,3,FALSE)</f>
        <v>#N/A</v>
      </c>
      <c r="R166" s="48" t="e">
        <f t="shared" si="19"/>
        <v>#N/A</v>
      </c>
      <c r="S166" s="48" t="e">
        <f>VLOOKUP(C166,Acquacoltura!B:N,4,FALSE)</f>
        <v>#N/A</v>
      </c>
      <c r="T166" s="48" t="e">
        <f t="shared" si="23"/>
        <v>#N/A</v>
      </c>
      <c r="U166" s="48" t="e">
        <f>VLOOKUP(C166,Acquacoltura!B:N,5,FALSE)</f>
        <v>#N/A</v>
      </c>
      <c r="V166" s="48" t="e">
        <f t="shared" si="24"/>
        <v>#N/A</v>
      </c>
      <c r="W166" s="48" t="e">
        <f>VLOOKUP(C166,Acquacoltura!B:N,6,FALSE)</f>
        <v>#N/A</v>
      </c>
      <c r="X166" s="48" t="e">
        <f t="shared" si="25"/>
        <v>#N/A</v>
      </c>
    </row>
    <row r="167" spans="1:24" x14ac:dyDescent="0.25">
      <c r="A167" s="118" t="str">
        <f t="shared" si="14"/>
        <v>PesciO203</v>
      </c>
      <c r="B167" s="118" t="s">
        <v>9</v>
      </c>
      <c r="C167" s="118" t="s">
        <v>197</v>
      </c>
      <c r="D167" s="118" t="s">
        <v>303</v>
      </c>
      <c r="E167" s="118" t="s">
        <v>298</v>
      </c>
      <c r="F167" s="119">
        <v>3</v>
      </c>
      <c r="G167" s="119">
        <v>3</v>
      </c>
      <c r="H167" s="119">
        <v>1</v>
      </c>
      <c r="I167" s="119">
        <v>0</v>
      </c>
      <c r="J167" s="119">
        <v>0</v>
      </c>
      <c r="K167" s="119">
        <v>1</v>
      </c>
      <c r="L167" s="119">
        <v>0</v>
      </c>
      <c r="M167" s="119">
        <v>0</v>
      </c>
      <c r="N167" s="119">
        <v>1</v>
      </c>
      <c r="O167" s="118" t="s">
        <v>312</v>
      </c>
      <c r="P167" s="119">
        <v>2024</v>
      </c>
      <c r="Q167" s="48" t="e">
        <f>VLOOKUP(C167,Acquacoltura!B:N,3,FALSE)</f>
        <v>#N/A</v>
      </c>
      <c r="R167" s="48" t="e">
        <f t="shared" si="19"/>
        <v>#N/A</v>
      </c>
      <c r="S167" s="48" t="e">
        <f>VLOOKUP(C167,Acquacoltura!B:N,4,FALSE)</f>
        <v>#N/A</v>
      </c>
      <c r="T167" s="48" t="e">
        <f t="shared" si="23"/>
        <v>#N/A</v>
      </c>
      <c r="U167" s="48" t="e">
        <f>VLOOKUP(C167,Acquacoltura!B:N,5,FALSE)</f>
        <v>#N/A</v>
      </c>
      <c r="V167" s="48" t="e">
        <f t="shared" si="24"/>
        <v>#N/A</v>
      </c>
      <c r="W167" s="48" t="e">
        <f>VLOOKUP(C167,Acquacoltura!B:N,6,FALSE)</f>
        <v>#N/A</v>
      </c>
      <c r="X167" s="48" t="e">
        <f t="shared" si="25"/>
        <v>#N/A</v>
      </c>
    </row>
    <row r="168" spans="1:24" x14ac:dyDescent="0.25">
      <c r="A168" s="118" t="str">
        <f t="shared" si="14"/>
        <v>PesciO204</v>
      </c>
      <c r="B168" s="118" t="s">
        <v>9</v>
      </c>
      <c r="C168" s="118" t="s">
        <v>198</v>
      </c>
      <c r="D168" s="118" t="s">
        <v>303</v>
      </c>
      <c r="E168" s="118" t="s">
        <v>298</v>
      </c>
      <c r="F168" s="119">
        <v>2</v>
      </c>
      <c r="G168" s="119">
        <v>2</v>
      </c>
      <c r="H168" s="119">
        <v>1</v>
      </c>
      <c r="I168" s="119">
        <v>0</v>
      </c>
      <c r="J168" s="119">
        <v>0</v>
      </c>
      <c r="K168" s="119">
        <v>1</v>
      </c>
      <c r="L168" s="119">
        <v>0</v>
      </c>
      <c r="M168" s="119">
        <v>0</v>
      </c>
      <c r="N168" s="119">
        <v>1</v>
      </c>
      <c r="O168" s="118" t="s">
        <v>312</v>
      </c>
      <c r="P168" s="119">
        <v>2024</v>
      </c>
      <c r="Q168" s="48" t="e">
        <f>VLOOKUP(C168,Acquacoltura!B:N,3,FALSE)</f>
        <v>#N/A</v>
      </c>
      <c r="R168" s="48" t="e">
        <f t="shared" si="19"/>
        <v>#N/A</v>
      </c>
      <c r="S168" s="48" t="e">
        <f>VLOOKUP(C168,Acquacoltura!B:N,4,FALSE)</f>
        <v>#N/A</v>
      </c>
      <c r="T168" s="48" t="e">
        <f t="shared" si="23"/>
        <v>#N/A</v>
      </c>
      <c r="U168" s="48" t="e">
        <f>VLOOKUP(C168,Acquacoltura!B:N,5,FALSE)</f>
        <v>#N/A</v>
      </c>
      <c r="V168" s="48" t="e">
        <f t="shared" si="24"/>
        <v>#N/A</v>
      </c>
      <c r="W168" s="48" t="e">
        <f>VLOOKUP(C168,Acquacoltura!B:N,6,FALSE)</f>
        <v>#N/A</v>
      </c>
      <c r="X168" s="48" t="e">
        <f t="shared" si="25"/>
        <v>#N/A</v>
      </c>
    </row>
    <row r="169" spans="1:24" x14ac:dyDescent="0.25">
      <c r="A169" s="118" t="str">
        <f t="shared" si="14"/>
        <v>PesciO205</v>
      </c>
      <c r="B169" s="118" t="s">
        <v>9</v>
      </c>
      <c r="C169" s="118" t="s">
        <v>199</v>
      </c>
      <c r="D169" s="118" t="s">
        <v>303</v>
      </c>
      <c r="E169" s="118" t="s">
        <v>298</v>
      </c>
      <c r="F169" s="119">
        <v>2</v>
      </c>
      <c r="G169" s="119">
        <v>2</v>
      </c>
      <c r="H169" s="119">
        <v>1</v>
      </c>
      <c r="I169" s="119">
        <v>0</v>
      </c>
      <c r="J169" s="119">
        <v>0</v>
      </c>
      <c r="K169" s="119">
        <v>1</v>
      </c>
      <c r="L169" s="119">
        <v>0</v>
      </c>
      <c r="M169" s="119">
        <v>0</v>
      </c>
      <c r="N169" s="119">
        <v>1</v>
      </c>
      <c r="O169" s="118" t="s">
        <v>312</v>
      </c>
      <c r="P169" s="119">
        <v>2024</v>
      </c>
      <c r="Q169" s="48" t="e">
        <f>VLOOKUP(C169,Acquacoltura!B:N,3,FALSE)</f>
        <v>#N/A</v>
      </c>
      <c r="R169" s="48" t="e">
        <f t="shared" si="19"/>
        <v>#N/A</v>
      </c>
      <c r="S169" s="48" t="e">
        <f>VLOOKUP(C169,Acquacoltura!B:N,4,FALSE)</f>
        <v>#N/A</v>
      </c>
      <c r="T169" s="48" t="e">
        <f t="shared" si="23"/>
        <v>#N/A</v>
      </c>
      <c r="U169" s="48" t="e">
        <f>VLOOKUP(C169,Acquacoltura!B:N,5,FALSE)</f>
        <v>#N/A</v>
      </c>
      <c r="V169" s="48" t="e">
        <f t="shared" si="24"/>
        <v>#N/A</v>
      </c>
      <c r="W169" s="48" t="e">
        <f>VLOOKUP(C169,Acquacoltura!B:N,6,FALSE)</f>
        <v>#N/A</v>
      </c>
      <c r="X169" s="48" t="e">
        <f t="shared" si="25"/>
        <v>#N/A</v>
      </c>
    </row>
    <row r="170" spans="1:24" x14ac:dyDescent="0.25">
      <c r="A170" s="118" t="str">
        <f t="shared" si="14"/>
        <v>PesciO206</v>
      </c>
      <c r="B170" s="118" t="s">
        <v>9</v>
      </c>
      <c r="C170" s="118" t="s">
        <v>200</v>
      </c>
      <c r="D170" s="118" t="s">
        <v>303</v>
      </c>
      <c r="E170" s="118" t="s">
        <v>298</v>
      </c>
      <c r="F170" s="119">
        <v>3</v>
      </c>
      <c r="G170" s="119">
        <v>3</v>
      </c>
      <c r="H170" s="119">
        <v>1</v>
      </c>
      <c r="I170" s="119">
        <v>0</v>
      </c>
      <c r="J170" s="119">
        <v>0</v>
      </c>
      <c r="K170" s="119">
        <v>1</v>
      </c>
      <c r="L170" s="119">
        <v>0</v>
      </c>
      <c r="M170" s="119">
        <v>0</v>
      </c>
      <c r="N170" s="119">
        <v>1</v>
      </c>
      <c r="O170" s="118" t="s">
        <v>312</v>
      </c>
      <c r="P170" s="119">
        <v>2024</v>
      </c>
      <c r="Q170" s="48" t="e">
        <f>VLOOKUP(C170,Acquacoltura!B:N,3,FALSE)</f>
        <v>#N/A</v>
      </c>
      <c r="R170" s="48" t="e">
        <f t="shared" si="19"/>
        <v>#N/A</v>
      </c>
      <c r="S170" s="48" t="e">
        <f>VLOOKUP(C170,Acquacoltura!B:N,4,FALSE)</f>
        <v>#N/A</v>
      </c>
      <c r="T170" s="48" t="e">
        <f t="shared" si="23"/>
        <v>#N/A</v>
      </c>
      <c r="U170" s="48" t="e">
        <f>VLOOKUP(C170,Acquacoltura!B:N,5,FALSE)</f>
        <v>#N/A</v>
      </c>
      <c r="V170" s="48" t="e">
        <f t="shared" si="24"/>
        <v>#N/A</v>
      </c>
      <c r="W170" s="48" t="e">
        <f>VLOOKUP(C170,Acquacoltura!B:N,6,FALSE)</f>
        <v>#N/A</v>
      </c>
      <c r="X170" s="48" t="e">
        <f t="shared" si="25"/>
        <v>#N/A</v>
      </c>
    </row>
    <row r="171" spans="1:24" x14ac:dyDescent="0.25">
      <c r="A171" s="118" t="str">
        <f t="shared" si="14"/>
        <v>PesciH102</v>
      </c>
      <c r="B171" s="118" t="s">
        <v>10</v>
      </c>
      <c r="C171" s="118" t="s">
        <v>202</v>
      </c>
      <c r="D171" s="118" t="s">
        <v>303</v>
      </c>
      <c r="E171" s="118" t="s">
        <v>298</v>
      </c>
      <c r="F171" s="119">
        <v>2</v>
      </c>
      <c r="G171" s="119">
        <v>2</v>
      </c>
      <c r="H171" s="119">
        <v>1</v>
      </c>
      <c r="I171" s="119">
        <v>0</v>
      </c>
      <c r="J171" s="119">
        <v>0</v>
      </c>
      <c r="K171" s="119">
        <v>1</v>
      </c>
      <c r="L171" s="119">
        <v>0</v>
      </c>
      <c r="M171" s="119">
        <v>0</v>
      </c>
      <c r="N171" s="119">
        <v>1</v>
      </c>
      <c r="O171" s="118" t="s">
        <v>312</v>
      </c>
      <c r="P171" s="119">
        <v>2024</v>
      </c>
      <c r="Q171" s="48" t="e">
        <f>VLOOKUP(C171,Acquacoltura!B:N,3,FALSE)</f>
        <v>#N/A</v>
      </c>
      <c r="R171" s="48" t="e">
        <f t="shared" si="19"/>
        <v>#N/A</v>
      </c>
      <c r="S171" s="48" t="e">
        <f>VLOOKUP(C171,Acquacoltura!B:N,4,FALSE)</f>
        <v>#N/A</v>
      </c>
      <c r="T171" s="48" t="e">
        <f t="shared" si="23"/>
        <v>#N/A</v>
      </c>
      <c r="U171" s="48" t="e">
        <f>VLOOKUP(C171,Acquacoltura!B:N,5,FALSE)</f>
        <v>#N/A</v>
      </c>
      <c r="V171" s="48" t="e">
        <f t="shared" si="24"/>
        <v>#N/A</v>
      </c>
      <c r="W171" s="48" t="e">
        <f>VLOOKUP(C171,Acquacoltura!B:N,6,FALSE)</f>
        <v>#N/A</v>
      </c>
      <c r="X171" s="48" t="e">
        <f t="shared" si="25"/>
        <v>#N/A</v>
      </c>
    </row>
    <row r="172" spans="1:24" x14ac:dyDescent="0.25">
      <c r="A172" s="118" t="str">
        <f t="shared" si="14"/>
        <v>PesciH103</v>
      </c>
      <c r="B172" s="118" t="s">
        <v>10</v>
      </c>
      <c r="C172" s="118" t="s">
        <v>203</v>
      </c>
      <c r="D172" s="118" t="s">
        <v>303</v>
      </c>
      <c r="E172" s="118" t="s">
        <v>298</v>
      </c>
      <c r="F172" s="119">
        <v>1</v>
      </c>
      <c r="G172" s="119">
        <v>1</v>
      </c>
      <c r="H172" s="119">
        <v>1</v>
      </c>
      <c r="I172" s="119">
        <v>0</v>
      </c>
      <c r="J172" s="119">
        <v>0</v>
      </c>
      <c r="K172" s="119">
        <v>1</v>
      </c>
      <c r="L172" s="119">
        <v>0</v>
      </c>
      <c r="M172" s="119">
        <v>0</v>
      </c>
      <c r="N172" s="119">
        <v>1</v>
      </c>
      <c r="O172" s="118" t="s">
        <v>312</v>
      </c>
      <c r="P172" s="119">
        <v>2024</v>
      </c>
      <c r="Q172" s="48" t="e">
        <f>VLOOKUP(C172,Acquacoltura!B:N,3,FALSE)</f>
        <v>#N/A</v>
      </c>
      <c r="R172" s="48" t="e">
        <f t="shared" si="19"/>
        <v>#N/A</v>
      </c>
      <c r="S172" s="48" t="e">
        <f>VLOOKUP(C172,Acquacoltura!B:N,4,FALSE)</f>
        <v>#N/A</v>
      </c>
      <c r="T172" s="48" t="e">
        <f t="shared" si="23"/>
        <v>#N/A</v>
      </c>
      <c r="U172" s="48" t="e">
        <f>VLOOKUP(C172,Acquacoltura!B:N,5,FALSE)</f>
        <v>#N/A</v>
      </c>
      <c r="V172" s="48" t="e">
        <f t="shared" si="24"/>
        <v>#N/A</v>
      </c>
      <c r="W172" s="48" t="e">
        <f>VLOOKUP(C172,Acquacoltura!B:N,6,FALSE)</f>
        <v>#N/A</v>
      </c>
      <c r="X172" s="48" t="e">
        <f t="shared" si="25"/>
        <v>#N/A</v>
      </c>
    </row>
    <row r="173" spans="1:24" x14ac:dyDescent="0.25">
      <c r="A173" s="118" t="str">
        <f t="shared" si="14"/>
        <v>PesciH104</v>
      </c>
      <c r="B173" s="118" t="s">
        <v>10</v>
      </c>
      <c r="C173" s="118" t="s">
        <v>204</v>
      </c>
      <c r="D173" s="118" t="s">
        <v>303</v>
      </c>
      <c r="E173" s="118" t="s">
        <v>298</v>
      </c>
      <c r="F173" s="119">
        <v>3</v>
      </c>
      <c r="G173" s="119">
        <v>3</v>
      </c>
      <c r="H173" s="119">
        <v>1</v>
      </c>
      <c r="I173" s="119">
        <v>0</v>
      </c>
      <c r="J173" s="119">
        <v>0</v>
      </c>
      <c r="K173" s="119">
        <v>1</v>
      </c>
      <c r="L173" s="119">
        <v>0</v>
      </c>
      <c r="M173" s="119">
        <v>0</v>
      </c>
      <c r="N173" s="119">
        <v>1</v>
      </c>
      <c r="O173" s="118" t="s">
        <v>312</v>
      </c>
      <c r="P173" s="119">
        <v>2024</v>
      </c>
      <c r="Q173" s="48" t="e">
        <f>VLOOKUP(C173,Acquacoltura!B:N,3,FALSE)</f>
        <v>#N/A</v>
      </c>
      <c r="R173" s="48" t="e">
        <f t="shared" si="19"/>
        <v>#N/A</v>
      </c>
      <c r="S173" s="48" t="e">
        <f>VLOOKUP(C173,Acquacoltura!B:N,4,FALSE)</f>
        <v>#N/A</v>
      </c>
      <c r="T173" s="48" t="e">
        <f t="shared" si="23"/>
        <v>#N/A</v>
      </c>
      <c r="U173" s="48" t="e">
        <f>VLOOKUP(C173,Acquacoltura!B:N,5,FALSE)</f>
        <v>#N/A</v>
      </c>
      <c r="V173" s="48" t="e">
        <f t="shared" si="24"/>
        <v>#N/A</v>
      </c>
      <c r="W173" s="48" t="e">
        <f>VLOOKUP(C173,Acquacoltura!B:N,6,FALSE)</f>
        <v>#N/A</v>
      </c>
      <c r="X173" s="48" t="e">
        <f t="shared" si="25"/>
        <v>#N/A</v>
      </c>
    </row>
    <row r="174" spans="1:24" x14ac:dyDescent="0.25">
      <c r="A174" s="118" t="str">
        <f t="shared" si="14"/>
        <v>PesciH105</v>
      </c>
      <c r="B174" s="118" t="s">
        <v>10</v>
      </c>
      <c r="C174" s="118" t="s">
        <v>273</v>
      </c>
      <c r="D174" s="118" t="s">
        <v>303</v>
      </c>
      <c r="E174" s="118" t="s">
        <v>298</v>
      </c>
      <c r="F174" s="119">
        <v>2</v>
      </c>
      <c r="G174" s="119">
        <v>2</v>
      </c>
      <c r="H174" s="119">
        <v>1</v>
      </c>
      <c r="I174" s="119">
        <v>0</v>
      </c>
      <c r="J174" s="119">
        <v>0</v>
      </c>
      <c r="K174" s="119">
        <v>1</v>
      </c>
      <c r="L174" s="119">
        <v>0</v>
      </c>
      <c r="M174" s="119">
        <v>0</v>
      </c>
      <c r="N174" s="119">
        <v>1</v>
      </c>
      <c r="O174" s="118" t="s">
        <v>312</v>
      </c>
      <c r="P174" s="119">
        <v>2024</v>
      </c>
      <c r="Q174" s="48" t="e">
        <f>VLOOKUP(C174,Acquacoltura!B:N,3,FALSE)</f>
        <v>#N/A</v>
      </c>
      <c r="R174" s="48" t="e">
        <f t="shared" si="19"/>
        <v>#N/A</v>
      </c>
      <c r="S174" s="48" t="e">
        <f>VLOOKUP(C174,Acquacoltura!B:N,4,FALSE)</f>
        <v>#N/A</v>
      </c>
      <c r="T174" s="48" t="e">
        <f t="shared" si="23"/>
        <v>#N/A</v>
      </c>
      <c r="U174" s="48" t="e">
        <f>VLOOKUP(C174,Acquacoltura!B:N,5,FALSE)</f>
        <v>#N/A</v>
      </c>
      <c r="V174" s="48" t="e">
        <f t="shared" si="24"/>
        <v>#N/A</v>
      </c>
      <c r="W174" s="48" t="e">
        <f>VLOOKUP(C174,Acquacoltura!B:N,6,FALSE)</f>
        <v>#N/A</v>
      </c>
      <c r="X174" s="48" t="e">
        <f t="shared" si="25"/>
        <v>#N/A</v>
      </c>
    </row>
    <row r="175" spans="1:24" x14ac:dyDescent="0.25">
      <c r="A175" s="118" t="str">
        <f t="shared" si="14"/>
        <v>PesciC321</v>
      </c>
      <c r="B175" s="118" t="s">
        <v>11</v>
      </c>
      <c r="C175" s="118" t="s">
        <v>205</v>
      </c>
      <c r="D175" s="118" t="s">
        <v>303</v>
      </c>
      <c r="E175" s="118" t="s">
        <v>298</v>
      </c>
      <c r="F175" s="119">
        <v>20</v>
      </c>
      <c r="G175" s="119">
        <v>20</v>
      </c>
      <c r="H175" s="119">
        <v>1</v>
      </c>
      <c r="I175" s="119">
        <v>1</v>
      </c>
      <c r="J175" s="119">
        <v>0</v>
      </c>
      <c r="K175" s="119">
        <v>2</v>
      </c>
      <c r="L175" s="119">
        <v>0</v>
      </c>
      <c r="M175" s="119">
        <v>0</v>
      </c>
      <c r="N175" s="119">
        <v>2</v>
      </c>
      <c r="O175" s="118" t="s">
        <v>312</v>
      </c>
      <c r="P175" s="119">
        <v>2024</v>
      </c>
      <c r="Q175" s="48" t="e">
        <f>VLOOKUP(C175,Acquacoltura!B:N,3,FALSE)</f>
        <v>#N/A</v>
      </c>
      <c r="R175" s="48" t="e">
        <f t="shared" si="19"/>
        <v>#N/A</v>
      </c>
      <c r="S175" s="48" t="e">
        <f>VLOOKUP(C175,Acquacoltura!B:N,4,FALSE)</f>
        <v>#N/A</v>
      </c>
      <c r="T175" s="48" t="e">
        <f t="shared" si="23"/>
        <v>#N/A</v>
      </c>
      <c r="U175" s="48" t="e">
        <f>VLOOKUP(C175,Acquacoltura!B:N,5,FALSE)</f>
        <v>#N/A</v>
      </c>
      <c r="V175" s="48" t="e">
        <f t="shared" si="24"/>
        <v>#N/A</v>
      </c>
      <c r="W175" s="48" t="e">
        <f>VLOOKUP(C175,Acquacoltura!B:N,6,FALSE)</f>
        <v>#N/A</v>
      </c>
      <c r="X175" s="48" t="e">
        <f t="shared" si="25"/>
        <v>#N/A</v>
      </c>
    </row>
    <row r="176" spans="1:24" x14ac:dyDescent="0.25">
      <c r="A176" s="118" t="str">
        <f t="shared" si="14"/>
        <v>PesciC322</v>
      </c>
      <c r="B176" s="118" t="s">
        <v>11</v>
      </c>
      <c r="C176" s="118" t="s">
        <v>206</v>
      </c>
      <c r="D176" s="118" t="s">
        <v>303</v>
      </c>
      <c r="E176" s="118" t="s">
        <v>298</v>
      </c>
      <c r="F176" s="119">
        <v>12</v>
      </c>
      <c r="G176" s="119">
        <v>12</v>
      </c>
      <c r="H176" s="119">
        <v>2</v>
      </c>
      <c r="I176" s="119">
        <v>0</v>
      </c>
      <c r="J176" s="119">
        <v>0</v>
      </c>
      <c r="K176" s="119">
        <v>2</v>
      </c>
      <c r="L176" s="119">
        <v>0</v>
      </c>
      <c r="M176" s="119">
        <v>0</v>
      </c>
      <c r="N176" s="119">
        <v>2</v>
      </c>
      <c r="O176" s="118" t="s">
        <v>312</v>
      </c>
      <c r="P176" s="119">
        <v>2024</v>
      </c>
      <c r="Q176" s="48" t="e">
        <f>VLOOKUP(C176,Acquacoltura!B:N,3,FALSE)</f>
        <v>#N/A</v>
      </c>
      <c r="R176" s="48" t="e">
        <f t="shared" si="19"/>
        <v>#N/A</v>
      </c>
      <c r="S176" s="48" t="e">
        <f>VLOOKUP(C176,Acquacoltura!B:N,4,FALSE)</f>
        <v>#N/A</v>
      </c>
      <c r="T176" s="48" t="e">
        <f t="shared" si="23"/>
        <v>#N/A</v>
      </c>
      <c r="U176" s="48" t="e">
        <f>VLOOKUP(C176,Acquacoltura!B:N,5,FALSE)</f>
        <v>#N/A</v>
      </c>
      <c r="V176" s="48" t="e">
        <f t="shared" si="24"/>
        <v>#N/A</v>
      </c>
      <c r="W176" s="48" t="e">
        <f>VLOOKUP(C176,Acquacoltura!B:N,6,FALSE)</f>
        <v>#N/A</v>
      </c>
      <c r="X176" s="48" t="e">
        <f t="shared" si="25"/>
        <v>#N/A</v>
      </c>
    </row>
    <row r="177" spans="1:24" x14ac:dyDescent="0.25">
      <c r="A177" s="118" t="str">
        <f t="shared" si="14"/>
        <v>PesciC323</v>
      </c>
      <c r="B177" s="118" t="s">
        <v>11</v>
      </c>
      <c r="C177" s="118" t="s">
        <v>207</v>
      </c>
      <c r="D177" s="118" t="s">
        <v>303</v>
      </c>
      <c r="E177" s="118" t="s">
        <v>298</v>
      </c>
      <c r="F177" s="119">
        <v>15</v>
      </c>
      <c r="G177" s="119">
        <v>15</v>
      </c>
      <c r="H177" s="119">
        <v>1</v>
      </c>
      <c r="I177" s="119">
        <v>1</v>
      </c>
      <c r="J177" s="119">
        <v>0</v>
      </c>
      <c r="K177" s="119">
        <v>2</v>
      </c>
      <c r="L177" s="119">
        <v>0</v>
      </c>
      <c r="M177" s="119">
        <v>0</v>
      </c>
      <c r="N177" s="119">
        <v>2</v>
      </c>
      <c r="O177" s="118" t="s">
        <v>312</v>
      </c>
      <c r="P177" s="119">
        <v>2024</v>
      </c>
      <c r="Q177" s="48" t="e">
        <f>VLOOKUP(C177,Acquacoltura!B:N,3,FALSE)</f>
        <v>#N/A</v>
      </c>
      <c r="R177" s="48" t="e">
        <f t="shared" si="19"/>
        <v>#N/A</v>
      </c>
      <c r="S177" s="48" t="e">
        <f>VLOOKUP(C177,Acquacoltura!B:N,4,FALSE)</f>
        <v>#N/A</v>
      </c>
      <c r="T177" s="48" t="e">
        <f t="shared" si="23"/>
        <v>#N/A</v>
      </c>
      <c r="U177" s="48" t="e">
        <f>VLOOKUP(C177,Acquacoltura!B:N,5,FALSE)</f>
        <v>#N/A</v>
      </c>
      <c r="V177" s="48" t="e">
        <f t="shared" si="24"/>
        <v>#N/A</v>
      </c>
      <c r="W177" s="48" t="e">
        <f>VLOOKUP(C177,Acquacoltura!B:N,6,FALSE)</f>
        <v>#N/A</v>
      </c>
      <c r="X177" s="48" t="e">
        <f t="shared" si="25"/>
        <v>#N/A</v>
      </c>
    </row>
    <row r="178" spans="1:24" x14ac:dyDescent="0.25">
      <c r="A178" s="118" t="str">
        <f t="shared" si="14"/>
        <v>PesciC324</v>
      </c>
      <c r="B178" s="118" t="s">
        <v>11</v>
      </c>
      <c r="C178" s="118" t="s">
        <v>208</v>
      </c>
      <c r="D178" s="118" t="s">
        <v>303</v>
      </c>
      <c r="E178" s="118" t="s">
        <v>298</v>
      </c>
      <c r="F178" s="119">
        <v>3</v>
      </c>
      <c r="G178" s="119">
        <v>3</v>
      </c>
      <c r="H178" s="119">
        <v>1</v>
      </c>
      <c r="I178" s="119">
        <v>0</v>
      </c>
      <c r="J178" s="119">
        <v>0</v>
      </c>
      <c r="K178" s="119">
        <v>1</v>
      </c>
      <c r="L178" s="119">
        <v>0</v>
      </c>
      <c r="M178" s="119">
        <v>0</v>
      </c>
      <c r="N178" s="119">
        <v>1</v>
      </c>
      <c r="O178" s="118" t="s">
        <v>312</v>
      </c>
      <c r="P178" s="119">
        <v>2024</v>
      </c>
      <c r="Q178" s="48" t="e">
        <f>VLOOKUP(C178,Acquacoltura!B:N,3,FALSE)</f>
        <v>#N/A</v>
      </c>
      <c r="R178" s="48" t="e">
        <f t="shared" si="19"/>
        <v>#N/A</v>
      </c>
      <c r="S178" s="48" t="e">
        <f>VLOOKUP(C178,Acquacoltura!B:N,4,FALSE)</f>
        <v>#N/A</v>
      </c>
      <c r="T178" s="48" t="e">
        <f t="shared" si="23"/>
        <v>#N/A</v>
      </c>
      <c r="U178" s="48" t="e">
        <f>VLOOKUP(C178,Acquacoltura!B:N,5,FALSE)</f>
        <v>#N/A</v>
      </c>
      <c r="V178" s="48" t="e">
        <f t="shared" si="24"/>
        <v>#N/A</v>
      </c>
      <c r="W178" s="48" t="e">
        <f>VLOOKUP(C178,Acquacoltura!B:N,6,FALSE)</f>
        <v>#N/A</v>
      </c>
      <c r="X178" s="48" t="e">
        <f t="shared" si="25"/>
        <v>#N/A</v>
      </c>
    </row>
    <row r="179" spans="1:24" x14ac:dyDescent="0.25">
      <c r="A179" s="118" t="str">
        <f t="shared" si="14"/>
        <v>PesciC325</v>
      </c>
      <c r="B179" s="118" t="s">
        <v>11</v>
      </c>
      <c r="C179" s="118" t="s">
        <v>209</v>
      </c>
      <c r="D179" s="118" t="s">
        <v>303</v>
      </c>
      <c r="E179" s="118" t="s">
        <v>298</v>
      </c>
      <c r="F179" s="119">
        <v>19</v>
      </c>
      <c r="G179" s="119">
        <v>19</v>
      </c>
      <c r="H179" s="119">
        <v>1</v>
      </c>
      <c r="I179" s="119">
        <v>1</v>
      </c>
      <c r="J179" s="119">
        <v>0</v>
      </c>
      <c r="K179" s="119">
        <v>2</v>
      </c>
      <c r="L179" s="119">
        <v>0</v>
      </c>
      <c r="M179" s="119">
        <v>0</v>
      </c>
      <c r="N179" s="119">
        <v>2</v>
      </c>
      <c r="O179" s="118" t="s">
        <v>312</v>
      </c>
      <c r="P179" s="119">
        <v>2024</v>
      </c>
      <c r="Q179" s="48" t="e">
        <f>VLOOKUP(C179,Acquacoltura!B:N,3,FALSE)</f>
        <v>#N/A</v>
      </c>
      <c r="R179" s="48" t="e">
        <f t="shared" si="19"/>
        <v>#N/A</v>
      </c>
      <c r="S179" s="48" t="e">
        <f>VLOOKUP(C179,Acquacoltura!B:N,4,FALSE)</f>
        <v>#N/A</v>
      </c>
      <c r="T179" s="48" t="e">
        <f t="shared" si="23"/>
        <v>#N/A</v>
      </c>
      <c r="U179" s="48" t="e">
        <f>VLOOKUP(C179,Acquacoltura!B:N,5,FALSE)</f>
        <v>#N/A</v>
      </c>
      <c r="V179" s="48" t="e">
        <f t="shared" si="24"/>
        <v>#N/A</v>
      </c>
      <c r="W179" s="48" t="e">
        <f>VLOOKUP(C179,Acquacoltura!B:N,6,FALSE)</f>
        <v>#N/A</v>
      </c>
      <c r="X179" s="48" t="e">
        <f t="shared" si="25"/>
        <v>#N/A</v>
      </c>
    </row>
    <row r="180" spans="1:24" x14ac:dyDescent="0.25">
      <c r="A180" s="118" t="str">
        <f t="shared" si="14"/>
        <v>PesciC326</v>
      </c>
      <c r="B180" s="118" t="s">
        <v>11</v>
      </c>
      <c r="C180" s="118" t="s">
        <v>210</v>
      </c>
      <c r="D180" s="118" t="s">
        <v>303</v>
      </c>
      <c r="E180" s="118" t="s">
        <v>298</v>
      </c>
      <c r="F180" s="119">
        <v>24</v>
      </c>
      <c r="G180" s="119">
        <v>24</v>
      </c>
      <c r="H180" s="119">
        <v>2</v>
      </c>
      <c r="I180" s="119">
        <v>1</v>
      </c>
      <c r="J180" s="119">
        <v>0</v>
      </c>
      <c r="K180" s="119">
        <v>3</v>
      </c>
      <c r="L180" s="119">
        <v>0</v>
      </c>
      <c r="M180" s="119">
        <v>0</v>
      </c>
      <c r="N180" s="119">
        <v>3</v>
      </c>
      <c r="O180" s="119" t="s">
        <v>312</v>
      </c>
      <c r="P180" s="119">
        <v>2024</v>
      </c>
      <c r="Q180" s="48" t="e">
        <f>VLOOKUP(C180,Acquacoltura!B:N,3,FALSE)</f>
        <v>#N/A</v>
      </c>
      <c r="R180" s="48" t="e">
        <f t="shared" si="19"/>
        <v>#N/A</v>
      </c>
      <c r="S180" s="48" t="e">
        <f>VLOOKUP(C180,Acquacoltura!B:N,4,FALSE)</f>
        <v>#N/A</v>
      </c>
      <c r="T180" s="48" t="e">
        <f t="shared" si="23"/>
        <v>#N/A</v>
      </c>
      <c r="U180" s="48" t="e">
        <f>VLOOKUP(C180,Acquacoltura!B:N,5,FALSE)</f>
        <v>#N/A</v>
      </c>
      <c r="V180" s="48" t="e">
        <f t="shared" si="24"/>
        <v>#N/A</v>
      </c>
      <c r="W180" s="48" t="e">
        <f>VLOOKUP(C180,Acquacoltura!B:N,6,FALSE)</f>
        <v>#N/A</v>
      </c>
      <c r="X180" s="48" t="e">
        <f t="shared" si="25"/>
        <v>#N/A</v>
      </c>
    </row>
    <row r="181" spans="1:24" x14ac:dyDescent="0.25">
      <c r="A181" s="118" t="str">
        <f t="shared" si="14"/>
        <v>PesciC327</v>
      </c>
      <c r="B181" s="118" t="s">
        <v>11</v>
      </c>
      <c r="C181" s="118" t="s">
        <v>211</v>
      </c>
      <c r="D181" s="118" t="s">
        <v>303</v>
      </c>
      <c r="E181" s="118" t="s">
        <v>298</v>
      </c>
      <c r="F181" s="119">
        <v>14</v>
      </c>
      <c r="G181" s="119">
        <v>14</v>
      </c>
      <c r="H181" s="119">
        <v>2</v>
      </c>
      <c r="I181" s="119">
        <v>0</v>
      </c>
      <c r="J181" s="119">
        <v>0</v>
      </c>
      <c r="K181" s="119">
        <v>2</v>
      </c>
      <c r="L181" s="119">
        <v>0</v>
      </c>
      <c r="M181" s="119">
        <v>0</v>
      </c>
      <c r="N181" s="119">
        <v>2</v>
      </c>
      <c r="O181" s="118" t="s">
        <v>312</v>
      </c>
      <c r="P181" s="119">
        <v>2024</v>
      </c>
      <c r="Q181" s="48" t="e">
        <f>VLOOKUP(C181,Acquacoltura!B:N,3,FALSE)</f>
        <v>#N/A</v>
      </c>
      <c r="R181" s="48" t="e">
        <f t="shared" si="19"/>
        <v>#N/A</v>
      </c>
      <c r="S181" s="48" t="e">
        <f>VLOOKUP(C181,Acquacoltura!B:N,4,FALSE)</f>
        <v>#N/A</v>
      </c>
      <c r="T181" s="48" t="e">
        <f t="shared" si="23"/>
        <v>#N/A</v>
      </c>
      <c r="U181" s="48" t="e">
        <f>VLOOKUP(C181,Acquacoltura!B:N,5,FALSE)</f>
        <v>#N/A</v>
      </c>
      <c r="V181" s="48" t="e">
        <f t="shared" si="24"/>
        <v>#N/A</v>
      </c>
      <c r="W181" s="48" t="e">
        <f>VLOOKUP(C181,Acquacoltura!B:N,6,FALSE)</f>
        <v>#N/A</v>
      </c>
      <c r="X181" s="48" t="e">
        <f t="shared" si="25"/>
        <v>#N/A</v>
      </c>
    </row>
    <row r="182" spans="1:24" x14ac:dyDescent="0.25">
      <c r="A182" s="118" t="str">
        <f t="shared" si="14"/>
        <v>PesciC328</v>
      </c>
      <c r="B182" s="118" t="s">
        <v>11</v>
      </c>
      <c r="C182" s="118" t="s">
        <v>212</v>
      </c>
      <c r="D182" s="118" t="s">
        <v>303</v>
      </c>
      <c r="E182" s="118" t="s">
        <v>298</v>
      </c>
      <c r="F182" s="119">
        <v>10</v>
      </c>
      <c r="G182" s="119">
        <v>10</v>
      </c>
      <c r="H182" s="119">
        <v>1</v>
      </c>
      <c r="I182" s="119">
        <v>0</v>
      </c>
      <c r="J182" s="119">
        <v>0</v>
      </c>
      <c r="K182" s="119">
        <v>1</v>
      </c>
      <c r="L182" s="119">
        <v>0</v>
      </c>
      <c r="M182" s="119">
        <v>0</v>
      </c>
      <c r="N182" s="119">
        <v>1</v>
      </c>
      <c r="O182" s="118" t="s">
        <v>312</v>
      </c>
      <c r="P182" s="119">
        <v>2024</v>
      </c>
      <c r="Q182" s="48" t="e">
        <f>VLOOKUP(C182,Acquacoltura!B:N,3,FALSE)</f>
        <v>#N/A</v>
      </c>
      <c r="R182" s="48" t="e">
        <f t="shared" si="19"/>
        <v>#N/A</v>
      </c>
      <c r="S182" s="48" t="e">
        <f>VLOOKUP(C182,Acquacoltura!B:N,4,FALSE)</f>
        <v>#N/A</v>
      </c>
      <c r="T182" s="48" t="e">
        <f t="shared" si="23"/>
        <v>#N/A</v>
      </c>
      <c r="U182" s="48" t="e">
        <f>VLOOKUP(C182,Acquacoltura!B:N,5,FALSE)</f>
        <v>#N/A</v>
      </c>
      <c r="V182" s="48" t="e">
        <f t="shared" si="24"/>
        <v>#N/A</v>
      </c>
      <c r="W182" s="48" t="e">
        <f>VLOOKUP(C182,Acquacoltura!B:N,6,FALSE)</f>
        <v>#N/A</v>
      </c>
      <c r="X182" s="48" t="e">
        <f t="shared" si="25"/>
        <v>#N/A</v>
      </c>
    </row>
    <row r="183" spans="1:24" x14ac:dyDescent="0.25">
      <c r="A183" s="118" t="str">
        <f t="shared" si="14"/>
        <v>PesciN301</v>
      </c>
      <c r="B183" s="118" t="s">
        <v>12</v>
      </c>
      <c r="C183" s="118" t="s">
        <v>213</v>
      </c>
      <c r="D183" s="118" t="s">
        <v>303</v>
      </c>
      <c r="E183" s="118" t="s">
        <v>298</v>
      </c>
      <c r="F183" s="119">
        <v>3</v>
      </c>
      <c r="G183" s="119">
        <v>3</v>
      </c>
      <c r="H183" s="119">
        <v>1</v>
      </c>
      <c r="I183" s="119">
        <v>0</v>
      </c>
      <c r="J183" s="119">
        <v>0</v>
      </c>
      <c r="K183" s="119">
        <v>1</v>
      </c>
      <c r="L183" s="119">
        <v>0</v>
      </c>
      <c r="M183" s="119">
        <v>0</v>
      </c>
      <c r="N183" s="119">
        <v>1</v>
      </c>
      <c r="O183" s="118" t="s">
        <v>312</v>
      </c>
      <c r="P183" s="119">
        <v>2024</v>
      </c>
      <c r="Q183" s="48" t="e">
        <f>VLOOKUP(C183,Acquacoltura!B:N,3,FALSE)</f>
        <v>#N/A</v>
      </c>
      <c r="R183" s="48" t="e">
        <f t="shared" si="19"/>
        <v>#N/A</v>
      </c>
      <c r="S183" s="48" t="e">
        <f>VLOOKUP(C183,Acquacoltura!B:N,4,FALSE)</f>
        <v>#N/A</v>
      </c>
      <c r="T183" s="48" t="e">
        <f t="shared" si="23"/>
        <v>#N/A</v>
      </c>
      <c r="U183" s="48" t="e">
        <f>VLOOKUP(C183,Acquacoltura!B:N,5,FALSE)</f>
        <v>#N/A</v>
      </c>
      <c r="V183" s="48" t="e">
        <f t="shared" si="24"/>
        <v>#N/A</v>
      </c>
      <c r="W183" s="48" t="e">
        <f>VLOOKUP(C183,Acquacoltura!B:N,6,FALSE)</f>
        <v>#N/A</v>
      </c>
      <c r="X183" s="48" t="e">
        <f t="shared" si="25"/>
        <v>#N/A</v>
      </c>
    </row>
    <row r="184" spans="1:24" x14ac:dyDescent="0.25">
      <c r="A184" s="118" t="str">
        <f t="shared" si="14"/>
        <v>PesciN303</v>
      </c>
      <c r="B184" s="118" t="s">
        <v>12</v>
      </c>
      <c r="C184" s="118" t="s">
        <v>215</v>
      </c>
      <c r="D184" s="118" t="s">
        <v>303</v>
      </c>
      <c r="E184" s="118" t="s">
        <v>298</v>
      </c>
      <c r="F184" s="119">
        <v>17</v>
      </c>
      <c r="G184" s="119">
        <v>17</v>
      </c>
      <c r="H184" s="119">
        <v>1</v>
      </c>
      <c r="I184" s="119">
        <v>1</v>
      </c>
      <c r="J184" s="119">
        <v>0</v>
      </c>
      <c r="K184" s="119">
        <v>2</v>
      </c>
      <c r="L184" s="119">
        <v>0</v>
      </c>
      <c r="M184" s="119">
        <v>0</v>
      </c>
      <c r="N184" s="119">
        <v>2</v>
      </c>
      <c r="O184" s="118" t="s">
        <v>312</v>
      </c>
      <c r="P184" s="119">
        <v>2024</v>
      </c>
      <c r="Q184" s="48" t="e">
        <f>VLOOKUP(C184,Acquacoltura!B:N,3,FALSE)</f>
        <v>#N/A</v>
      </c>
      <c r="R184" s="48" t="e">
        <f t="shared" si="19"/>
        <v>#N/A</v>
      </c>
      <c r="S184" s="48" t="e">
        <f>VLOOKUP(C184,Acquacoltura!B:N,4,FALSE)</f>
        <v>#N/A</v>
      </c>
      <c r="T184" s="48" t="e">
        <f t="shared" si="23"/>
        <v>#N/A</v>
      </c>
      <c r="U184" s="48" t="e">
        <f>VLOOKUP(C184,Acquacoltura!B:N,5,FALSE)</f>
        <v>#N/A</v>
      </c>
      <c r="V184" s="48" t="e">
        <f t="shared" si="24"/>
        <v>#N/A</v>
      </c>
      <c r="W184" s="48" t="e">
        <f>VLOOKUP(C184,Acquacoltura!B:N,6,FALSE)</f>
        <v>#N/A</v>
      </c>
      <c r="X184" s="48" t="e">
        <f t="shared" si="25"/>
        <v>#N/A</v>
      </c>
    </row>
    <row r="185" spans="1:24" x14ac:dyDescent="0.25">
      <c r="A185" s="118" t="str">
        <f t="shared" si="14"/>
        <v>PesciN304</v>
      </c>
      <c r="B185" s="118" t="s">
        <v>12</v>
      </c>
      <c r="C185" s="118" t="s">
        <v>216</v>
      </c>
      <c r="D185" s="118" t="s">
        <v>303</v>
      </c>
      <c r="E185" s="118" t="s">
        <v>298</v>
      </c>
      <c r="F185" s="119">
        <v>1</v>
      </c>
      <c r="G185" s="119">
        <v>1</v>
      </c>
      <c r="H185" s="119">
        <v>1</v>
      </c>
      <c r="I185" s="119">
        <v>0</v>
      </c>
      <c r="J185" s="119">
        <v>0</v>
      </c>
      <c r="K185" s="119">
        <v>1</v>
      </c>
      <c r="L185" s="119">
        <v>0</v>
      </c>
      <c r="M185" s="119">
        <v>0</v>
      </c>
      <c r="N185" s="119">
        <v>1</v>
      </c>
      <c r="O185" s="118" t="s">
        <v>312</v>
      </c>
      <c r="P185" s="119">
        <v>2024</v>
      </c>
      <c r="Q185" s="48" t="e">
        <f>VLOOKUP(C185,Acquacoltura!B:N,3,FALSE)</f>
        <v>#N/A</v>
      </c>
      <c r="R185" s="48" t="e">
        <f t="shared" si="19"/>
        <v>#N/A</v>
      </c>
      <c r="S185" s="48" t="e">
        <f>VLOOKUP(C185,Acquacoltura!B:N,4,FALSE)</f>
        <v>#N/A</v>
      </c>
      <c r="T185" s="48" t="e">
        <f t="shared" si="23"/>
        <v>#N/A</v>
      </c>
      <c r="U185" s="48" t="e">
        <f>VLOOKUP(C185,Acquacoltura!B:N,5,FALSE)</f>
        <v>#N/A</v>
      </c>
      <c r="V185" s="48" t="e">
        <f t="shared" si="24"/>
        <v>#N/A</v>
      </c>
      <c r="W185" s="48" t="e">
        <f>VLOOKUP(C185,Acquacoltura!B:N,6,FALSE)</f>
        <v>#N/A</v>
      </c>
      <c r="X185" s="48" t="e">
        <f t="shared" si="25"/>
        <v>#N/A</v>
      </c>
    </row>
    <row r="186" spans="1:24" x14ac:dyDescent="0.25">
      <c r="A186" s="118" t="str">
        <f t="shared" si="14"/>
        <v>PesciN305</v>
      </c>
      <c r="B186" s="118" t="s">
        <v>12</v>
      </c>
      <c r="C186" s="118" t="s">
        <v>217</v>
      </c>
      <c r="D186" s="118" t="s">
        <v>303</v>
      </c>
      <c r="E186" s="118" t="s">
        <v>298</v>
      </c>
      <c r="F186" s="119">
        <v>1</v>
      </c>
      <c r="G186" s="119">
        <v>1</v>
      </c>
      <c r="H186" s="119">
        <v>1</v>
      </c>
      <c r="I186" s="119">
        <v>0</v>
      </c>
      <c r="J186" s="119">
        <v>0</v>
      </c>
      <c r="K186" s="119">
        <v>1</v>
      </c>
      <c r="L186" s="119">
        <v>0</v>
      </c>
      <c r="M186" s="119">
        <v>0</v>
      </c>
      <c r="N186" s="119">
        <v>1</v>
      </c>
      <c r="O186" s="118" t="s">
        <v>312</v>
      </c>
      <c r="P186" s="119">
        <v>2024</v>
      </c>
      <c r="Q186" s="48" t="e">
        <f>VLOOKUP(C186,Acquacoltura!B:N,3,FALSE)</f>
        <v>#N/A</v>
      </c>
      <c r="R186" s="48" t="e">
        <f t="shared" si="19"/>
        <v>#N/A</v>
      </c>
      <c r="S186" s="48" t="e">
        <f>VLOOKUP(C186,Acquacoltura!B:N,4,FALSE)</f>
        <v>#N/A</v>
      </c>
      <c r="T186" s="48" t="e">
        <f t="shared" si="23"/>
        <v>#N/A</v>
      </c>
      <c r="U186" s="48" t="e">
        <f>VLOOKUP(C186,Acquacoltura!B:N,5,FALSE)</f>
        <v>#N/A</v>
      </c>
      <c r="V186" s="48" t="e">
        <f t="shared" si="24"/>
        <v>#N/A</v>
      </c>
      <c r="W186" s="48" t="e">
        <f>VLOOKUP(C186,Acquacoltura!B:N,6,FALSE)</f>
        <v>#N/A</v>
      </c>
      <c r="X186" s="48" t="e">
        <f t="shared" si="25"/>
        <v>#N/A</v>
      </c>
    </row>
    <row r="187" spans="1:24" x14ac:dyDescent="0.25">
      <c r="A187" s="118" t="str">
        <f t="shared" si="14"/>
        <v>PesciQ201</v>
      </c>
      <c r="B187" s="118" t="s">
        <v>13</v>
      </c>
      <c r="C187" s="118" t="s">
        <v>310</v>
      </c>
      <c r="D187" s="118" t="s">
        <v>303</v>
      </c>
      <c r="E187" s="118" t="s">
        <v>298</v>
      </c>
      <c r="F187" s="119">
        <v>9</v>
      </c>
      <c r="G187" s="119">
        <v>9</v>
      </c>
      <c r="H187" s="119">
        <v>1</v>
      </c>
      <c r="I187" s="119">
        <v>0</v>
      </c>
      <c r="J187" s="119">
        <v>0</v>
      </c>
      <c r="K187" s="119">
        <v>1</v>
      </c>
      <c r="L187" s="119">
        <v>0</v>
      </c>
      <c r="M187" s="119">
        <v>0</v>
      </c>
      <c r="N187" s="119">
        <v>1</v>
      </c>
      <c r="O187" s="118" t="s">
        <v>312</v>
      </c>
      <c r="P187" s="119">
        <v>2024</v>
      </c>
      <c r="Q187" s="48" t="e">
        <f>VLOOKUP(C187,Acquacoltura!B:N,3,FALSE)</f>
        <v>#N/A</v>
      </c>
      <c r="R187" s="48" t="e">
        <f t="shared" si="19"/>
        <v>#N/A</v>
      </c>
      <c r="S187" s="48" t="e">
        <f>VLOOKUP(C187,Acquacoltura!B:N,4,FALSE)</f>
        <v>#N/A</v>
      </c>
      <c r="T187" s="48" t="e">
        <f t="shared" si="23"/>
        <v>#N/A</v>
      </c>
      <c r="U187" s="48" t="e">
        <f>VLOOKUP(C187,Acquacoltura!B:N,5,FALSE)</f>
        <v>#N/A</v>
      </c>
      <c r="V187" s="48" t="e">
        <f t="shared" si="24"/>
        <v>#N/A</v>
      </c>
      <c r="W187" s="48" t="e">
        <f>VLOOKUP(C187,Acquacoltura!B:N,6,FALSE)</f>
        <v>#N/A</v>
      </c>
      <c r="X187" s="48" t="e">
        <f t="shared" si="25"/>
        <v>#N/A</v>
      </c>
    </row>
    <row r="188" spans="1:24" x14ac:dyDescent="0.25">
      <c r="A188" s="118" t="str">
        <f t="shared" si="14"/>
        <v>PesciA201</v>
      </c>
      <c r="B188" s="118" t="s">
        <v>14</v>
      </c>
      <c r="C188" s="118" t="s">
        <v>275</v>
      </c>
      <c r="D188" s="118" t="s">
        <v>303</v>
      </c>
      <c r="E188" s="118" t="s">
        <v>298</v>
      </c>
      <c r="F188" s="119">
        <v>1</v>
      </c>
      <c r="G188" s="119">
        <v>1</v>
      </c>
      <c r="H188" s="119">
        <v>1</v>
      </c>
      <c r="I188" s="119">
        <v>0</v>
      </c>
      <c r="J188" s="119">
        <v>0</v>
      </c>
      <c r="K188" s="119">
        <v>1</v>
      </c>
      <c r="L188" s="119">
        <v>0</v>
      </c>
      <c r="M188" s="119">
        <v>0</v>
      </c>
      <c r="N188" s="119">
        <v>1</v>
      </c>
      <c r="O188" s="118" t="s">
        <v>312</v>
      </c>
      <c r="P188" s="119">
        <v>2024</v>
      </c>
      <c r="Q188" s="48" t="e">
        <f>VLOOKUP(C188,Acquacoltura!B:N,3,FALSE)</f>
        <v>#N/A</v>
      </c>
      <c r="R188" s="48" t="e">
        <f t="shared" si="19"/>
        <v>#N/A</v>
      </c>
      <c r="S188" s="48" t="e">
        <f>VLOOKUP(C188,Acquacoltura!B:N,4,FALSE)</f>
        <v>#N/A</v>
      </c>
      <c r="T188" s="48" t="e">
        <f t="shared" si="23"/>
        <v>#N/A</v>
      </c>
      <c r="U188" s="48" t="e">
        <f>VLOOKUP(C188,Acquacoltura!B:N,5,FALSE)</f>
        <v>#N/A</v>
      </c>
      <c r="V188" s="48" t="e">
        <f t="shared" si="24"/>
        <v>#N/A</v>
      </c>
      <c r="W188" s="48" t="e">
        <f>VLOOKUP(C188,Acquacoltura!B:N,6,FALSE)</f>
        <v>#N/A</v>
      </c>
      <c r="X188" s="48" t="e">
        <f t="shared" si="25"/>
        <v>#N/A</v>
      </c>
    </row>
    <row r="189" spans="1:24" x14ac:dyDescent="0.25">
      <c r="A189" s="118" t="str">
        <f t="shared" si="14"/>
        <v>PesciA203</v>
      </c>
      <c r="B189" s="118" t="s">
        <v>14</v>
      </c>
      <c r="C189" s="118" t="s">
        <v>222</v>
      </c>
      <c r="D189" s="118" t="s">
        <v>303</v>
      </c>
      <c r="E189" s="118" t="s">
        <v>298</v>
      </c>
      <c r="F189" s="119">
        <v>24</v>
      </c>
      <c r="G189" s="119">
        <v>24</v>
      </c>
      <c r="H189" s="119">
        <v>2</v>
      </c>
      <c r="I189" s="119">
        <v>1</v>
      </c>
      <c r="J189" s="119">
        <v>0</v>
      </c>
      <c r="K189" s="119">
        <v>3</v>
      </c>
      <c r="L189" s="119">
        <v>0</v>
      </c>
      <c r="M189" s="119">
        <v>0</v>
      </c>
      <c r="N189" s="119">
        <v>3</v>
      </c>
      <c r="O189" s="118" t="s">
        <v>312</v>
      </c>
      <c r="P189" s="119">
        <v>2024</v>
      </c>
      <c r="Q189" s="48" t="e">
        <f>VLOOKUP(C189,Acquacoltura!B:N,3,FALSE)</f>
        <v>#N/A</v>
      </c>
      <c r="R189" s="48" t="e">
        <f t="shared" si="19"/>
        <v>#N/A</v>
      </c>
      <c r="S189" s="48" t="e">
        <f>VLOOKUP(C189,Acquacoltura!B:N,4,FALSE)</f>
        <v>#N/A</v>
      </c>
      <c r="T189" s="48" t="e">
        <f t="shared" si="23"/>
        <v>#N/A</v>
      </c>
      <c r="U189" s="48" t="e">
        <f>VLOOKUP(C189,Acquacoltura!B:N,5,FALSE)</f>
        <v>#N/A</v>
      </c>
      <c r="V189" s="48" t="e">
        <f t="shared" si="24"/>
        <v>#N/A</v>
      </c>
      <c r="W189" s="48" t="e">
        <f>VLOOKUP(C189,Acquacoltura!B:N,6,FALSE)</f>
        <v>#N/A</v>
      </c>
      <c r="X189" s="48" t="e">
        <f t="shared" si="25"/>
        <v>#N/A</v>
      </c>
    </row>
    <row r="190" spans="1:24" x14ac:dyDescent="0.25">
      <c r="A190" s="118" t="str">
        <f t="shared" si="14"/>
        <v>PesciA204</v>
      </c>
      <c r="B190" s="118" t="s">
        <v>14</v>
      </c>
      <c r="C190" s="118" t="s">
        <v>223</v>
      </c>
      <c r="D190" s="118" t="s">
        <v>303</v>
      </c>
      <c r="E190" s="118" t="s">
        <v>298</v>
      </c>
      <c r="F190" s="119">
        <v>24</v>
      </c>
      <c r="G190" s="119">
        <v>24</v>
      </c>
      <c r="H190" s="119">
        <v>2</v>
      </c>
      <c r="I190" s="119">
        <v>1</v>
      </c>
      <c r="J190" s="119">
        <v>0</v>
      </c>
      <c r="K190" s="119">
        <v>3</v>
      </c>
      <c r="L190" s="119">
        <v>0</v>
      </c>
      <c r="M190" s="119">
        <v>0</v>
      </c>
      <c r="N190" s="119">
        <v>3</v>
      </c>
      <c r="O190" s="118" t="s">
        <v>312</v>
      </c>
      <c r="P190" s="119">
        <v>2024</v>
      </c>
      <c r="Q190" s="48" t="e">
        <f>VLOOKUP(C190,Acquacoltura!B:N,3,FALSE)</f>
        <v>#N/A</v>
      </c>
      <c r="R190" s="48" t="e">
        <f t="shared" si="19"/>
        <v>#N/A</v>
      </c>
      <c r="S190" s="48" t="e">
        <f>VLOOKUP(C190,Acquacoltura!B:N,4,FALSE)</f>
        <v>#N/A</v>
      </c>
      <c r="T190" s="48" t="e">
        <f t="shared" si="23"/>
        <v>#N/A</v>
      </c>
      <c r="U190" s="48" t="e">
        <f>VLOOKUP(C190,Acquacoltura!B:N,5,FALSE)</f>
        <v>#N/A</v>
      </c>
      <c r="V190" s="48" t="e">
        <f t="shared" si="24"/>
        <v>#N/A</v>
      </c>
      <c r="W190" s="48" t="e">
        <f>VLOOKUP(C190,Acquacoltura!B:N,6,FALSE)</f>
        <v>#N/A</v>
      </c>
      <c r="X190" s="48" t="e">
        <f t="shared" si="25"/>
        <v>#N/A</v>
      </c>
    </row>
    <row r="191" spans="1:24" x14ac:dyDescent="0.25">
      <c r="A191" s="118" t="str">
        <f t="shared" si="14"/>
        <v>PesciA205</v>
      </c>
      <c r="B191" s="118" t="s">
        <v>14</v>
      </c>
      <c r="C191" s="118" t="s">
        <v>224</v>
      </c>
      <c r="D191" s="118" t="s">
        <v>303</v>
      </c>
      <c r="E191" s="118" t="s">
        <v>298</v>
      </c>
      <c r="F191" s="119">
        <v>13</v>
      </c>
      <c r="G191" s="119">
        <v>13</v>
      </c>
      <c r="H191" s="119">
        <v>2</v>
      </c>
      <c r="I191" s="119">
        <v>0</v>
      </c>
      <c r="J191" s="119">
        <v>0</v>
      </c>
      <c r="K191" s="119">
        <v>2</v>
      </c>
      <c r="L191" s="119">
        <v>0</v>
      </c>
      <c r="M191" s="119">
        <v>0</v>
      </c>
      <c r="N191" s="119">
        <v>2</v>
      </c>
      <c r="O191" s="118" t="s">
        <v>312</v>
      </c>
      <c r="P191" s="119">
        <v>2024</v>
      </c>
      <c r="Q191" s="48" t="e">
        <f>VLOOKUP(C191,Acquacoltura!B:N,3,FALSE)</f>
        <v>#N/A</v>
      </c>
      <c r="R191" s="48" t="e">
        <f t="shared" si="19"/>
        <v>#N/A</v>
      </c>
      <c r="S191" s="48" t="e">
        <f>VLOOKUP(C191,Acquacoltura!B:N,4,FALSE)</f>
        <v>#N/A</v>
      </c>
      <c r="T191" s="48" t="e">
        <f t="shared" si="23"/>
        <v>#N/A</v>
      </c>
      <c r="U191" s="48" t="e">
        <f>VLOOKUP(C191,Acquacoltura!B:N,5,FALSE)</f>
        <v>#N/A</v>
      </c>
      <c r="V191" s="48" t="e">
        <f t="shared" si="24"/>
        <v>#N/A</v>
      </c>
      <c r="W191" s="48" t="e">
        <f>VLOOKUP(C191,Acquacoltura!B:N,6,FALSE)</f>
        <v>#N/A</v>
      </c>
      <c r="X191" s="48" t="e">
        <f t="shared" si="25"/>
        <v>#N/A</v>
      </c>
    </row>
    <row r="192" spans="1:24" x14ac:dyDescent="0.25">
      <c r="A192" s="118" t="str">
        <f t="shared" si="14"/>
        <v>PesciA206</v>
      </c>
      <c r="B192" s="118" t="s">
        <v>14</v>
      </c>
      <c r="C192" s="118" t="s">
        <v>225</v>
      </c>
      <c r="D192" s="118" t="s">
        <v>303</v>
      </c>
      <c r="E192" s="118" t="s">
        <v>298</v>
      </c>
      <c r="F192" s="119">
        <v>9</v>
      </c>
      <c r="G192" s="119">
        <v>9</v>
      </c>
      <c r="H192" s="119">
        <v>1</v>
      </c>
      <c r="I192" s="119">
        <v>0</v>
      </c>
      <c r="J192" s="119">
        <v>0</v>
      </c>
      <c r="K192" s="119">
        <v>1</v>
      </c>
      <c r="L192" s="119">
        <v>0</v>
      </c>
      <c r="M192" s="119">
        <v>0</v>
      </c>
      <c r="N192" s="119">
        <v>1</v>
      </c>
      <c r="O192" s="118" t="s">
        <v>312</v>
      </c>
      <c r="P192" s="119">
        <v>2024</v>
      </c>
      <c r="Q192" s="48" t="e">
        <f>VLOOKUP(C192,Acquacoltura!B:N,3,FALSE)</f>
        <v>#N/A</v>
      </c>
      <c r="R192" s="48" t="e">
        <f t="shared" si="19"/>
        <v>#N/A</v>
      </c>
      <c r="S192" s="48" t="e">
        <f>VLOOKUP(C192,Acquacoltura!B:N,4,FALSE)</f>
        <v>#N/A</v>
      </c>
      <c r="T192" s="48" t="e">
        <f t="shared" si="23"/>
        <v>#N/A</v>
      </c>
      <c r="U192" s="48" t="e">
        <f>VLOOKUP(C192,Acquacoltura!B:N,5,FALSE)</f>
        <v>#N/A</v>
      </c>
      <c r="V192" s="48" t="e">
        <f t="shared" si="24"/>
        <v>#N/A</v>
      </c>
      <c r="W192" s="48" t="e">
        <f>VLOOKUP(C192,Acquacoltura!B:N,6,FALSE)</f>
        <v>#N/A</v>
      </c>
      <c r="X192" s="48" t="e">
        <f t="shared" si="25"/>
        <v>#N/A</v>
      </c>
    </row>
    <row r="193" spans="1:24" x14ac:dyDescent="0.25">
      <c r="A193" s="118" t="str">
        <f t="shared" si="14"/>
        <v>PesciA207</v>
      </c>
      <c r="B193" s="118" t="s">
        <v>14</v>
      </c>
      <c r="C193" s="118" t="s">
        <v>226</v>
      </c>
      <c r="D193" s="118" t="s">
        <v>303</v>
      </c>
      <c r="E193" s="118" t="s">
        <v>298</v>
      </c>
      <c r="F193" s="119">
        <v>9</v>
      </c>
      <c r="G193" s="119">
        <v>9</v>
      </c>
      <c r="H193" s="119">
        <v>1</v>
      </c>
      <c r="I193" s="119">
        <v>0</v>
      </c>
      <c r="J193" s="119">
        <v>0</v>
      </c>
      <c r="K193" s="119">
        <v>1</v>
      </c>
      <c r="L193" s="119">
        <v>0</v>
      </c>
      <c r="M193" s="119">
        <v>0</v>
      </c>
      <c r="N193" s="119">
        <v>1</v>
      </c>
      <c r="O193" s="118" t="s">
        <v>312</v>
      </c>
      <c r="P193" s="119">
        <v>2024</v>
      </c>
      <c r="Q193" s="48" t="e">
        <f>VLOOKUP(C193,Acquacoltura!B:N,3,FALSE)</f>
        <v>#N/A</v>
      </c>
      <c r="R193" s="48" t="e">
        <f t="shared" si="19"/>
        <v>#N/A</v>
      </c>
      <c r="S193" s="48" t="e">
        <f>VLOOKUP(C193,Acquacoltura!B:N,4,FALSE)</f>
        <v>#N/A</v>
      </c>
      <c r="T193" s="48" t="e">
        <f t="shared" si="23"/>
        <v>#N/A</v>
      </c>
      <c r="U193" s="48" t="e">
        <f>VLOOKUP(C193,Acquacoltura!B:N,5,FALSE)</f>
        <v>#N/A</v>
      </c>
      <c r="V193" s="48" t="e">
        <f t="shared" si="24"/>
        <v>#N/A</v>
      </c>
      <c r="W193" s="48" t="e">
        <f>VLOOKUP(C193,Acquacoltura!B:N,6,FALSE)</f>
        <v>#N/A</v>
      </c>
      <c r="X193" s="48" t="e">
        <f t="shared" si="25"/>
        <v>#N/A</v>
      </c>
    </row>
    <row r="194" spans="1:24" x14ac:dyDescent="0.25">
      <c r="A194" s="118" t="str">
        <f t="shared" ref="A194:A257" si="26">D194&amp;C194</f>
        <v>PesciA208</v>
      </c>
      <c r="B194" s="118" t="s">
        <v>14</v>
      </c>
      <c r="C194" s="118" t="s">
        <v>227</v>
      </c>
      <c r="D194" s="118" t="s">
        <v>303</v>
      </c>
      <c r="E194" s="118" t="s">
        <v>298</v>
      </c>
      <c r="F194" s="119">
        <v>7</v>
      </c>
      <c r="G194" s="119">
        <v>7</v>
      </c>
      <c r="H194" s="119">
        <v>1</v>
      </c>
      <c r="I194" s="119">
        <v>0</v>
      </c>
      <c r="J194" s="119">
        <v>0</v>
      </c>
      <c r="K194" s="119">
        <v>1</v>
      </c>
      <c r="L194" s="119">
        <v>0</v>
      </c>
      <c r="M194" s="119">
        <v>0</v>
      </c>
      <c r="N194" s="119">
        <v>1</v>
      </c>
      <c r="O194" s="118" t="s">
        <v>312</v>
      </c>
      <c r="P194" s="119">
        <v>2024</v>
      </c>
      <c r="Q194" s="48" t="e">
        <f>VLOOKUP(C194,Acquacoltura!B:N,3,FALSE)</f>
        <v>#N/A</v>
      </c>
      <c r="R194" s="48" t="e">
        <f t="shared" si="19"/>
        <v>#N/A</v>
      </c>
      <c r="S194" s="48" t="e">
        <f>VLOOKUP(C194,Acquacoltura!B:N,4,FALSE)</f>
        <v>#N/A</v>
      </c>
      <c r="T194" s="48" t="e">
        <f t="shared" si="23"/>
        <v>#N/A</v>
      </c>
      <c r="U194" s="48" t="e">
        <f>VLOOKUP(C194,Acquacoltura!B:N,5,FALSE)</f>
        <v>#N/A</v>
      </c>
      <c r="V194" s="48" t="e">
        <f t="shared" si="24"/>
        <v>#N/A</v>
      </c>
      <c r="W194" s="48" t="e">
        <f>VLOOKUP(C194,Acquacoltura!B:N,6,FALSE)</f>
        <v>#N/A</v>
      </c>
      <c r="X194" s="48" t="e">
        <f t="shared" si="25"/>
        <v>#N/A</v>
      </c>
    </row>
    <row r="195" spans="1:24" x14ac:dyDescent="0.25">
      <c r="A195" s="118" t="str">
        <f t="shared" si="26"/>
        <v>PesciA209</v>
      </c>
      <c r="B195" s="118" t="s">
        <v>14</v>
      </c>
      <c r="C195" s="118" t="s">
        <v>228</v>
      </c>
      <c r="D195" s="118" t="s">
        <v>303</v>
      </c>
      <c r="E195" s="118" t="s">
        <v>298</v>
      </c>
      <c r="F195" s="119">
        <v>10</v>
      </c>
      <c r="G195" s="119">
        <v>10</v>
      </c>
      <c r="H195" s="119">
        <v>1</v>
      </c>
      <c r="I195" s="119">
        <v>0</v>
      </c>
      <c r="J195" s="119">
        <v>0</v>
      </c>
      <c r="K195" s="119">
        <v>1</v>
      </c>
      <c r="L195" s="119">
        <v>0</v>
      </c>
      <c r="M195" s="119">
        <v>0</v>
      </c>
      <c r="N195" s="119">
        <v>1</v>
      </c>
      <c r="O195" s="119" t="s">
        <v>312</v>
      </c>
      <c r="P195" s="119">
        <v>2024</v>
      </c>
      <c r="Q195" s="48" t="e">
        <f>VLOOKUP(C195,Acquacoltura!B:N,3,FALSE)</f>
        <v>#N/A</v>
      </c>
      <c r="R195" s="48" t="e">
        <f t="shared" ref="R195:R235" si="27">IF(Q195=H195,"OK","NO")</f>
        <v>#N/A</v>
      </c>
      <c r="S195" s="48" t="e">
        <f>VLOOKUP(C195,Acquacoltura!B:N,4,FALSE)</f>
        <v>#N/A</v>
      </c>
      <c r="T195" s="48" t="e">
        <f t="shared" si="23"/>
        <v>#N/A</v>
      </c>
      <c r="U195" s="48" t="e">
        <f>VLOOKUP(C195,Acquacoltura!B:N,5,FALSE)</f>
        <v>#N/A</v>
      </c>
      <c r="V195" s="48" t="e">
        <f t="shared" si="24"/>
        <v>#N/A</v>
      </c>
      <c r="W195" s="48" t="e">
        <f>VLOOKUP(C195,Acquacoltura!B:N,6,FALSE)</f>
        <v>#N/A</v>
      </c>
      <c r="X195" s="48" t="e">
        <f t="shared" si="25"/>
        <v>#N/A</v>
      </c>
    </row>
    <row r="196" spans="1:24" x14ac:dyDescent="0.25">
      <c r="A196" s="118" t="str">
        <f t="shared" si="26"/>
        <v>PesciA210</v>
      </c>
      <c r="B196" s="118" t="s">
        <v>14</v>
      </c>
      <c r="C196" s="118" t="s">
        <v>229</v>
      </c>
      <c r="D196" s="118" t="s">
        <v>303</v>
      </c>
      <c r="E196" s="118" t="s">
        <v>298</v>
      </c>
      <c r="F196" s="119">
        <v>29</v>
      </c>
      <c r="G196" s="119">
        <v>29</v>
      </c>
      <c r="H196" s="119">
        <v>2</v>
      </c>
      <c r="I196" s="119">
        <v>1</v>
      </c>
      <c r="J196" s="119">
        <v>0</v>
      </c>
      <c r="K196" s="119">
        <v>3</v>
      </c>
      <c r="L196" s="119">
        <v>0</v>
      </c>
      <c r="M196" s="119">
        <v>0</v>
      </c>
      <c r="N196" s="119">
        <v>3</v>
      </c>
      <c r="O196" s="118" t="s">
        <v>312</v>
      </c>
      <c r="P196" s="119">
        <v>2024</v>
      </c>
      <c r="Q196" s="48" t="e">
        <f>VLOOKUP(C196,Acquacoltura!B:N,3,FALSE)</f>
        <v>#N/A</v>
      </c>
      <c r="R196" s="48" t="e">
        <f t="shared" si="27"/>
        <v>#N/A</v>
      </c>
      <c r="S196" s="48" t="e">
        <f>VLOOKUP(C196,Acquacoltura!B:N,4,FALSE)</f>
        <v>#N/A</v>
      </c>
      <c r="T196" s="48" t="e">
        <f t="shared" si="23"/>
        <v>#N/A</v>
      </c>
      <c r="U196" s="48" t="e">
        <f>VLOOKUP(C196,Acquacoltura!B:N,5,FALSE)</f>
        <v>#N/A</v>
      </c>
      <c r="V196" s="48" t="e">
        <f t="shared" si="24"/>
        <v>#N/A</v>
      </c>
      <c r="W196" s="48" t="e">
        <f>VLOOKUP(C196,Acquacoltura!B:N,6,FALSE)</f>
        <v>#N/A</v>
      </c>
      <c r="X196" s="48" t="e">
        <f t="shared" si="25"/>
        <v>#N/A</v>
      </c>
    </row>
    <row r="197" spans="1:24" x14ac:dyDescent="0.25">
      <c r="A197" s="118" t="str">
        <f t="shared" si="26"/>
        <v>PesciA211</v>
      </c>
      <c r="B197" s="118" t="s">
        <v>14</v>
      </c>
      <c r="C197" s="118" t="s">
        <v>230</v>
      </c>
      <c r="D197" s="118" t="s">
        <v>303</v>
      </c>
      <c r="E197" s="118" t="s">
        <v>298</v>
      </c>
      <c r="F197" s="119">
        <v>5</v>
      </c>
      <c r="G197" s="119">
        <v>5</v>
      </c>
      <c r="H197" s="119">
        <v>1</v>
      </c>
      <c r="I197" s="119">
        <v>0</v>
      </c>
      <c r="J197" s="119">
        <v>0</v>
      </c>
      <c r="K197" s="119">
        <v>1</v>
      </c>
      <c r="L197" s="119">
        <v>0</v>
      </c>
      <c r="M197" s="119">
        <v>0</v>
      </c>
      <c r="N197" s="119">
        <v>1</v>
      </c>
      <c r="O197" s="118" t="s">
        <v>312</v>
      </c>
      <c r="P197" s="119">
        <v>2024</v>
      </c>
      <c r="Q197" s="48" t="e">
        <f>VLOOKUP(C197,Acquacoltura!B:N,3,FALSE)</f>
        <v>#N/A</v>
      </c>
      <c r="R197" s="48" t="e">
        <f t="shared" si="27"/>
        <v>#N/A</v>
      </c>
      <c r="S197" s="48" t="e">
        <f>VLOOKUP(C197,Acquacoltura!B:N,4,FALSE)</f>
        <v>#N/A</v>
      </c>
      <c r="T197" s="48" t="e">
        <f t="shared" si="23"/>
        <v>#N/A</v>
      </c>
      <c r="U197" s="48" t="e">
        <f>VLOOKUP(C197,Acquacoltura!B:N,5,FALSE)</f>
        <v>#N/A</v>
      </c>
      <c r="V197" s="48" t="e">
        <f t="shared" si="24"/>
        <v>#N/A</v>
      </c>
      <c r="W197" s="48" t="e">
        <f>VLOOKUP(C197,Acquacoltura!B:N,6,FALSE)</f>
        <v>#N/A</v>
      </c>
      <c r="X197" s="48" t="e">
        <f t="shared" si="25"/>
        <v>#N/A</v>
      </c>
    </row>
    <row r="198" spans="1:24" x14ac:dyDescent="0.25">
      <c r="A198" s="118" t="str">
        <f t="shared" si="26"/>
        <v>PesciA212</v>
      </c>
      <c r="B198" s="118" t="s">
        <v>14</v>
      </c>
      <c r="C198" s="118" t="s">
        <v>231</v>
      </c>
      <c r="D198" s="118" t="s">
        <v>303</v>
      </c>
      <c r="E198" s="118" t="s">
        <v>298</v>
      </c>
      <c r="F198" s="119">
        <v>4</v>
      </c>
      <c r="G198" s="119">
        <v>4</v>
      </c>
      <c r="H198" s="119">
        <v>1</v>
      </c>
      <c r="I198" s="119">
        <v>0</v>
      </c>
      <c r="J198" s="119">
        <v>0</v>
      </c>
      <c r="K198" s="119">
        <v>1</v>
      </c>
      <c r="L198" s="119">
        <v>0</v>
      </c>
      <c r="M198" s="119">
        <v>0</v>
      </c>
      <c r="N198" s="119">
        <v>1</v>
      </c>
      <c r="O198" s="118" t="s">
        <v>312</v>
      </c>
      <c r="P198" s="119">
        <v>2024</v>
      </c>
      <c r="Q198" s="48" t="e">
        <f>VLOOKUP(C198,Acquacoltura!B:N,3,FALSE)</f>
        <v>#N/A</v>
      </c>
      <c r="R198" s="48" t="e">
        <f t="shared" si="27"/>
        <v>#N/A</v>
      </c>
      <c r="S198" s="48" t="e">
        <f>VLOOKUP(C198,Acquacoltura!B:N,4,FALSE)</f>
        <v>#N/A</v>
      </c>
      <c r="T198" s="48" t="e">
        <f t="shared" si="23"/>
        <v>#N/A</v>
      </c>
      <c r="U198" s="48" t="e">
        <f>VLOOKUP(C198,Acquacoltura!B:N,5,FALSE)</f>
        <v>#N/A</v>
      </c>
      <c r="V198" s="48" t="e">
        <f t="shared" si="24"/>
        <v>#N/A</v>
      </c>
      <c r="W198" s="48" t="e">
        <f>VLOOKUP(C198,Acquacoltura!B:N,6,FALSE)</f>
        <v>#N/A</v>
      </c>
      <c r="X198" s="48" t="e">
        <f t="shared" si="25"/>
        <v>#N/A</v>
      </c>
    </row>
    <row r="199" spans="1:24" x14ac:dyDescent="0.25">
      <c r="A199" s="118" t="str">
        <f t="shared" si="26"/>
        <v>PesciA213</v>
      </c>
      <c r="B199" s="118" t="s">
        <v>14</v>
      </c>
      <c r="C199" s="118" t="s">
        <v>232</v>
      </c>
      <c r="D199" s="118" t="s">
        <v>303</v>
      </c>
      <c r="E199" s="118" t="s">
        <v>298</v>
      </c>
      <c r="F199" s="119">
        <v>2</v>
      </c>
      <c r="G199" s="119">
        <v>2</v>
      </c>
      <c r="H199" s="119">
        <v>1</v>
      </c>
      <c r="I199" s="119">
        <v>0</v>
      </c>
      <c r="J199" s="119">
        <v>0</v>
      </c>
      <c r="K199" s="119">
        <v>1</v>
      </c>
      <c r="L199" s="119">
        <v>0</v>
      </c>
      <c r="M199" s="119">
        <v>0</v>
      </c>
      <c r="N199" s="119">
        <v>1</v>
      </c>
      <c r="O199" s="118" t="s">
        <v>312</v>
      </c>
      <c r="P199" s="119">
        <v>2024</v>
      </c>
      <c r="Q199" s="48" t="e">
        <f>VLOOKUP(C199,Acquacoltura!B:N,3,FALSE)</f>
        <v>#N/A</v>
      </c>
      <c r="R199" s="48" t="e">
        <f t="shared" si="27"/>
        <v>#N/A</v>
      </c>
      <c r="S199" s="48" t="e">
        <f>VLOOKUP(C199,Acquacoltura!B:N,4,FALSE)</f>
        <v>#N/A</v>
      </c>
      <c r="T199" s="48" t="e">
        <f t="shared" si="23"/>
        <v>#N/A</v>
      </c>
      <c r="U199" s="48" t="e">
        <f>VLOOKUP(C199,Acquacoltura!B:N,5,FALSE)</f>
        <v>#N/A</v>
      </c>
      <c r="V199" s="48" t="e">
        <f t="shared" si="24"/>
        <v>#N/A</v>
      </c>
      <c r="W199" s="48" t="e">
        <f>VLOOKUP(C199,Acquacoltura!B:N,6,FALSE)</f>
        <v>#N/A</v>
      </c>
      <c r="X199" s="48" t="e">
        <f t="shared" si="25"/>
        <v>#N/A</v>
      </c>
    </row>
    <row r="200" spans="1:24" x14ac:dyDescent="0.25">
      <c r="A200" s="118" t="str">
        <f t="shared" si="26"/>
        <v>PesciS106</v>
      </c>
      <c r="B200" s="118" t="s">
        <v>15</v>
      </c>
      <c r="C200" s="118" t="s">
        <v>233</v>
      </c>
      <c r="D200" s="118" t="s">
        <v>303</v>
      </c>
      <c r="E200" s="118" t="s">
        <v>298</v>
      </c>
      <c r="F200" s="119">
        <v>3</v>
      </c>
      <c r="G200" s="119">
        <v>3</v>
      </c>
      <c r="H200" s="119">
        <v>1</v>
      </c>
      <c r="I200" s="119">
        <v>0</v>
      </c>
      <c r="J200" s="119">
        <v>0</v>
      </c>
      <c r="K200" s="119">
        <v>1</v>
      </c>
      <c r="L200" s="119">
        <v>0</v>
      </c>
      <c r="M200" s="119">
        <v>0</v>
      </c>
      <c r="N200" s="119">
        <v>1</v>
      </c>
      <c r="O200" s="118" t="s">
        <v>312</v>
      </c>
      <c r="P200" s="119">
        <v>2024</v>
      </c>
      <c r="Q200" s="48" t="e">
        <f>VLOOKUP(C200,Acquacoltura!B:N,3,FALSE)</f>
        <v>#N/A</v>
      </c>
      <c r="R200" s="48" t="e">
        <f t="shared" si="27"/>
        <v>#N/A</v>
      </c>
      <c r="S200" s="48" t="e">
        <f>VLOOKUP(C200,Acquacoltura!B:N,4,FALSE)</f>
        <v>#N/A</v>
      </c>
      <c r="T200" s="48" t="e">
        <f t="shared" si="23"/>
        <v>#N/A</v>
      </c>
      <c r="U200" s="48" t="e">
        <f>VLOOKUP(C200,Acquacoltura!B:N,5,FALSE)</f>
        <v>#N/A</v>
      </c>
      <c r="V200" s="48" t="e">
        <f t="shared" si="24"/>
        <v>#N/A</v>
      </c>
      <c r="W200" s="48" t="e">
        <f>VLOOKUP(C200,Acquacoltura!B:N,6,FALSE)</f>
        <v>#N/A</v>
      </c>
      <c r="X200" s="48" t="e">
        <f t="shared" si="25"/>
        <v>#N/A</v>
      </c>
    </row>
    <row r="201" spans="1:24" x14ac:dyDescent="0.25">
      <c r="A201" s="118" t="str">
        <f t="shared" si="26"/>
        <v>PesciS112</v>
      </c>
      <c r="B201" s="118" t="s">
        <v>15</v>
      </c>
      <c r="C201" s="118" t="s">
        <v>234</v>
      </c>
      <c r="D201" s="118" t="s">
        <v>303</v>
      </c>
      <c r="E201" s="118" t="s">
        <v>298</v>
      </c>
      <c r="F201" s="119">
        <v>2</v>
      </c>
      <c r="G201" s="119">
        <v>2</v>
      </c>
      <c r="H201" s="119">
        <v>1</v>
      </c>
      <c r="I201" s="119">
        <v>0</v>
      </c>
      <c r="J201" s="119">
        <v>0</v>
      </c>
      <c r="K201" s="119">
        <v>1</v>
      </c>
      <c r="L201" s="119">
        <v>0</v>
      </c>
      <c r="M201" s="119">
        <v>0</v>
      </c>
      <c r="N201" s="119">
        <v>1</v>
      </c>
      <c r="O201" s="118" t="s">
        <v>312</v>
      </c>
      <c r="P201" s="119">
        <v>2024</v>
      </c>
      <c r="Q201" s="48" t="e">
        <f>VLOOKUP(C201,Acquacoltura!B:N,3,FALSE)</f>
        <v>#N/A</v>
      </c>
      <c r="R201" s="48" t="e">
        <f t="shared" si="27"/>
        <v>#N/A</v>
      </c>
      <c r="S201" s="48" t="e">
        <f>VLOOKUP(C201,Acquacoltura!B:N,4,FALSE)</f>
        <v>#N/A</v>
      </c>
      <c r="T201" s="48" t="e">
        <f t="shared" ref="T201:T235" si="28">IF(S201=I201,"OK","NO")</f>
        <v>#N/A</v>
      </c>
      <c r="U201" s="48" t="e">
        <f>VLOOKUP(C201,Acquacoltura!B:N,5,FALSE)</f>
        <v>#N/A</v>
      </c>
      <c r="V201" s="48" t="e">
        <f t="shared" ref="V201:V235" si="29">IF(U201=J201,"OK","NO")</f>
        <v>#N/A</v>
      </c>
      <c r="W201" s="48" t="e">
        <f>VLOOKUP(C201,Acquacoltura!B:N,6,FALSE)</f>
        <v>#N/A</v>
      </c>
      <c r="X201" s="48" t="e">
        <f t="shared" ref="X201:X235" si="30">IF(W201=K201,"OK","NO")</f>
        <v>#N/A</v>
      </c>
    </row>
    <row r="202" spans="1:24" x14ac:dyDescent="0.25">
      <c r="A202" s="118" t="str">
        <f t="shared" si="26"/>
        <v>PesciS114</v>
      </c>
      <c r="B202" s="118" t="s">
        <v>15</v>
      </c>
      <c r="C202" s="118" t="s">
        <v>236</v>
      </c>
      <c r="D202" s="118" t="s">
        <v>303</v>
      </c>
      <c r="E202" s="118" t="s">
        <v>298</v>
      </c>
      <c r="F202" s="119">
        <v>2</v>
      </c>
      <c r="G202" s="119">
        <v>2</v>
      </c>
      <c r="H202" s="119">
        <v>1</v>
      </c>
      <c r="I202" s="119">
        <v>0</v>
      </c>
      <c r="J202" s="119">
        <v>0</v>
      </c>
      <c r="K202" s="119">
        <v>1</v>
      </c>
      <c r="L202" s="119">
        <v>0</v>
      </c>
      <c r="M202" s="119">
        <v>0</v>
      </c>
      <c r="N202" s="119">
        <v>1</v>
      </c>
      <c r="O202" s="118" t="s">
        <v>312</v>
      </c>
      <c r="P202" s="119">
        <v>2024</v>
      </c>
      <c r="Q202" s="48" t="e">
        <f>VLOOKUP(C202,Acquacoltura!B:N,3,FALSE)</f>
        <v>#N/A</v>
      </c>
      <c r="R202" s="48" t="e">
        <f t="shared" si="27"/>
        <v>#N/A</v>
      </c>
      <c r="S202" s="48" t="e">
        <f>VLOOKUP(C202,Acquacoltura!B:N,4,FALSE)</f>
        <v>#N/A</v>
      </c>
      <c r="T202" s="48" t="e">
        <f t="shared" si="28"/>
        <v>#N/A</v>
      </c>
      <c r="U202" s="48" t="e">
        <f>VLOOKUP(C202,Acquacoltura!B:N,5,FALSE)</f>
        <v>#N/A</v>
      </c>
      <c r="V202" s="48" t="e">
        <f t="shared" si="29"/>
        <v>#N/A</v>
      </c>
      <c r="W202" s="48" t="e">
        <f>VLOOKUP(C202,Acquacoltura!B:N,6,FALSE)</f>
        <v>#N/A</v>
      </c>
      <c r="X202" s="48" t="e">
        <f t="shared" si="30"/>
        <v>#N/A</v>
      </c>
    </row>
    <row r="203" spans="1:24" x14ac:dyDescent="0.25">
      <c r="A203" s="118" t="str">
        <f t="shared" si="26"/>
        <v>PesciS115</v>
      </c>
      <c r="B203" s="118" t="s">
        <v>15</v>
      </c>
      <c r="C203" s="118" t="s">
        <v>237</v>
      </c>
      <c r="D203" s="118" t="s">
        <v>303</v>
      </c>
      <c r="E203" s="118" t="s">
        <v>298</v>
      </c>
      <c r="F203" s="119">
        <v>14</v>
      </c>
      <c r="G203" s="119">
        <v>14</v>
      </c>
      <c r="H203" s="119">
        <v>2</v>
      </c>
      <c r="I203" s="119">
        <v>0</v>
      </c>
      <c r="J203" s="119">
        <v>0</v>
      </c>
      <c r="K203" s="119">
        <v>2</v>
      </c>
      <c r="L203" s="119">
        <v>0</v>
      </c>
      <c r="M203" s="119">
        <v>0</v>
      </c>
      <c r="N203" s="119">
        <v>2</v>
      </c>
      <c r="O203" s="118" t="s">
        <v>312</v>
      </c>
      <c r="P203" s="119">
        <v>2024</v>
      </c>
      <c r="Q203" s="48" t="e">
        <f>VLOOKUP(C203,Acquacoltura!B:N,3,FALSE)</f>
        <v>#N/A</v>
      </c>
      <c r="R203" s="48" t="e">
        <f t="shared" si="27"/>
        <v>#N/A</v>
      </c>
      <c r="S203" s="48" t="e">
        <f>VLOOKUP(C203,Acquacoltura!B:N,4,FALSE)</f>
        <v>#N/A</v>
      </c>
      <c r="T203" s="48" t="e">
        <f t="shared" si="28"/>
        <v>#N/A</v>
      </c>
      <c r="U203" s="48" t="e">
        <f>VLOOKUP(C203,Acquacoltura!B:N,5,FALSE)</f>
        <v>#N/A</v>
      </c>
      <c r="V203" s="48" t="e">
        <f t="shared" si="29"/>
        <v>#N/A</v>
      </c>
      <c r="W203" s="48" t="e">
        <f>VLOOKUP(C203,Acquacoltura!B:N,6,FALSE)</f>
        <v>#N/A</v>
      </c>
      <c r="X203" s="48" t="e">
        <f t="shared" si="30"/>
        <v>#N/A</v>
      </c>
    </row>
    <row r="204" spans="1:24" x14ac:dyDescent="0.25">
      <c r="A204" s="118" t="str">
        <f t="shared" si="26"/>
        <v>PesciS116</v>
      </c>
      <c r="B204" s="118" t="s">
        <v>15</v>
      </c>
      <c r="C204" s="118" t="s">
        <v>238</v>
      </c>
      <c r="D204" s="118" t="s">
        <v>303</v>
      </c>
      <c r="E204" s="118" t="s">
        <v>298</v>
      </c>
      <c r="F204" s="119">
        <v>1</v>
      </c>
      <c r="G204" s="119">
        <v>1</v>
      </c>
      <c r="H204" s="119">
        <v>1</v>
      </c>
      <c r="I204" s="119">
        <v>0</v>
      </c>
      <c r="J204" s="119">
        <v>0</v>
      </c>
      <c r="K204" s="119">
        <v>1</v>
      </c>
      <c r="L204" s="119">
        <v>0</v>
      </c>
      <c r="M204" s="119">
        <v>0</v>
      </c>
      <c r="N204" s="119">
        <v>1</v>
      </c>
      <c r="O204" s="118" t="s">
        <v>312</v>
      </c>
      <c r="P204" s="119">
        <v>2024</v>
      </c>
      <c r="Q204" s="48" t="e">
        <f>VLOOKUP(C204,Acquacoltura!B:N,3,FALSE)</f>
        <v>#N/A</v>
      </c>
      <c r="R204" s="48" t="e">
        <f t="shared" si="27"/>
        <v>#N/A</v>
      </c>
      <c r="S204" s="48" t="e">
        <f>VLOOKUP(C204,Acquacoltura!B:N,4,FALSE)</f>
        <v>#N/A</v>
      </c>
      <c r="T204" s="48" t="e">
        <f t="shared" si="28"/>
        <v>#N/A</v>
      </c>
      <c r="U204" s="48" t="e">
        <f>VLOOKUP(C204,Acquacoltura!B:N,5,FALSE)</f>
        <v>#N/A</v>
      </c>
      <c r="V204" s="48" t="e">
        <f t="shared" si="29"/>
        <v>#N/A</v>
      </c>
      <c r="W204" s="48" t="e">
        <f>VLOOKUP(C204,Acquacoltura!B:N,6,FALSE)</f>
        <v>#N/A</v>
      </c>
      <c r="X204" s="48" t="e">
        <f t="shared" si="30"/>
        <v>#N/A</v>
      </c>
    </row>
    <row r="205" spans="1:24" x14ac:dyDescent="0.25">
      <c r="A205" s="118" t="str">
        <f t="shared" si="26"/>
        <v>PesciZ101</v>
      </c>
      <c r="B205" s="118" t="s">
        <v>16</v>
      </c>
      <c r="C205" s="118" t="s">
        <v>239</v>
      </c>
      <c r="D205" s="118" t="s">
        <v>303</v>
      </c>
      <c r="E205" s="118" t="s">
        <v>298</v>
      </c>
      <c r="F205" s="119">
        <v>2</v>
      </c>
      <c r="G205" s="119">
        <v>2</v>
      </c>
      <c r="H205" s="119">
        <v>1</v>
      </c>
      <c r="I205" s="119">
        <v>0</v>
      </c>
      <c r="J205" s="119">
        <v>0</v>
      </c>
      <c r="K205" s="119">
        <v>1</v>
      </c>
      <c r="L205" s="119">
        <v>0</v>
      </c>
      <c r="M205" s="119">
        <v>0</v>
      </c>
      <c r="N205" s="119">
        <v>1</v>
      </c>
      <c r="O205" s="118" t="s">
        <v>312</v>
      </c>
      <c r="P205" s="119">
        <v>2024</v>
      </c>
      <c r="Q205" s="48">
        <f>VLOOKUP(C205,Acquacoltura!B:N,3,FALSE)</f>
        <v>0</v>
      </c>
      <c r="R205" s="48" t="str">
        <f t="shared" si="27"/>
        <v>NO</v>
      </c>
      <c r="S205" s="48">
        <f>VLOOKUP(C205,Acquacoltura!B:N,4,FALSE)</f>
        <v>0</v>
      </c>
      <c r="T205" s="48" t="str">
        <f t="shared" si="28"/>
        <v>OK</v>
      </c>
      <c r="U205" s="48">
        <f>VLOOKUP(C205,Acquacoltura!B:N,5,FALSE)</f>
        <v>0</v>
      </c>
      <c r="V205" s="48" t="str">
        <f t="shared" si="29"/>
        <v>OK</v>
      </c>
      <c r="W205" s="48">
        <f>VLOOKUP(C205,Acquacoltura!B:N,6,FALSE)</f>
        <v>0</v>
      </c>
      <c r="X205" s="48" t="str">
        <f t="shared" si="30"/>
        <v>NO</v>
      </c>
    </row>
    <row r="206" spans="1:24" x14ac:dyDescent="0.25">
      <c r="A206" s="118" t="str">
        <f t="shared" si="26"/>
        <v>PesciZ102</v>
      </c>
      <c r="B206" s="118" t="s">
        <v>16</v>
      </c>
      <c r="C206" s="118" t="s">
        <v>240</v>
      </c>
      <c r="D206" s="118" t="s">
        <v>303</v>
      </c>
      <c r="E206" s="118" t="s">
        <v>298</v>
      </c>
      <c r="F206" s="119">
        <v>4</v>
      </c>
      <c r="G206" s="119">
        <v>4</v>
      </c>
      <c r="H206" s="119">
        <v>1</v>
      </c>
      <c r="I206" s="119">
        <v>0</v>
      </c>
      <c r="J206" s="119">
        <v>0</v>
      </c>
      <c r="K206" s="119">
        <v>1</v>
      </c>
      <c r="L206" s="119">
        <v>0</v>
      </c>
      <c r="M206" s="119">
        <v>0</v>
      </c>
      <c r="N206" s="119">
        <v>1</v>
      </c>
      <c r="O206" s="118" t="s">
        <v>312</v>
      </c>
      <c r="P206" s="119">
        <v>2024</v>
      </c>
      <c r="Q206" s="48">
        <f>VLOOKUP(C206,Acquacoltura!B:N,3,FALSE)</f>
        <v>1</v>
      </c>
      <c r="R206" s="48" t="str">
        <f t="shared" si="27"/>
        <v>OK</v>
      </c>
      <c r="S206" s="48">
        <f>VLOOKUP(C206,Acquacoltura!B:N,4,FALSE)</f>
        <v>0</v>
      </c>
      <c r="T206" s="48" t="str">
        <f t="shared" si="28"/>
        <v>OK</v>
      </c>
      <c r="U206" s="48">
        <f>VLOOKUP(C206,Acquacoltura!B:N,5,FALSE)</f>
        <v>0</v>
      </c>
      <c r="V206" s="48" t="str">
        <f t="shared" si="29"/>
        <v>OK</v>
      </c>
      <c r="W206" s="48">
        <f>VLOOKUP(C206,Acquacoltura!B:N,6,FALSE)</f>
        <v>1</v>
      </c>
      <c r="X206" s="48" t="str">
        <f t="shared" si="30"/>
        <v>OK</v>
      </c>
    </row>
    <row r="207" spans="1:24" x14ac:dyDescent="0.25">
      <c r="A207" s="118" t="str">
        <f t="shared" si="26"/>
        <v>PesciZ103</v>
      </c>
      <c r="B207" s="118" t="s">
        <v>16</v>
      </c>
      <c r="C207" s="118" t="s">
        <v>241</v>
      </c>
      <c r="D207" s="118" t="s">
        <v>303</v>
      </c>
      <c r="E207" s="118" t="s">
        <v>298</v>
      </c>
      <c r="F207" s="119">
        <v>5</v>
      </c>
      <c r="G207" s="119">
        <v>5</v>
      </c>
      <c r="H207" s="119">
        <v>1</v>
      </c>
      <c r="I207" s="119">
        <v>0</v>
      </c>
      <c r="J207" s="119">
        <v>0</v>
      </c>
      <c r="K207" s="119">
        <v>1</v>
      </c>
      <c r="L207" s="119">
        <v>0</v>
      </c>
      <c r="M207" s="119">
        <v>0</v>
      </c>
      <c r="N207" s="119">
        <v>1</v>
      </c>
      <c r="O207" s="118" t="s">
        <v>312</v>
      </c>
      <c r="P207" s="119">
        <v>2024</v>
      </c>
      <c r="Q207" s="48">
        <f>VLOOKUP(C207,Acquacoltura!B:N,3,FALSE)</f>
        <v>1</v>
      </c>
      <c r="R207" s="48" t="str">
        <f t="shared" si="27"/>
        <v>OK</v>
      </c>
      <c r="S207" s="48">
        <f>VLOOKUP(C207,Acquacoltura!B:N,4,FALSE)</f>
        <v>0</v>
      </c>
      <c r="T207" s="48" t="str">
        <f t="shared" si="28"/>
        <v>OK</v>
      </c>
      <c r="U207" s="48">
        <f>VLOOKUP(C207,Acquacoltura!B:N,5,FALSE)</f>
        <v>0</v>
      </c>
      <c r="V207" s="48" t="str">
        <f t="shared" si="29"/>
        <v>OK</v>
      </c>
      <c r="W207" s="48">
        <f>VLOOKUP(C207,Acquacoltura!B:N,6,FALSE)</f>
        <v>1</v>
      </c>
      <c r="X207" s="48" t="str">
        <f t="shared" si="30"/>
        <v>OK</v>
      </c>
    </row>
    <row r="208" spans="1:24" x14ac:dyDescent="0.25">
      <c r="A208" s="118" t="str">
        <f t="shared" si="26"/>
        <v>PesciZ104</v>
      </c>
      <c r="B208" s="118" t="s">
        <v>16</v>
      </c>
      <c r="C208" s="118" t="s">
        <v>242</v>
      </c>
      <c r="D208" s="118" t="s">
        <v>303</v>
      </c>
      <c r="E208" s="118" t="s">
        <v>298</v>
      </c>
      <c r="F208" s="119">
        <v>1</v>
      </c>
      <c r="G208" s="119">
        <v>1</v>
      </c>
      <c r="H208" s="119">
        <v>1</v>
      </c>
      <c r="I208" s="119">
        <v>0</v>
      </c>
      <c r="J208" s="119">
        <v>0</v>
      </c>
      <c r="K208" s="119">
        <v>1</v>
      </c>
      <c r="L208" s="119">
        <v>0</v>
      </c>
      <c r="M208" s="119">
        <v>0</v>
      </c>
      <c r="N208" s="119">
        <v>1</v>
      </c>
      <c r="O208" s="118" t="s">
        <v>312</v>
      </c>
      <c r="P208" s="119">
        <v>2024</v>
      </c>
      <c r="Q208" s="48">
        <f>VLOOKUP(C208,Acquacoltura!B:N,3,FALSE)</f>
        <v>0</v>
      </c>
      <c r="R208" s="48" t="str">
        <f t="shared" si="27"/>
        <v>NO</v>
      </c>
      <c r="S208" s="48">
        <f>VLOOKUP(C208,Acquacoltura!B:N,4,FALSE)</f>
        <v>0</v>
      </c>
      <c r="T208" s="48" t="str">
        <f t="shared" si="28"/>
        <v>OK</v>
      </c>
      <c r="U208" s="48">
        <f>VLOOKUP(C208,Acquacoltura!B:N,5,FALSE)</f>
        <v>0</v>
      </c>
      <c r="V208" s="48" t="str">
        <f t="shared" si="29"/>
        <v>OK</v>
      </c>
      <c r="W208" s="48">
        <f>VLOOKUP(C208,Acquacoltura!B:N,6,FALSE)</f>
        <v>0</v>
      </c>
      <c r="X208" s="48" t="str">
        <f t="shared" si="30"/>
        <v>NO</v>
      </c>
    </row>
    <row r="209" spans="1:24" x14ac:dyDescent="0.25">
      <c r="A209" s="118" t="str">
        <f t="shared" si="26"/>
        <v>PesciZ105</v>
      </c>
      <c r="B209" s="118" t="s">
        <v>16</v>
      </c>
      <c r="C209" s="118" t="s">
        <v>243</v>
      </c>
      <c r="D209" s="118" t="s">
        <v>303</v>
      </c>
      <c r="E209" s="118" t="s">
        <v>298</v>
      </c>
      <c r="F209" s="119">
        <v>11</v>
      </c>
      <c r="G209" s="119">
        <v>11</v>
      </c>
      <c r="H209" s="119">
        <v>2</v>
      </c>
      <c r="I209" s="119">
        <v>0</v>
      </c>
      <c r="J209" s="119">
        <v>0</v>
      </c>
      <c r="K209" s="119">
        <v>2</v>
      </c>
      <c r="L209" s="119">
        <v>0</v>
      </c>
      <c r="M209" s="119">
        <v>0</v>
      </c>
      <c r="N209" s="119">
        <v>2</v>
      </c>
      <c r="O209" s="118" t="s">
        <v>312</v>
      </c>
      <c r="P209" s="119">
        <v>2024</v>
      </c>
      <c r="Q209" s="48">
        <f>VLOOKUP(C209,Acquacoltura!B:N,3,FALSE)</f>
        <v>2</v>
      </c>
      <c r="R209" s="48" t="str">
        <f t="shared" si="27"/>
        <v>OK</v>
      </c>
      <c r="S209" s="48">
        <f>VLOOKUP(C209,Acquacoltura!B:N,4,FALSE)</f>
        <v>0</v>
      </c>
      <c r="T209" s="48" t="str">
        <f t="shared" si="28"/>
        <v>OK</v>
      </c>
      <c r="U209" s="48">
        <f>VLOOKUP(C209,Acquacoltura!B:N,5,FALSE)</f>
        <v>0</v>
      </c>
      <c r="V209" s="48" t="str">
        <f t="shared" si="29"/>
        <v>OK</v>
      </c>
      <c r="W209" s="48">
        <f>VLOOKUP(C209,Acquacoltura!B:N,6,FALSE)</f>
        <v>2</v>
      </c>
      <c r="X209" s="48" t="str">
        <f t="shared" si="30"/>
        <v>OK</v>
      </c>
    </row>
    <row r="210" spans="1:24" x14ac:dyDescent="0.25">
      <c r="A210" s="118" t="str">
        <f t="shared" si="26"/>
        <v>PesciZ106</v>
      </c>
      <c r="B210" s="118" t="s">
        <v>16</v>
      </c>
      <c r="C210" s="118" t="s">
        <v>244</v>
      </c>
      <c r="D210" s="118" t="s">
        <v>303</v>
      </c>
      <c r="E210" s="118" t="s">
        <v>298</v>
      </c>
      <c r="F210" s="119">
        <v>1</v>
      </c>
      <c r="G210" s="119">
        <v>1</v>
      </c>
      <c r="H210" s="119">
        <v>1</v>
      </c>
      <c r="I210" s="119">
        <v>0</v>
      </c>
      <c r="J210" s="119">
        <v>0</v>
      </c>
      <c r="K210" s="119">
        <v>1</v>
      </c>
      <c r="L210" s="119">
        <v>0</v>
      </c>
      <c r="M210" s="119">
        <v>0</v>
      </c>
      <c r="N210" s="119">
        <v>1</v>
      </c>
      <c r="O210" s="119" t="s">
        <v>312</v>
      </c>
      <c r="P210" s="119">
        <v>2024</v>
      </c>
      <c r="Q210" s="48">
        <f>VLOOKUP(C210,Acquacoltura!B:N,3,FALSE)</f>
        <v>0</v>
      </c>
      <c r="R210" s="48" t="str">
        <f t="shared" si="27"/>
        <v>NO</v>
      </c>
      <c r="S210" s="48">
        <f>VLOOKUP(C210,Acquacoltura!B:N,4,FALSE)</f>
        <v>0</v>
      </c>
      <c r="T210" s="48" t="str">
        <f t="shared" si="28"/>
        <v>OK</v>
      </c>
      <c r="U210" s="48">
        <f>VLOOKUP(C210,Acquacoltura!B:N,5,FALSE)</f>
        <v>0</v>
      </c>
      <c r="V210" s="48" t="str">
        <f t="shared" si="29"/>
        <v>OK</v>
      </c>
      <c r="W210" s="48">
        <f>VLOOKUP(C210,Acquacoltura!B:N,6,FALSE)</f>
        <v>0</v>
      </c>
      <c r="X210" s="48" t="str">
        <f t="shared" si="30"/>
        <v>NO</v>
      </c>
    </row>
    <row r="211" spans="1:24" x14ac:dyDescent="0.25">
      <c r="A211" s="118" t="str">
        <f t="shared" si="26"/>
        <v>PesciZ107</v>
      </c>
      <c r="B211" s="118" t="s">
        <v>16</v>
      </c>
      <c r="C211" s="118" t="s">
        <v>245</v>
      </c>
      <c r="D211" s="118" t="s">
        <v>303</v>
      </c>
      <c r="E211" s="118" t="s">
        <v>298</v>
      </c>
      <c r="F211" s="119">
        <v>3</v>
      </c>
      <c r="G211" s="119">
        <v>3</v>
      </c>
      <c r="H211" s="119">
        <v>1</v>
      </c>
      <c r="I211" s="119">
        <v>0</v>
      </c>
      <c r="J211" s="119">
        <v>0</v>
      </c>
      <c r="K211" s="119">
        <v>1</v>
      </c>
      <c r="L211" s="119">
        <v>0</v>
      </c>
      <c r="M211" s="119">
        <v>0</v>
      </c>
      <c r="N211" s="119">
        <v>1</v>
      </c>
      <c r="O211" s="118" t="s">
        <v>312</v>
      </c>
      <c r="P211" s="119">
        <v>2024</v>
      </c>
      <c r="Q211" s="48">
        <f>VLOOKUP(C211,Acquacoltura!B:N,3,FALSE)</f>
        <v>0</v>
      </c>
      <c r="R211" s="48" t="str">
        <f t="shared" si="27"/>
        <v>NO</v>
      </c>
      <c r="S211" s="48">
        <f>VLOOKUP(C211,Acquacoltura!B:N,4,FALSE)</f>
        <v>0</v>
      </c>
      <c r="T211" s="48" t="str">
        <f t="shared" si="28"/>
        <v>OK</v>
      </c>
      <c r="U211" s="48">
        <f>VLOOKUP(C211,Acquacoltura!B:N,5,FALSE)</f>
        <v>0</v>
      </c>
      <c r="V211" s="48" t="str">
        <f t="shared" si="29"/>
        <v>OK</v>
      </c>
      <c r="W211" s="48">
        <f>VLOOKUP(C211,Acquacoltura!B:N,6,FALSE)</f>
        <v>0</v>
      </c>
      <c r="X211" s="48" t="str">
        <f t="shared" si="30"/>
        <v>NO</v>
      </c>
    </row>
    <row r="212" spans="1:24" x14ac:dyDescent="0.25">
      <c r="A212" s="118" t="str">
        <f t="shared" si="26"/>
        <v>PesciZ108</v>
      </c>
      <c r="B212" s="118" t="s">
        <v>16</v>
      </c>
      <c r="C212" s="118" t="s">
        <v>246</v>
      </c>
      <c r="D212" s="118" t="s">
        <v>303</v>
      </c>
      <c r="E212" s="118" t="s">
        <v>298</v>
      </c>
      <c r="F212" s="119">
        <v>4</v>
      </c>
      <c r="G212" s="119">
        <v>4</v>
      </c>
      <c r="H212" s="119">
        <v>1</v>
      </c>
      <c r="I212" s="119">
        <v>0</v>
      </c>
      <c r="J212" s="119">
        <v>0</v>
      </c>
      <c r="K212" s="119">
        <v>1</v>
      </c>
      <c r="L212" s="119">
        <v>0</v>
      </c>
      <c r="M212" s="119">
        <v>0</v>
      </c>
      <c r="N212" s="119">
        <v>1</v>
      </c>
      <c r="O212" s="118" t="s">
        <v>312</v>
      </c>
      <c r="P212" s="119">
        <v>2024</v>
      </c>
      <c r="Q212" s="48">
        <f>VLOOKUP(C212,Acquacoltura!B:N,3,FALSE)</f>
        <v>1</v>
      </c>
      <c r="R212" s="48" t="str">
        <f t="shared" si="27"/>
        <v>OK</v>
      </c>
      <c r="S212" s="48">
        <f>VLOOKUP(C212,Acquacoltura!B:N,4,FALSE)</f>
        <v>0</v>
      </c>
      <c r="T212" s="48" t="str">
        <f t="shared" si="28"/>
        <v>OK</v>
      </c>
      <c r="U212" s="48">
        <f>VLOOKUP(C212,Acquacoltura!B:N,5,FALSE)</f>
        <v>0</v>
      </c>
      <c r="V212" s="48" t="str">
        <f t="shared" si="29"/>
        <v>OK</v>
      </c>
      <c r="W212" s="48">
        <f>VLOOKUP(C212,Acquacoltura!B:N,6,FALSE)</f>
        <v>1</v>
      </c>
      <c r="X212" s="48" t="str">
        <f t="shared" si="30"/>
        <v>OK</v>
      </c>
    </row>
    <row r="213" spans="1:24" x14ac:dyDescent="0.25">
      <c r="A213" s="118" t="str">
        <f t="shared" si="26"/>
        <v>PesciV103</v>
      </c>
      <c r="B213" s="118" t="s">
        <v>17</v>
      </c>
      <c r="C213" s="118" t="s">
        <v>249</v>
      </c>
      <c r="D213" s="118" t="s">
        <v>303</v>
      </c>
      <c r="E213" s="118" t="s">
        <v>298</v>
      </c>
      <c r="F213" s="119">
        <v>3</v>
      </c>
      <c r="G213" s="119">
        <v>3</v>
      </c>
      <c r="H213" s="119">
        <v>1</v>
      </c>
      <c r="I213" s="119">
        <v>0</v>
      </c>
      <c r="J213" s="119">
        <v>0</v>
      </c>
      <c r="K213" s="119">
        <v>1</v>
      </c>
      <c r="L213" s="119">
        <v>0</v>
      </c>
      <c r="M213" s="119">
        <v>0</v>
      </c>
      <c r="N213" s="119">
        <v>1</v>
      </c>
      <c r="O213" s="118" t="s">
        <v>312</v>
      </c>
      <c r="P213" s="119">
        <v>2024</v>
      </c>
      <c r="Q213" s="48" t="e">
        <f>VLOOKUP(C213,Acquacoltura!B:N,3,FALSE)</f>
        <v>#N/A</v>
      </c>
      <c r="R213" s="48" t="e">
        <f t="shared" si="27"/>
        <v>#N/A</v>
      </c>
      <c r="S213" s="48" t="e">
        <f>VLOOKUP(C213,Acquacoltura!B:N,4,FALSE)</f>
        <v>#N/A</v>
      </c>
      <c r="T213" s="48" t="e">
        <f t="shared" si="28"/>
        <v>#N/A</v>
      </c>
      <c r="U213" s="48" t="e">
        <f>VLOOKUP(C213,Acquacoltura!B:N,5,FALSE)</f>
        <v>#N/A</v>
      </c>
      <c r="V213" s="48" t="e">
        <f t="shared" si="29"/>
        <v>#N/A</v>
      </c>
      <c r="W213" s="48" t="e">
        <f>VLOOKUP(C213,Acquacoltura!B:N,6,FALSE)</f>
        <v>#N/A</v>
      </c>
      <c r="X213" s="48" t="e">
        <f t="shared" si="30"/>
        <v>#N/A</v>
      </c>
    </row>
    <row r="214" spans="1:24" x14ac:dyDescent="0.25">
      <c r="A214" s="118" t="str">
        <f t="shared" si="26"/>
        <v>PesciV104</v>
      </c>
      <c r="B214" s="118" t="s">
        <v>17</v>
      </c>
      <c r="C214" s="118" t="s">
        <v>250</v>
      </c>
      <c r="D214" s="118" t="s">
        <v>303</v>
      </c>
      <c r="E214" s="118" t="s">
        <v>298</v>
      </c>
      <c r="F214" s="119">
        <v>1</v>
      </c>
      <c r="G214" s="119">
        <v>1</v>
      </c>
      <c r="H214" s="119">
        <v>1</v>
      </c>
      <c r="I214" s="119">
        <v>0</v>
      </c>
      <c r="J214" s="119">
        <v>0</v>
      </c>
      <c r="K214" s="119">
        <v>1</v>
      </c>
      <c r="L214" s="119">
        <v>0</v>
      </c>
      <c r="M214" s="119">
        <v>0</v>
      </c>
      <c r="N214" s="119">
        <v>1</v>
      </c>
      <c r="O214" s="118" t="s">
        <v>312</v>
      </c>
      <c r="P214" s="119">
        <v>2024</v>
      </c>
      <c r="Q214" s="48" t="e">
        <f>VLOOKUP(C214,Acquacoltura!B:N,3,FALSE)</f>
        <v>#N/A</v>
      </c>
      <c r="R214" s="48" t="e">
        <f t="shared" si="27"/>
        <v>#N/A</v>
      </c>
      <c r="S214" s="48" t="e">
        <f>VLOOKUP(C214,Acquacoltura!B:N,4,FALSE)</f>
        <v>#N/A</v>
      </c>
      <c r="T214" s="48" t="e">
        <f t="shared" si="28"/>
        <v>#N/A</v>
      </c>
      <c r="U214" s="48" t="e">
        <f>VLOOKUP(C214,Acquacoltura!B:N,5,FALSE)</f>
        <v>#N/A</v>
      </c>
      <c r="V214" s="48" t="e">
        <f t="shared" si="29"/>
        <v>#N/A</v>
      </c>
      <c r="W214" s="48" t="e">
        <f>VLOOKUP(C214,Acquacoltura!B:N,6,FALSE)</f>
        <v>#N/A</v>
      </c>
      <c r="X214" s="48" t="e">
        <f t="shared" si="30"/>
        <v>#N/A</v>
      </c>
    </row>
    <row r="215" spans="1:24" x14ac:dyDescent="0.25">
      <c r="A215" s="118" t="str">
        <f t="shared" si="26"/>
        <v>PesciV105</v>
      </c>
      <c r="B215" s="118" t="s">
        <v>17</v>
      </c>
      <c r="C215" s="118" t="s">
        <v>251</v>
      </c>
      <c r="D215" s="118" t="s">
        <v>303</v>
      </c>
      <c r="E215" s="118" t="s">
        <v>298</v>
      </c>
      <c r="F215" s="119">
        <v>4</v>
      </c>
      <c r="G215" s="119">
        <v>4</v>
      </c>
      <c r="H215" s="119">
        <v>1</v>
      </c>
      <c r="I215" s="119">
        <v>0</v>
      </c>
      <c r="J215" s="119">
        <v>0</v>
      </c>
      <c r="K215" s="119">
        <v>1</v>
      </c>
      <c r="L215" s="119">
        <v>0</v>
      </c>
      <c r="M215" s="119">
        <v>0</v>
      </c>
      <c r="N215" s="119">
        <v>1</v>
      </c>
      <c r="O215" s="118" t="s">
        <v>312</v>
      </c>
      <c r="P215" s="119">
        <v>2024</v>
      </c>
      <c r="Q215" s="48" t="e">
        <f>VLOOKUP(C215,Acquacoltura!B:N,3,FALSE)</f>
        <v>#N/A</v>
      </c>
      <c r="R215" s="48" t="e">
        <f t="shared" si="27"/>
        <v>#N/A</v>
      </c>
      <c r="S215" s="48" t="e">
        <f>VLOOKUP(C215,Acquacoltura!B:N,4,FALSE)</f>
        <v>#N/A</v>
      </c>
      <c r="T215" s="48" t="e">
        <f t="shared" si="28"/>
        <v>#N/A</v>
      </c>
      <c r="U215" s="48" t="e">
        <f>VLOOKUP(C215,Acquacoltura!B:N,5,FALSE)</f>
        <v>#N/A</v>
      </c>
      <c r="V215" s="48" t="e">
        <f t="shared" si="29"/>
        <v>#N/A</v>
      </c>
      <c r="W215" s="48" t="e">
        <f>VLOOKUP(C215,Acquacoltura!B:N,6,FALSE)</f>
        <v>#N/A</v>
      </c>
      <c r="X215" s="48" t="e">
        <f t="shared" si="30"/>
        <v>#N/A</v>
      </c>
    </row>
    <row r="216" spans="1:24" x14ac:dyDescent="0.25">
      <c r="A216" s="118" t="str">
        <f t="shared" si="26"/>
        <v>PesciV106</v>
      </c>
      <c r="B216" s="118" t="s">
        <v>17</v>
      </c>
      <c r="C216" s="118" t="s">
        <v>252</v>
      </c>
      <c r="D216" s="118" t="s">
        <v>303</v>
      </c>
      <c r="E216" s="118" t="s">
        <v>298</v>
      </c>
      <c r="F216" s="119">
        <v>1</v>
      </c>
      <c r="G216" s="119">
        <v>1</v>
      </c>
      <c r="H216" s="119">
        <v>1</v>
      </c>
      <c r="I216" s="119">
        <v>0</v>
      </c>
      <c r="J216" s="119">
        <v>0</v>
      </c>
      <c r="K216" s="119">
        <v>1</v>
      </c>
      <c r="L216" s="119">
        <v>0</v>
      </c>
      <c r="M216" s="119">
        <v>0</v>
      </c>
      <c r="N216" s="119">
        <v>1</v>
      </c>
      <c r="O216" s="118" t="s">
        <v>312</v>
      </c>
      <c r="P216" s="119">
        <v>2024</v>
      </c>
      <c r="Q216" s="48" t="e">
        <f>VLOOKUP(C216,Acquacoltura!B:N,3,FALSE)</f>
        <v>#N/A</v>
      </c>
      <c r="R216" s="48" t="e">
        <f t="shared" si="27"/>
        <v>#N/A</v>
      </c>
      <c r="S216" s="48" t="e">
        <f>VLOOKUP(C216,Acquacoltura!B:N,4,FALSE)</f>
        <v>#N/A</v>
      </c>
      <c r="T216" s="48" t="e">
        <f t="shared" si="28"/>
        <v>#N/A</v>
      </c>
      <c r="U216" s="48" t="e">
        <f>VLOOKUP(C216,Acquacoltura!B:N,5,FALSE)</f>
        <v>#N/A</v>
      </c>
      <c r="V216" s="48" t="e">
        <f t="shared" si="29"/>
        <v>#N/A</v>
      </c>
      <c r="W216" s="48" t="e">
        <f>VLOOKUP(C216,Acquacoltura!B:N,6,FALSE)</f>
        <v>#N/A</v>
      </c>
      <c r="X216" s="48" t="e">
        <f t="shared" si="30"/>
        <v>#N/A</v>
      </c>
    </row>
    <row r="217" spans="1:24" x14ac:dyDescent="0.25">
      <c r="A217" s="118" t="str">
        <f t="shared" si="26"/>
        <v>PesciV107</v>
      </c>
      <c r="B217" s="118" t="s">
        <v>17</v>
      </c>
      <c r="C217" s="118" t="s">
        <v>253</v>
      </c>
      <c r="D217" s="118" t="s">
        <v>303</v>
      </c>
      <c r="E217" s="118" t="s">
        <v>298</v>
      </c>
      <c r="F217" s="119">
        <v>1</v>
      </c>
      <c r="G217" s="119">
        <v>1</v>
      </c>
      <c r="H217" s="119">
        <v>1</v>
      </c>
      <c r="I217" s="119">
        <v>0</v>
      </c>
      <c r="J217" s="119">
        <v>0</v>
      </c>
      <c r="K217" s="119">
        <v>1</v>
      </c>
      <c r="L217" s="119">
        <v>0</v>
      </c>
      <c r="M217" s="119">
        <v>0</v>
      </c>
      <c r="N217" s="119">
        <v>1</v>
      </c>
      <c r="O217" s="118" t="s">
        <v>312</v>
      </c>
      <c r="P217" s="119">
        <v>2024</v>
      </c>
      <c r="Q217" s="48" t="e">
        <f>VLOOKUP(C217,Acquacoltura!B:N,3,FALSE)</f>
        <v>#N/A</v>
      </c>
      <c r="R217" s="48" t="e">
        <f t="shared" si="27"/>
        <v>#N/A</v>
      </c>
      <c r="S217" s="48" t="e">
        <f>VLOOKUP(C217,Acquacoltura!B:N,4,FALSE)</f>
        <v>#N/A</v>
      </c>
      <c r="T217" s="48" t="e">
        <f t="shared" si="28"/>
        <v>#N/A</v>
      </c>
      <c r="U217" s="48" t="e">
        <f>VLOOKUP(C217,Acquacoltura!B:N,5,FALSE)</f>
        <v>#N/A</v>
      </c>
      <c r="V217" s="48" t="e">
        <f t="shared" si="29"/>
        <v>#N/A</v>
      </c>
      <c r="W217" s="48" t="e">
        <f>VLOOKUP(C217,Acquacoltura!B:N,6,FALSE)</f>
        <v>#N/A</v>
      </c>
      <c r="X217" s="48" t="e">
        <f t="shared" si="30"/>
        <v>#N/A</v>
      </c>
    </row>
    <row r="218" spans="1:24" x14ac:dyDescent="0.25">
      <c r="A218" s="118" t="str">
        <f t="shared" si="26"/>
        <v>PesciV108</v>
      </c>
      <c r="B218" s="118" t="s">
        <v>17</v>
      </c>
      <c r="C218" s="118" t="s">
        <v>254</v>
      </c>
      <c r="D218" s="118" t="s">
        <v>303</v>
      </c>
      <c r="E218" s="118" t="s">
        <v>298</v>
      </c>
      <c r="F218" s="119">
        <v>3</v>
      </c>
      <c r="G218" s="119">
        <v>3</v>
      </c>
      <c r="H218" s="119">
        <v>1</v>
      </c>
      <c r="I218" s="119">
        <v>0</v>
      </c>
      <c r="J218" s="119">
        <v>0</v>
      </c>
      <c r="K218" s="119">
        <v>1</v>
      </c>
      <c r="L218" s="119">
        <v>0</v>
      </c>
      <c r="M218" s="119">
        <v>0</v>
      </c>
      <c r="N218" s="119">
        <v>1</v>
      </c>
      <c r="O218" s="118" t="s">
        <v>312</v>
      </c>
      <c r="P218" s="119">
        <v>2024</v>
      </c>
      <c r="Q218" s="48" t="e">
        <f>VLOOKUP(C218,Acquacoltura!B:N,3,FALSE)</f>
        <v>#N/A</v>
      </c>
      <c r="R218" s="48" t="e">
        <f t="shared" si="27"/>
        <v>#N/A</v>
      </c>
      <c r="S218" s="48" t="e">
        <f>VLOOKUP(C218,Acquacoltura!B:N,4,FALSE)</f>
        <v>#N/A</v>
      </c>
      <c r="T218" s="48" t="e">
        <f t="shared" si="28"/>
        <v>#N/A</v>
      </c>
      <c r="U218" s="48" t="e">
        <f>VLOOKUP(C218,Acquacoltura!B:N,5,FALSE)</f>
        <v>#N/A</v>
      </c>
      <c r="V218" s="48" t="e">
        <f t="shared" si="29"/>
        <v>#N/A</v>
      </c>
      <c r="W218" s="48" t="e">
        <f>VLOOKUP(C218,Acquacoltura!B:N,6,FALSE)</f>
        <v>#N/A</v>
      </c>
      <c r="X218" s="48" t="e">
        <f t="shared" si="30"/>
        <v>#N/A</v>
      </c>
    </row>
    <row r="219" spans="1:24" x14ac:dyDescent="0.25">
      <c r="A219" s="118" t="str">
        <f t="shared" si="26"/>
        <v>PesciV109</v>
      </c>
      <c r="B219" s="118" t="s">
        <v>17</v>
      </c>
      <c r="C219" s="118" t="s">
        <v>255</v>
      </c>
      <c r="D219" s="118" t="s">
        <v>303</v>
      </c>
      <c r="E219" s="118" t="s">
        <v>298</v>
      </c>
      <c r="F219" s="119">
        <v>2</v>
      </c>
      <c r="G219" s="119">
        <v>2</v>
      </c>
      <c r="H219" s="119">
        <v>1</v>
      </c>
      <c r="I219" s="119">
        <v>0</v>
      </c>
      <c r="J219" s="119">
        <v>0</v>
      </c>
      <c r="K219" s="119">
        <v>1</v>
      </c>
      <c r="L219" s="119">
        <v>0</v>
      </c>
      <c r="M219" s="119">
        <v>0</v>
      </c>
      <c r="N219" s="119">
        <v>1</v>
      </c>
      <c r="O219" s="118" t="s">
        <v>312</v>
      </c>
      <c r="P219" s="119">
        <v>2024</v>
      </c>
      <c r="Q219" s="48" t="e">
        <f>VLOOKUP(C219,Acquacoltura!B:N,3,FALSE)</f>
        <v>#N/A</v>
      </c>
      <c r="R219" s="48" t="e">
        <f t="shared" si="27"/>
        <v>#N/A</v>
      </c>
      <c r="S219" s="48" t="e">
        <f>VLOOKUP(C219,Acquacoltura!B:N,4,FALSE)</f>
        <v>#N/A</v>
      </c>
      <c r="T219" s="48" t="e">
        <f t="shared" si="28"/>
        <v>#N/A</v>
      </c>
      <c r="U219" s="48" t="e">
        <f>VLOOKUP(C219,Acquacoltura!B:N,5,FALSE)</f>
        <v>#N/A</v>
      </c>
      <c r="V219" s="48" t="e">
        <f t="shared" si="29"/>
        <v>#N/A</v>
      </c>
      <c r="W219" s="48" t="e">
        <f>VLOOKUP(C219,Acquacoltura!B:N,6,FALSE)</f>
        <v>#N/A</v>
      </c>
      <c r="X219" s="48" t="e">
        <f t="shared" si="30"/>
        <v>#N/A</v>
      </c>
    </row>
    <row r="220" spans="1:24" x14ac:dyDescent="0.25">
      <c r="A220" s="118" t="str">
        <f t="shared" si="26"/>
        <v>PesciL201</v>
      </c>
      <c r="B220" s="118" t="s">
        <v>18</v>
      </c>
      <c r="C220" s="118" t="s">
        <v>256</v>
      </c>
      <c r="D220" s="118" t="s">
        <v>303</v>
      </c>
      <c r="E220" s="118" t="s">
        <v>298</v>
      </c>
      <c r="F220" s="119">
        <v>9</v>
      </c>
      <c r="G220" s="119">
        <v>9</v>
      </c>
      <c r="H220" s="119">
        <v>1</v>
      </c>
      <c r="I220" s="119">
        <v>0</v>
      </c>
      <c r="J220" s="119">
        <v>0</v>
      </c>
      <c r="K220" s="119">
        <v>1</v>
      </c>
      <c r="L220" s="119">
        <v>0</v>
      </c>
      <c r="M220" s="119">
        <v>0</v>
      </c>
      <c r="N220" s="119">
        <v>1</v>
      </c>
      <c r="O220" s="118" t="s">
        <v>312</v>
      </c>
      <c r="P220" s="119">
        <v>2024</v>
      </c>
      <c r="Q220" s="48" t="e">
        <f>VLOOKUP(C220,Acquacoltura!B:N,3,FALSE)</f>
        <v>#N/A</v>
      </c>
      <c r="R220" s="48" t="e">
        <f t="shared" si="27"/>
        <v>#N/A</v>
      </c>
      <c r="S220" s="48" t="e">
        <f>VLOOKUP(C220,Acquacoltura!B:N,4,FALSE)</f>
        <v>#N/A</v>
      </c>
      <c r="T220" s="48" t="e">
        <f t="shared" si="28"/>
        <v>#N/A</v>
      </c>
      <c r="U220" s="48" t="e">
        <f>VLOOKUP(C220,Acquacoltura!B:N,5,FALSE)</f>
        <v>#N/A</v>
      </c>
      <c r="V220" s="48" t="e">
        <f t="shared" si="29"/>
        <v>#N/A</v>
      </c>
      <c r="W220" s="48" t="e">
        <f>VLOOKUP(C220,Acquacoltura!B:N,6,FALSE)</f>
        <v>#N/A</v>
      </c>
      <c r="X220" s="48" t="e">
        <f t="shared" si="30"/>
        <v>#N/A</v>
      </c>
    </row>
    <row r="221" spans="1:24" x14ac:dyDescent="0.25">
      <c r="A221" s="118" t="str">
        <f t="shared" si="26"/>
        <v>PesciL202</v>
      </c>
      <c r="B221" s="118" t="s">
        <v>18</v>
      </c>
      <c r="C221" s="118" t="s">
        <v>257</v>
      </c>
      <c r="D221" s="118" t="s">
        <v>303</v>
      </c>
      <c r="E221" s="118" t="s">
        <v>298</v>
      </c>
      <c r="F221" s="119">
        <v>34</v>
      </c>
      <c r="G221" s="119">
        <v>34</v>
      </c>
      <c r="H221" s="119">
        <v>3</v>
      </c>
      <c r="I221" s="119">
        <v>1</v>
      </c>
      <c r="J221" s="119">
        <v>0</v>
      </c>
      <c r="K221" s="119">
        <v>4</v>
      </c>
      <c r="L221" s="119">
        <v>0</v>
      </c>
      <c r="M221" s="119">
        <v>0</v>
      </c>
      <c r="N221" s="119">
        <v>4</v>
      </c>
      <c r="O221" s="119" t="s">
        <v>312</v>
      </c>
      <c r="P221" s="119">
        <v>2024</v>
      </c>
      <c r="Q221" s="48" t="e">
        <f>VLOOKUP(C221,Acquacoltura!B:N,3,FALSE)</f>
        <v>#N/A</v>
      </c>
      <c r="R221" s="48" t="e">
        <f t="shared" si="27"/>
        <v>#N/A</v>
      </c>
      <c r="S221" s="48" t="e">
        <f>VLOOKUP(C221,Acquacoltura!B:N,4,FALSE)</f>
        <v>#N/A</v>
      </c>
      <c r="T221" s="48" t="e">
        <f t="shared" si="28"/>
        <v>#N/A</v>
      </c>
      <c r="U221" s="48" t="e">
        <f>VLOOKUP(C221,Acquacoltura!B:N,5,FALSE)</f>
        <v>#N/A</v>
      </c>
      <c r="V221" s="48" t="e">
        <f t="shared" si="29"/>
        <v>#N/A</v>
      </c>
      <c r="W221" s="48" t="e">
        <f>VLOOKUP(C221,Acquacoltura!B:N,6,FALSE)</f>
        <v>#N/A</v>
      </c>
      <c r="X221" s="48" t="e">
        <f t="shared" si="30"/>
        <v>#N/A</v>
      </c>
    </row>
    <row r="222" spans="1:24" x14ac:dyDescent="0.25">
      <c r="A222" s="118" t="str">
        <f t="shared" si="26"/>
        <v>PesciL203</v>
      </c>
      <c r="B222" s="118" t="s">
        <v>18</v>
      </c>
      <c r="C222" s="118" t="s">
        <v>258</v>
      </c>
      <c r="D222" s="118" t="s">
        <v>303</v>
      </c>
      <c r="E222" s="118" t="s">
        <v>298</v>
      </c>
      <c r="F222" s="119">
        <v>13</v>
      </c>
      <c r="G222" s="119">
        <v>13</v>
      </c>
      <c r="H222" s="119">
        <v>2</v>
      </c>
      <c r="I222" s="119">
        <v>0</v>
      </c>
      <c r="J222" s="119">
        <v>0</v>
      </c>
      <c r="K222" s="119">
        <v>2</v>
      </c>
      <c r="L222" s="119">
        <v>0</v>
      </c>
      <c r="M222" s="119">
        <v>0</v>
      </c>
      <c r="N222" s="119">
        <v>2</v>
      </c>
      <c r="O222" s="118" t="s">
        <v>312</v>
      </c>
      <c r="P222" s="119">
        <v>2024</v>
      </c>
      <c r="Q222" s="48" t="e">
        <f>VLOOKUP(C222,Acquacoltura!B:N,3,FALSE)</f>
        <v>#N/A</v>
      </c>
      <c r="R222" s="48" t="e">
        <f t="shared" si="27"/>
        <v>#N/A</v>
      </c>
      <c r="S222" s="48" t="e">
        <f>VLOOKUP(C222,Acquacoltura!B:N,4,FALSE)</f>
        <v>#N/A</v>
      </c>
      <c r="T222" s="48" t="e">
        <f t="shared" si="28"/>
        <v>#N/A</v>
      </c>
      <c r="U222" s="48" t="e">
        <f>VLOOKUP(C222,Acquacoltura!B:N,5,FALSE)</f>
        <v>#N/A</v>
      </c>
      <c r="V222" s="48" t="e">
        <f t="shared" si="29"/>
        <v>#N/A</v>
      </c>
      <c r="W222" s="48" t="e">
        <f>VLOOKUP(C222,Acquacoltura!B:N,6,FALSE)</f>
        <v>#N/A</v>
      </c>
      <c r="X222" s="48" t="e">
        <f t="shared" si="30"/>
        <v>#N/A</v>
      </c>
    </row>
    <row r="223" spans="1:24" x14ac:dyDescent="0.25">
      <c r="A223" s="118" t="str">
        <f t="shared" si="26"/>
        <v>PesciD201</v>
      </c>
      <c r="B223" s="118" t="s">
        <v>19</v>
      </c>
      <c r="C223" s="118" t="s">
        <v>259</v>
      </c>
      <c r="D223" s="118" t="s">
        <v>303</v>
      </c>
      <c r="E223" s="118" t="s">
        <v>298</v>
      </c>
      <c r="F223" s="119">
        <v>52</v>
      </c>
      <c r="G223" s="119">
        <v>52</v>
      </c>
      <c r="H223" s="119">
        <v>4</v>
      </c>
      <c r="I223" s="119">
        <v>2</v>
      </c>
      <c r="J223" s="119">
        <v>0</v>
      </c>
      <c r="K223" s="119">
        <v>6</v>
      </c>
      <c r="L223" s="119">
        <v>0</v>
      </c>
      <c r="M223" s="119">
        <v>0</v>
      </c>
      <c r="N223" s="119">
        <v>6</v>
      </c>
      <c r="O223" s="118" t="s">
        <v>312</v>
      </c>
      <c r="P223" s="119">
        <v>2024</v>
      </c>
      <c r="Q223" s="48" t="e">
        <f>VLOOKUP(C223,Acquacoltura!B:N,3,FALSE)</f>
        <v>#N/A</v>
      </c>
      <c r="R223" s="48" t="e">
        <f t="shared" si="27"/>
        <v>#N/A</v>
      </c>
      <c r="S223" s="48" t="e">
        <f>VLOOKUP(C223,Acquacoltura!B:N,4,FALSE)</f>
        <v>#N/A</v>
      </c>
      <c r="T223" s="48" t="e">
        <f t="shared" si="28"/>
        <v>#N/A</v>
      </c>
      <c r="U223" s="48" t="e">
        <f>VLOOKUP(C223,Acquacoltura!B:N,5,FALSE)</f>
        <v>#N/A</v>
      </c>
      <c r="V223" s="48" t="e">
        <f t="shared" si="29"/>
        <v>#N/A</v>
      </c>
      <c r="W223" s="48" t="e">
        <f>VLOOKUP(C223,Acquacoltura!B:N,6,FALSE)</f>
        <v>#N/A</v>
      </c>
      <c r="X223" s="48" t="e">
        <f t="shared" si="30"/>
        <v>#N/A</v>
      </c>
    </row>
    <row r="224" spans="1:24" x14ac:dyDescent="0.25">
      <c r="A224" s="118" t="str">
        <f t="shared" si="26"/>
        <v>PesciE101</v>
      </c>
      <c r="B224" s="118" t="s">
        <v>20</v>
      </c>
      <c r="C224" s="118" t="s">
        <v>260</v>
      </c>
      <c r="D224" s="118" t="s">
        <v>303</v>
      </c>
      <c r="E224" s="118" t="s">
        <v>298</v>
      </c>
      <c r="F224" s="119">
        <v>72</v>
      </c>
      <c r="G224" s="119">
        <v>72</v>
      </c>
      <c r="H224" s="119">
        <v>5</v>
      </c>
      <c r="I224" s="119">
        <v>3</v>
      </c>
      <c r="J224" s="119">
        <v>0</v>
      </c>
      <c r="K224" s="119">
        <v>8</v>
      </c>
      <c r="L224" s="119">
        <v>0</v>
      </c>
      <c r="M224" s="119">
        <v>0</v>
      </c>
      <c r="N224" s="119">
        <v>8</v>
      </c>
      <c r="O224" s="118" t="s">
        <v>312</v>
      </c>
      <c r="P224" s="119">
        <v>2024</v>
      </c>
      <c r="Q224" s="48" t="e">
        <f>VLOOKUP(C224,Acquacoltura!B:N,3,FALSE)</f>
        <v>#N/A</v>
      </c>
      <c r="R224" s="48" t="e">
        <f t="shared" si="27"/>
        <v>#N/A</v>
      </c>
      <c r="S224" s="48" t="e">
        <f>VLOOKUP(C224,Acquacoltura!B:N,4,FALSE)</f>
        <v>#N/A</v>
      </c>
      <c r="T224" s="48" t="e">
        <f t="shared" si="28"/>
        <v>#N/A</v>
      </c>
      <c r="U224" s="48" t="e">
        <f>VLOOKUP(C224,Acquacoltura!B:N,5,FALSE)</f>
        <v>#N/A</v>
      </c>
      <c r="V224" s="48" t="e">
        <f t="shared" si="29"/>
        <v>#N/A</v>
      </c>
      <c r="W224" s="48" t="e">
        <f>VLOOKUP(C224,Acquacoltura!B:N,6,FALSE)</f>
        <v>#N/A</v>
      </c>
      <c r="X224" s="48" t="e">
        <f t="shared" si="30"/>
        <v>#N/A</v>
      </c>
    </row>
    <row r="225" spans="1:28" x14ac:dyDescent="0.25">
      <c r="A225" s="118" t="str">
        <f t="shared" si="26"/>
        <v>PesciM201</v>
      </c>
      <c r="B225" s="118" t="s">
        <v>21</v>
      </c>
      <c r="C225" s="118" t="s">
        <v>261</v>
      </c>
      <c r="D225" s="118" t="s">
        <v>303</v>
      </c>
      <c r="E225" s="118" t="s">
        <v>298</v>
      </c>
      <c r="F225" s="119">
        <v>5</v>
      </c>
      <c r="G225" s="119">
        <v>5</v>
      </c>
      <c r="H225" s="119">
        <v>1</v>
      </c>
      <c r="I225" s="119">
        <v>0</v>
      </c>
      <c r="J225" s="119">
        <v>0</v>
      </c>
      <c r="K225" s="119">
        <v>1</v>
      </c>
      <c r="L225" s="119">
        <v>0</v>
      </c>
      <c r="M225" s="119">
        <v>0</v>
      </c>
      <c r="N225" s="119">
        <v>1</v>
      </c>
      <c r="O225" s="118" t="s">
        <v>312</v>
      </c>
      <c r="P225" s="119">
        <v>2024</v>
      </c>
      <c r="Q225" s="48" t="e">
        <f>VLOOKUP(C225,Acquacoltura!B:N,3,FALSE)</f>
        <v>#N/A</v>
      </c>
      <c r="R225" s="48" t="e">
        <f t="shared" si="27"/>
        <v>#N/A</v>
      </c>
      <c r="S225" s="48" t="e">
        <f>VLOOKUP(C225,Acquacoltura!B:N,4,FALSE)</f>
        <v>#N/A</v>
      </c>
      <c r="T225" s="48" t="e">
        <f t="shared" si="28"/>
        <v>#N/A</v>
      </c>
      <c r="U225" s="48" t="e">
        <f>VLOOKUP(C225,Acquacoltura!B:N,5,FALSE)</f>
        <v>#N/A</v>
      </c>
      <c r="V225" s="48" t="e">
        <f t="shared" si="29"/>
        <v>#N/A</v>
      </c>
      <c r="W225" s="48" t="e">
        <f>VLOOKUP(C225,Acquacoltura!B:N,6,FALSE)</f>
        <v>#N/A</v>
      </c>
      <c r="X225" s="48" t="e">
        <f t="shared" si="30"/>
        <v>#N/A</v>
      </c>
    </row>
    <row r="226" spans="1:28" x14ac:dyDescent="0.25">
      <c r="A226" s="118" t="str">
        <f t="shared" si="26"/>
        <v>PesciM202</v>
      </c>
      <c r="B226" s="118" t="s">
        <v>21</v>
      </c>
      <c r="C226" s="118" t="s">
        <v>262</v>
      </c>
      <c r="D226" s="118" t="s">
        <v>303</v>
      </c>
      <c r="E226" s="118" t="s">
        <v>298</v>
      </c>
      <c r="F226" s="119">
        <v>12</v>
      </c>
      <c r="G226" s="119">
        <v>12</v>
      </c>
      <c r="H226" s="119">
        <v>2</v>
      </c>
      <c r="I226" s="119">
        <v>0</v>
      </c>
      <c r="J226" s="119">
        <v>0</v>
      </c>
      <c r="K226" s="119">
        <v>2</v>
      </c>
      <c r="L226" s="119">
        <v>0</v>
      </c>
      <c r="M226" s="119">
        <v>0</v>
      </c>
      <c r="N226" s="119">
        <v>2</v>
      </c>
      <c r="O226" s="118" t="s">
        <v>312</v>
      </c>
      <c r="P226" s="119">
        <v>2024</v>
      </c>
      <c r="Q226" s="48" t="e">
        <f>VLOOKUP(C226,Acquacoltura!B:N,3,FALSE)</f>
        <v>#N/A</v>
      </c>
      <c r="R226" s="48" t="e">
        <f t="shared" si="27"/>
        <v>#N/A</v>
      </c>
      <c r="S226" s="48" t="e">
        <f>VLOOKUP(C226,Acquacoltura!B:N,4,FALSE)</f>
        <v>#N/A</v>
      </c>
      <c r="T226" s="48" t="e">
        <f t="shared" si="28"/>
        <v>#N/A</v>
      </c>
      <c r="U226" s="48" t="e">
        <f>VLOOKUP(C226,Acquacoltura!B:N,5,FALSE)</f>
        <v>#N/A</v>
      </c>
      <c r="V226" s="48" t="e">
        <f t="shared" si="29"/>
        <v>#N/A</v>
      </c>
      <c r="W226" s="48" t="e">
        <f>VLOOKUP(C226,Acquacoltura!B:N,6,FALSE)</f>
        <v>#N/A</v>
      </c>
      <c r="X226" s="48" t="e">
        <f t="shared" si="30"/>
        <v>#N/A</v>
      </c>
    </row>
    <row r="227" spans="1:28" x14ac:dyDescent="0.25">
      <c r="A227" s="118" t="str">
        <f t="shared" si="26"/>
        <v>PesciB101</v>
      </c>
      <c r="B227" s="118" t="s">
        <v>22</v>
      </c>
      <c r="C227" s="118" t="s">
        <v>263</v>
      </c>
      <c r="D227" s="118" t="s">
        <v>303</v>
      </c>
      <c r="E227" s="118" t="s">
        <v>298</v>
      </c>
      <c r="F227" s="119">
        <v>4</v>
      </c>
      <c r="G227" s="119">
        <v>4</v>
      </c>
      <c r="H227" s="119">
        <v>1</v>
      </c>
      <c r="I227" s="119">
        <v>0</v>
      </c>
      <c r="J227" s="119">
        <v>0</v>
      </c>
      <c r="K227" s="119">
        <v>1</v>
      </c>
      <c r="L227" s="119">
        <v>0</v>
      </c>
      <c r="M227" s="119">
        <v>0</v>
      </c>
      <c r="N227" s="119">
        <v>1</v>
      </c>
      <c r="O227" s="118" t="s">
        <v>312</v>
      </c>
      <c r="P227" s="119">
        <v>2024</v>
      </c>
      <c r="Q227" s="48" t="e">
        <f>VLOOKUP(C227,Acquacoltura!B:N,3,FALSE)</f>
        <v>#N/A</v>
      </c>
      <c r="R227" s="48" t="e">
        <f t="shared" si="27"/>
        <v>#N/A</v>
      </c>
      <c r="S227" s="48" t="e">
        <f>VLOOKUP(C227,Acquacoltura!B:N,4,FALSE)</f>
        <v>#N/A</v>
      </c>
      <c r="T227" s="48" t="e">
        <f t="shared" si="28"/>
        <v>#N/A</v>
      </c>
      <c r="U227" s="48" t="e">
        <f>VLOOKUP(C227,Acquacoltura!B:N,5,FALSE)</f>
        <v>#N/A</v>
      </c>
      <c r="V227" s="48" t="e">
        <f t="shared" si="29"/>
        <v>#N/A</v>
      </c>
      <c r="W227" s="48" t="e">
        <f>VLOOKUP(C227,Acquacoltura!B:N,6,FALSE)</f>
        <v>#N/A</v>
      </c>
      <c r="X227" s="48" t="e">
        <f t="shared" si="30"/>
        <v>#N/A</v>
      </c>
    </row>
    <row r="228" spans="1:28" x14ac:dyDescent="0.25">
      <c r="A228" s="118" t="str">
        <f t="shared" si="26"/>
        <v>PesciF501</v>
      </c>
      <c r="B228" s="118" t="s">
        <v>23</v>
      </c>
      <c r="C228" s="118" t="s">
        <v>264</v>
      </c>
      <c r="D228" s="118" t="s">
        <v>303</v>
      </c>
      <c r="E228" s="118" t="s">
        <v>298</v>
      </c>
      <c r="F228" s="119">
        <v>13</v>
      </c>
      <c r="G228" s="119">
        <v>13</v>
      </c>
      <c r="H228" s="119">
        <v>2</v>
      </c>
      <c r="I228" s="119">
        <v>0</v>
      </c>
      <c r="J228" s="119">
        <v>0</v>
      </c>
      <c r="K228" s="119">
        <v>2</v>
      </c>
      <c r="L228" s="119">
        <v>0</v>
      </c>
      <c r="M228" s="119">
        <v>0</v>
      </c>
      <c r="N228" s="119">
        <v>2</v>
      </c>
      <c r="O228" s="118" t="s">
        <v>312</v>
      </c>
      <c r="P228" s="119">
        <v>2024</v>
      </c>
      <c r="Q228" s="48" t="e">
        <f>VLOOKUP(C228,Acquacoltura!B:N,3,FALSE)</f>
        <v>#N/A</v>
      </c>
      <c r="R228" s="48" t="e">
        <f t="shared" si="27"/>
        <v>#N/A</v>
      </c>
      <c r="S228" s="48" t="e">
        <f>VLOOKUP(C228,Acquacoltura!B:N,4,FALSE)</f>
        <v>#N/A</v>
      </c>
      <c r="T228" s="48" t="e">
        <f t="shared" si="28"/>
        <v>#N/A</v>
      </c>
      <c r="U228" s="48" t="e">
        <f>VLOOKUP(C228,Acquacoltura!B:N,5,FALSE)</f>
        <v>#N/A</v>
      </c>
      <c r="V228" s="48" t="e">
        <f t="shared" si="29"/>
        <v>#N/A</v>
      </c>
      <c r="W228" s="48" t="e">
        <f>VLOOKUP(C228,Acquacoltura!B:N,6,FALSE)</f>
        <v>#N/A</v>
      </c>
      <c r="X228" s="48" t="e">
        <f t="shared" si="30"/>
        <v>#N/A</v>
      </c>
    </row>
    <row r="229" spans="1:28" x14ac:dyDescent="0.25">
      <c r="A229" s="118" t="str">
        <f t="shared" si="26"/>
        <v>PesciF502</v>
      </c>
      <c r="B229" s="118" t="s">
        <v>23</v>
      </c>
      <c r="C229" s="118" t="s">
        <v>265</v>
      </c>
      <c r="D229" s="118" t="s">
        <v>303</v>
      </c>
      <c r="E229" s="118" t="s">
        <v>298</v>
      </c>
      <c r="F229" s="119">
        <v>32</v>
      </c>
      <c r="G229" s="119">
        <v>32</v>
      </c>
      <c r="H229" s="119">
        <v>3</v>
      </c>
      <c r="I229" s="119">
        <v>1</v>
      </c>
      <c r="J229" s="119">
        <v>0</v>
      </c>
      <c r="K229" s="119">
        <v>4</v>
      </c>
      <c r="L229" s="119">
        <v>0</v>
      </c>
      <c r="M229" s="119">
        <v>0</v>
      </c>
      <c r="N229" s="119">
        <v>4</v>
      </c>
      <c r="O229" s="118" t="s">
        <v>312</v>
      </c>
      <c r="P229" s="119">
        <v>2024</v>
      </c>
      <c r="Q229" s="48" t="e">
        <f>VLOOKUP(C229,Acquacoltura!B:N,3,FALSE)</f>
        <v>#N/A</v>
      </c>
      <c r="R229" s="48" t="e">
        <f t="shared" si="27"/>
        <v>#N/A</v>
      </c>
      <c r="S229" s="48" t="e">
        <f>VLOOKUP(C229,Acquacoltura!B:N,4,FALSE)</f>
        <v>#N/A</v>
      </c>
      <c r="T229" s="48" t="e">
        <f t="shared" si="28"/>
        <v>#N/A</v>
      </c>
      <c r="U229" s="48" t="e">
        <f>VLOOKUP(C229,Acquacoltura!B:N,5,FALSE)</f>
        <v>#N/A</v>
      </c>
      <c r="V229" s="48" t="e">
        <f t="shared" si="29"/>
        <v>#N/A</v>
      </c>
      <c r="W229" s="48" t="e">
        <f>VLOOKUP(C229,Acquacoltura!B:N,6,FALSE)</f>
        <v>#N/A</v>
      </c>
      <c r="X229" s="48" t="e">
        <f t="shared" si="30"/>
        <v>#N/A</v>
      </c>
    </row>
    <row r="230" spans="1:28" x14ac:dyDescent="0.25">
      <c r="A230" s="118" t="str">
        <f t="shared" si="26"/>
        <v>PesciF503</v>
      </c>
      <c r="B230" s="118" t="s">
        <v>23</v>
      </c>
      <c r="C230" s="118" t="s">
        <v>266</v>
      </c>
      <c r="D230" s="118" t="s">
        <v>303</v>
      </c>
      <c r="E230" s="118" t="s">
        <v>298</v>
      </c>
      <c r="F230" s="119">
        <v>20</v>
      </c>
      <c r="G230" s="119">
        <v>20</v>
      </c>
      <c r="H230" s="119">
        <v>1</v>
      </c>
      <c r="I230" s="119">
        <v>1</v>
      </c>
      <c r="J230" s="119">
        <v>0</v>
      </c>
      <c r="K230" s="119">
        <v>2</v>
      </c>
      <c r="L230" s="119">
        <v>0</v>
      </c>
      <c r="M230" s="119">
        <v>0</v>
      </c>
      <c r="N230" s="119">
        <v>2</v>
      </c>
      <c r="O230" s="118" t="s">
        <v>312</v>
      </c>
      <c r="P230" s="119">
        <v>2024</v>
      </c>
      <c r="Q230" s="48" t="e">
        <f>VLOOKUP(C230,Acquacoltura!B:N,3,FALSE)</f>
        <v>#N/A</v>
      </c>
      <c r="R230" s="48" t="e">
        <f t="shared" si="27"/>
        <v>#N/A</v>
      </c>
      <c r="S230" s="48" t="e">
        <f>VLOOKUP(C230,Acquacoltura!B:N,4,FALSE)</f>
        <v>#N/A</v>
      </c>
      <c r="T230" s="48" t="e">
        <f t="shared" si="28"/>
        <v>#N/A</v>
      </c>
      <c r="U230" s="48" t="e">
        <f>VLOOKUP(C230,Acquacoltura!B:N,5,FALSE)</f>
        <v>#N/A</v>
      </c>
      <c r="V230" s="48" t="e">
        <f t="shared" si="29"/>
        <v>#N/A</v>
      </c>
      <c r="W230" s="48" t="e">
        <f>VLOOKUP(C230,Acquacoltura!B:N,6,FALSE)</f>
        <v>#N/A</v>
      </c>
      <c r="X230" s="48" t="e">
        <f t="shared" si="30"/>
        <v>#N/A</v>
      </c>
    </row>
    <row r="231" spans="1:28" x14ac:dyDescent="0.25">
      <c r="A231" s="118" t="str">
        <f t="shared" si="26"/>
        <v>PesciF504</v>
      </c>
      <c r="B231" s="118" t="s">
        <v>23</v>
      </c>
      <c r="C231" s="118" t="s">
        <v>267</v>
      </c>
      <c r="D231" s="118" t="s">
        <v>303</v>
      </c>
      <c r="E231" s="118" t="s">
        <v>298</v>
      </c>
      <c r="F231" s="119">
        <v>18</v>
      </c>
      <c r="G231" s="119">
        <v>18</v>
      </c>
      <c r="H231" s="119">
        <v>1</v>
      </c>
      <c r="I231" s="119">
        <v>1</v>
      </c>
      <c r="J231" s="119">
        <v>0</v>
      </c>
      <c r="K231" s="119">
        <v>2</v>
      </c>
      <c r="L231" s="119">
        <v>0</v>
      </c>
      <c r="M231" s="119">
        <v>0</v>
      </c>
      <c r="N231" s="119">
        <v>2</v>
      </c>
      <c r="O231" s="118" t="s">
        <v>312</v>
      </c>
      <c r="P231" s="119">
        <v>2024</v>
      </c>
      <c r="Q231" s="48" t="e">
        <f>VLOOKUP(C231,Acquacoltura!B:N,3,FALSE)</f>
        <v>#N/A</v>
      </c>
      <c r="R231" s="48" t="e">
        <f t="shared" si="27"/>
        <v>#N/A</v>
      </c>
      <c r="S231" s="48" t="e">
        <f>VLOOKUP(C231,Acquacoltura!B:N,4,FALSE)</f>
        <v>#N/A</v>
      </c>
      <c r="T231" s="48" t="e">
        <f t="shared" si="28"/>
        <v>#N/A</v>
      </c>
      <c r="U231" s="48" t="e">
        <f>VLOOKUP(C231,Acquacoltura!B:N,5,FALSE)</f>
        <v>#N/A</v>
      </c>
      <c r="V231" s="48" t="e">
        <f t="shared" si="29"/>
        <v>#N/A</v>
      </c>
      <c r="W231" s="48" t="e">
        <f>VLOOKUP(C231,Acquacoltura!B:N,6,FALSE)</f>
        <v>#N/A</v>
      </c>
      <c r="X231" s="48" t="e">
        <f t="shared" si="30"/>
        <v>#N/A</v>
      </c>
    </row>
    <row r="232" spans="1:28" x14ac:dyDescent="0.25">
      <c r="A232" s="118" t="str">
        <f t="shared" si="26"/>
        <v>PesciF505</v>
      </c>
      <c r="B232" s="118" t="s">
        <v>23</v>
      </c>
      <c r="C232" s="118" t="s">
        <v>268</v>
      </c>
      <c r="D232" s="118" t="s">
        <v>303</v>
      </c>
      <c r="E232" s="118" t="s">
        <v>298</v>
      </c>
      <c r="F232" s="119">
        <v>31</v>
      </c>
      <c r="G232" s="119">
        <v>31</v>
      </c>
      <c r="H232" s="119">
        <v>3</v>
      </c>
      <c r="I232" s="119">
        <v>1</v>
      </c>
      <c r="J232" s="119">
        <v>0</v>
      </c>
      <c r="K232" s="119">
        <v>4</v>
      </c>
      <c r="L232" s="119">
        <v>0</v>
      </c>
      <c r="M232" s="119">
        <v>0</v>
      </c>
      <c r="N232" s="119">
        <v>4</v>
      </c>
      <c r="O232" s="118" t="s">
        <v>312</v>
      </c>
      <c r="P232" s="119">
        <v>2024</v>
      </c>
      <c r="Q232" s="48" t="e">
        <f>VLOOKUP(C232,Acquacoltura!B:N,3,FALSE)</f>
        <v>#N/A</v>
      </c>
      <c r="R232" s="48" t="e">
        <f t="shared" si="27"/>
        <v>#N/A</v>
      </c>
      <c r="S232" s="48" t="e">
        <f>VLOOKUP(C232,Acquacoltura!B:N,4,FALSE)</f>
        <v>#N/A</v>
      </c>
      <c r="T232" s="48" t="e">
        <f t="shared" si="28"/>
        <v>#N/A</v>
      </c>
      <c r="U232" s="48" t="e">
        <f>VLOOKUP(C232,Acquacoltura!B:N,5,FALSE)</f>
        <v>#N/A</v>
      </c>
      <c r="V232" s="48" t="e">
        <f t="shared" si="29"/>
        <v>#N/A</v>
      </c>
      <c r="W232" s="48" t="e">
        <f>VLOOKUP(C232,Acquacoltura!B:N,6,FALSE)</f>
        <v>#N/A</v>
      </c>
      <c r="X232" s="48" t="e">
        <f t="shared" si="30"/>
        <v>#N/A</v>
      </c>
    </row>
    <row r="233" spans="1:28" x14ac:dyDescent="0.25">
      <c r="A233" s="118" t="str">
        <f t="shared" si="26"/>
        <v>PesciF506</v>
      </c>
      <c r="B233" s="118" t="s">
        <v>23</v>
      </c>
      <c r="C233" s="118" t="s">
        <v>269</v>
      </c>
      <c r="D233" s="118" t="s">
        <v>303</v>
      </c>
      <c r="E233" s="118" t="s">
        <v>298</v>
      </c>
      <c r="F233" s="119">
        <v>10</v>
      </c>
      <c r="G233" s="119">
        <v>10</v>
      </c>
      <c r="H233" s="119">
        <v>1</v>
      </c>
      <c r="I233" s="119">
        <v>0</v>
      </c>
      <c r="J233" s="119">
        <v>0</v>
      </c>
      <c r="K233" s="119">
        <v>1</v>
      </c>
      <c r="L233" s="119">
        <v>0</v>
      </c>
      <c r="M233" s="119">
        <v>0</v>
      </c>
      <c r="N233" s="119">
        <v>1</v>
      </c>
      <c r="O233" s="119" t="s">
        <v>312</v>
      </c>
      <c r="P233" s="119">
        <v>2024</v>
      </c>
      <c r="Q233" s="48" t="e">
        <f>VLOOKUP(C233,Acquacoltura!B:N,3,FALSE)</f>
        <v>#N/A</v>
      </c>
      <c r="R233" s="48" t="e">
        <f t="shared" si="27"/>
        <v>#N/A</v>
      </c>
      <c r="S233" s="48" t="e">
        <f>VLOOKUP(C233,Acquacoltura!B:N,4,FALSE)</f>
        <v>#N/A</v>
      </c>
      <c r="T233" s="48" t="e">
        <f t="shared" si="28"/>
        <v>#N/A</v>
      </c>
      <c r="U233" s="48" t="e">
        <f>VLOOKUP(C233,Acquacoltura!B:N,5,FALSE)</f>
        <v>#N/A</v>
      </c>
      <c r="V233" s="48" t="e">
        <f t="shared" si="29"/>
        <v>#N/A</v>
      </c>
      <c r="W233" s="48" t="e">
        <f>VLOOKUP(C233,Acquacoltura!B:N,6,FALSE)</f>
        <v>#N/A</v>
      </c>
      <c r="X233" s="48" t="e">
        <f t="shared" si="30"/>
        <v>#N/A</v>
      </c>
    </row>
    <row r="234" spans="1:28" x14ac:dyDescent="0.25">
      <c r="A234" s="118" t="str">
        <f t="shared" si="26"/>
        <v>PesciF507</v>
      </c>
      <c r="B234" s="118" t="s">
        <v>23</v>
      </c>
      <c r="C234" s="118" t="s">
        <v>270</v>
      </c>
      <c r="D234" s="118" t="s">
        <v>303</v>
      </c>
      <c r="E234" s="118" t="s">
        <v>298</v>
      </c>
      <c r="F234" s="119">
        <v>9</v>
      </c>
      <c r="G234" s="119">
        <v>9</v>
      </c>
      <c r="H234" s="119">
        <v>1</v>
      </c>
      <c r="I234" s="119">
        <v>0</v>
      </c>
      <c r="J234" s="119">
        <v>0</v>
      </c>
      <c r="K234" s="119">
        <v>1</v>
      </c>
      <c r="L234" s="119">
        <v>0</v>
      </c>
      <c r="M234" s="119">
        <v>0</v>
      </c>
      <c r="N234" s="119">
        <v>1</v>
      </c>
      <c r="O234" s="118" t="s">
        <v>312</v>
      </c>
      <c r="P234" s="119">
        <v>2024</v>
      </c>
      <c r="Q234" s="48" t="e">
        <f>VLOOKUP(C234,Acquacoltura!B:N,3,FALSE)</f>
        <v>#N/A</v>
      </c>
      <c r="R234" s="48" t="e">
        <f t="shared" si="27"/>
        <v>#N/A</v>
      </c>
      <c r="S234" s="48" t="e">
        <f>VLOOKUP(C234,Acquacoltura!B:N,4,FALSE)</f>
        <v>#N/A</v>
      </c>
      <c r="T234" s="48" t="e">
        <f t="shared" si="28"/>
        <v>#N/A</v>
      </c>
      <c r="U234" s="48" t="e">
        <f>VLOOKUP(C234,Acquacoltura!B:N,5,FALSE)</f>
        <v>#N/A</v>
      </c>
      <c r="V234" s="48" t="e">
        <f t="shared" si="29"/>
        <v>#N/A</v>
      </c>
      <c r="W234" s="48" t="e">
        <f>VLOOKUP(C234,Acquacoltura!B:N,6,FALSE)</f>
        <v>#N/A</v>
      </c>
      <c r="X234" s="48" t="e">
        <f t="shared" si="30"/>
        <v>#N/A</v>
      </c>
    </row>
    <row r="235" spans="1:28" x14ac:dyDescent="0.25">
      <c r="A235" s="118" t="str">
        <f t="shared" si="26"/>
        <v>PesciF508</v>
      </c>
      <c r="B235" s="118" t="s">
        <v>23</v>
      </c>
      <c r="C235" s="118" t="s">
        <v>271</v>
      </c>
      <c r="D235" s="118" t="s">
        <v>303</v>
      </c>
      <c r="E235" s="118" t="s">
        <v>298</v>
      </c>
      <c r="F235" s="119">
        <v>14</v>
      </c>
      <c r="G235" s="119">
        <v>14</v>
      </c>
      <c r="H235" s="119">
        <v>2</v>
      </c>
      <c r="I235" s="119">
        <v>0</v>
      </c>
      <c r="J235" s="119">
        <v>0</v>
      </c>
      <c r="K235" s="119">
        <v>2</v>
      </c>
      <c r="L235" s="119">
        <v>0</v>
      </c>
      <c r="M235" s="119">
        <v>0</v>
      </c>
      <c r="N235" s="119">
        <v>2</v>
      </c>
      <c r="O235" s="118" t="s">
        <v>312</v>
      </c>
      <c r="P235" s="119">
        <v>2024</v>
      </c>
      <c r="Q235" s="48" t="e">
        <f>VLOOKUP(C235,Acquacoltura!B:N,3,FALSE)</f>
        <v>#N/A</v>
      </c>
      <c r="R235" s="48" t="e">
        <f t="shared" si="27"/>
        <v>#N/A</v>
      </c>
      <c r="S235" s="48" t="e">
        <f>VLOOKUP(C235,Acquacoltura!B:N,4,FALSE)</f>
        <v>#N/A</v>
      </c>
      <c r="T235" s="48" t="e">
        <f t="shared" si="28"/>
        <v>#N/A</v>
      </c>
      <c r="U235" s="48" t="e">
        <f>VLOOKUP(C235,Acquacoltura!B:N,5,FALSE)</f>
        <v>#N/A</v>
      </c>
      <c r="V235" s="48" t="e">
        <f t="shared" si="29"/>
        <v>#N/A</v>
      </c>
      <c r="W235" s="48" t="e">
        <f>VLOOKUP(C235,Acquacoltura!B:N,6,FALSE)</f>
        <v>#N/A</v>
      </c>
      <c r="X235" s="48" t="e">
        <f t="shared" si="30"/>
        <v>#N/A</v>
      </c>
    </row>
    <row r="236" spans="1:28" x14ac:dyDescent="0.25">
      <c r="A236" s="118" t="str">
        <f t="shared" si="26"/>
        <v>PesciF509</v>
      </c>
      <c r="B236" s="118" t="s">
        <v>23</v>
      </c>
      <c r="C236" s="118" t="s">
        <v>272</v>
      </c>
      <c r="D236" s="118" t="s">
        <v>303</v>
      </c>
      <c r="E236" s="118" t="s">
        <v>298</v>
      </c>
      <c r="F236" s="119">
        <v>39</v>
      </c>
      <c r="G236" s="119">
        <v>39</v>
      </c>
      <c r="H236" s="119">
        <v>3</v>
      </c>
      <c r="I236" s="119">
        <v>1</v>
      </c>
      <c r="J236" s="119">
        <v>0</v>
      </c>
      <c r="K236" s="119">
        <v>4</v>
      </c>
      <c r="L236" s="119">
        <v>0</v>
      </c>
      <c r="M236" s="119">
        <v>0</v>
      </c>
      <c r="N236" s="119">
        <v>4</v>
      </c>
      <c r="O236" s="118" t="s">
        <v>312</v>
      </c>
      <c r="P236" s="119">
        <v>2024</v>
      </c>
      <c r="Q236" s="48" t="e">
        <f>VLOOKUP(C236,Acquacoltura!B:N,3,FALSE)</f>
        <v>#N/A</v>
      </c>
      <c r="R236" s="48" t="e">
        <f t="shared" ref="R236:R258" si="31">IF(Q236=H236,"OK","NO")</f>
        <v>#N/A</v>
      </c>
      <c r="S236" s="48" t="e">
        <f>VLOOKUP(C236,Acquacoltura!B:N,4,FALSE)</f>
        <v>#N/A</v>
      </c>
      <c r="T236" s="48" t="e">
        <f t="shared" ref="T236" si="32">IF(S236=I236,"OK","NO")</f>
        <v>#N/A</v>
      </c>
      <c r="U236" s="48" t="e">
        <f>VLOOKUP(C236,Acquacoltura!B:N,5,FALSE)</f>
        <v>#N/A</v>
      </c>
      <c r="V236" s="48" t="e">
        <f t="shared" ref="V236" si="33">IF(U236=J236,"OK","NO")</f>
        <v>#N/A</v>
      </c>
      <c r="W236" s="48" t="e">
        <f>VLOOKUP(C236,Acquacoltura!B:N,6,FALSE)</f>
        <v>#N/A</v>
      </c>
      <c r="X236" s="48" t="e">
        <f t="shared" ref="X236" si="34">IF(W236=K236,"OK","NO")</f>
        <v>#N/A</v>
      </c>
    </row>
    <row r="237" spans="1:28" x14ac:dyDescent="0.25">
      <c r="A237" s="118" t="str">
        <f t="shared" si="26"/>
        <v>SuiniP106</v>
      </c>
      <c r="B237" s="118" t="s">
        <v>3</v>
      </c>
      <c r="C237" s="118" t="s">
        <v>160</v>
      </c>
      <c r="D237" s="118" t="s">
        <v>305</v>
      </c>
      <c r="E237" s="118" t="s">
        <v>298</v>
      </c>
      <c r="F237" s="119">
        <v>229</v>
      </c>
      <c r="G237" s="119">
        <v>31</v>
      </c>
      <c r="H237" s="119">
        <v>6</v>
      </c>
      <c r="I237" s="119">
        <v>4</v>
      </c>
      <c r="J237" s="119">
        <v>1</v>
      </c>
      <c r="K237" s="119">
        <v>11</v>
      </c>
      <c r="L237" s="119">
        <v>198</v>
      </c>
      <c r="M237" s="119">
        <v>2</v>
      </c>
      <c r="N237" s="119">
        <v>13</v>
      </c>
      <c r="O237" s="119">
        <f>VLOOKUP(C237,Foglio2!D:P,13,FALSE)</f>
        <v>7</v>
      </c>
      <c r="P237" s="119">
        <v>2024</v>
      </c>
      <c r="Q237" s="48" t="e">
        <f>VLOOKUP(C237,Suino!B:P,5,FALSE)</f>
        <v>#N/A</v>
      </c>
      <c r="R237" s="48" t="e">
        <f t="shared" si="31"/>
        <v>#N/A</v>
      </c>
      <c r="S237" s="48" t="e">
        <f>VLOOKUP(C237,Suino!B:P,6,FALSE)</f>
        <v>#N/A</v>
      </c>
      <c r="T237" s="48" t="e">
        <f t="shared" ref="T237:T300" si="35">IF(S237=I237,"OK","NO")</f>
        <v>#N/A</v>
      </c>
      <c r="U237" s="48" t="e">
        <f>VLOOKUP(C237,Suino!B:P,7,FALSE)</f>
        <v>#N/A</v>
      </c>
      <c r="V237" s="48" t="e">
        <f t="shared" ref="V237:V300" si="36">IF(U237=J237,"OK","NO")</f>
        <v>#N/A</v>
      </c>
      <c r="W237" s="48" t="e">
        <f>VLOOKUP(C237,Suino!B:P,8,FALSE)</f>
        <v>#N/A</v>
      </c>
      <c r="X237" s="48" t="e">
        <f t="shared" ref="X237:X300" si="37">IF(W237=K237,"OK","NO")</f>
        <v>#N/A</v>
      </c>
      <c r="Y237" s="48" t="e">
        <f>VLOOKUP(C237,Suino!B:P,10,FALSE)</f>
        <v>#N/A</v>
      </c>
      <c r="Z237" s="48" t="e">
        <f t="shared" ref="Z237:Z300" si="38">IF(Y237=M237,"OK","NO")</f>
        <v>#N/A</v>
      </c>
      <c r="AA237" s="48" t="e">
        <f>VLOOKUP(C237,Suino!B:P,11,FALSE)</f>
        <v>#N/A</v>
      </c>
      <c r="AB237" s="48" t="e">
        <f t="shared" ref="AB237:AB300" si="39">IF(AA237=N237,"OK","NO")</f>
        <v>#N/A</v>
      </c>
    </row>
    <row r="238" spans="1:28" x14ac:dyDescent="0.25">
      <c r="A238" s="118" t="str">
        <f t="shared" si="26"/>
        <v>SuiniP105</v>
      </c>
      <c r="B238" s="118" t="s">
        <v>3</v>
      </c>
      <c r="C238" s="118" t="s">
        <v>159</v>
      </c>
      <c r="D238" s="118" t="s">
        <v>305</v>
      </c>
      <c r="E238" s="118" t="s">
        <v>298</v>
      </c>
      <c r="F238" s="119">
        <v>108</v>
      </c>
      <c r="G238" s="119">
        <v>28</v>
      </c>
      <c r="H238" s="119">
        <v>7</v>
      </c>
      <c r="I238" s="119">
        <v>3</v>
      </c>
      <c r="J238" s="119">
        <v>0</v>
      </c>
      <c r="K238" s="119">
        <v>10</v>
      </c>
      <c r="L238" s="119">
        <v>80</v>
      </c>
      <c r="M238" s="119">
        <v>1</v>
      </c>
      <c r="N238" s="119">
        <v>11</v>
      </c>
      <c r="O238" s="119">
        <f>VLOOKUP(C238,Foglio2!D:P,13,FALSE)</f>
        <v>6</v>
      </c>
      <c r="P238" s="119">
        <v>2024</v>
      </c>
      <c r="Q238" s="48" t="e">
        <f>VLOOKUP(C238,Suino!B:P,5,FALSE)</f>
        <v>#N/A</v>
      </c>
      <c r="R238" s="48" t="e">
        <f t="shared" si="31"/>
        <v>#N/A</v>
      </c>
      <c r="S238" s="48" t="e">
        <f>VLOOKUP(C238,Suino!B:P,6,FALSE)</f>
        <v>#N/A</v>
      </c>
      <c r="T238" s="48" t="e">
        <f t="shared" si="35"/>
        <v>#N/A</v>
      </c>
      <c r="U238" s="48" t="e">
        <f>VLOOKUP(C238,Suino!B:P,7,FALSE)</f>
        <v>#N/A</v>
      </c>
      <c r="V238" s="48" t="e">
        <f t="shared" si="36"/>
        <v>#N/A</v>
      </c>
      <c r="W238" s="48" t="e">
        <f>VLOOKUP(C238,Suino!B:P,8,FALSE)</f>
        <v>#N/A</v>
      </c>
      <c r="X238" s="48" t="e">
        <f t="shared" si="37"/>
        <v>#N/A</v>
      </c>
      <c r="Y238" s="48" t="e">
        <f>VLOOKUP(C238,Suino!B:P,10,FALSE)</f>
        <v>#N/A</v>
      </c>
      <c r="Z238" s="48" t="e">
        <f t="shared" si="38"/>
        <v>#N/A</v>
      </c>
      <c r="AA238" s="48" t="e">
        <f>VLOOKUP(C238,Suino!B:P,11,FALSE)</f>
        <v>#N/A</v>
      </c>
      <c r="AB238" s="48" t="e">
        <f t="shared" si="39"/>
        <v>#N/A</v>
      </c>
    </row>
    <row r="239" spans="1:28" x14ac:dyDescent="0.25">
      <c r="A239" s="118" t="str">
        <f t="shared" si="26"/>
        <v>SuiniP202</v>
      </c>
      <c r="B239" s="118" t="s">
        <v>3</v>
      </c>
      <c r="C239" s="118" t="s">
        <v>162</v>
      </c>
      <c r="D239" s="118" t="s">
        <v>305</v>
      </c>
      <c r="E239" s="118" t="s">
        <v>298</v>
      </c>
      <c r="F239" s="119">
        <v>93</v>
      </c>
      <c r="G239" s="119">
        <v>30</v>
      </c>
      <c r="H239" s="119">
        <v>6</v>
      </c>
      <c r="I239" s="119">
        <v>4</v>
      </c>
      <c r="J239" s="119">
        <v>1</v>
      </c>
      <c r="K239" s="119">
        <v>11</v>
      </c>
      <c r="L239" s="119">
        <v>63</v>
      </c>
      <c r="M239" s="119">
        <v>1</v>
      </c>
      <c r="N239" s="119">
        <v>12</v>
      </c>
      <c r="O239" s="119">
        <f>VLOOKUP(C239,Foglio2!D:P,13,FALSE)</f>
        <v>6</v>
      </c>
      <c r="P239" s="119">
        <v>2024</v>
      </c>
      <c r="Q239" s="48" t="e">
        <f>VLOOKUP(C239,Suino!B:P,5,FALSE)</f>
        <v>#N/A</v>
      </c>
      <c r="R239" s="48" t="e">
        <f t="shared" si="31"/>
        <v>#N/A</v>
      </c>
      <c r="S239" s="48" t="e">
        <f>VLOOKUP(C239,Suino!B:P,6,FALSE)</f>
        <v>#N/A</v>
      </c>
      <c r="T239" s="48" t="e">
        <f t="shared" si="35"/>
        <v>#N/A</v>
      </c>
      <c r="U239" s="48" t="e">
        <f>VLOOKUP(C239,Suino!B:P,7,FALSE)</f>
        <v>#N/A</v>
      </c>
      <c r="V239" s="48" t="e">
        <f t="shared" si="36"/>
        <v>#N/A</v>
      </c>
      <c r="W239" s="48" t="e">
        <f>VLOOKUP(C239,Suino!B:P,8,FALSE)</f>
        <v>#N/A</v>
      </c>
      <c r="X239" s="48" t="e">
        <f t="shared" si="37"/>
        <v>#N/A</v>
      </c>
      <c r="Y239" s="48" t="e">
        <f>VLOOKUP(C239,Suino!B:P,10,FALSE)</f>
        <v>#N/A</v>
      </c>
      <c r="Z239" s="48" t="e">
        <f t="shared" si="38"/>
        <v>#N/A</v>
      </c>
      <c r="AA239" s="48" t="e">
        <f>VLOOKUP(C239,Suino!B:P,11,FALSE)</f>
        <v>#N/A</v>
      </c>
      <c r="AB239" s="48" t="e">
        <f t="shared" si="39"/>
        <v>#N/A</v>
      </c>
    </row>
    <row r="240" spans="1:28" x14ac:dyDescent="0.25">
      <c r="A240" s="118" t="str">
        <f t="shared" si="26"/>
        <v>SuiniP201</v>
      </c>
      <c r="B240" s="118" t="s">
        <v>3</v>
      </c>
      <c r="C240" s="118" t="s">
        <v>161</v>
      </c>
      <c r="D240" s="118" t="s">
        <v>305</v>
      </c>
      <c r="E240" s="118" t="s">
        <v>298</v>
      </c>
      <c r="F240" s="119">
        <v>86</v>
      </c>
      <c r="G240" s="119">
        <v>30</v>
      </c>
      <c r="H240" s="119">
        <v>6</v>
      </c>
      <c r="I240" s="119">
        <v>4</v>
      </c>
      <c r="J240" s="119">
        <v>1</v>
      </c>
      <c r="K240" s="119">
        <v>11</v>
      </c>
      <c r="L240" s="119">
        <v>56</v>
      </c>
      <c r="M240" s="119">
        <v>1</v>
      </c>
      <c r="N240" s="119">
        <v>12</v>
      </c>
      <c r="O240" s="119">
        <f>VLOOKUP(C240,Foglio2!D:P,13,FALSE)</f>
        <v>6</v>
      </c>
      <c r="P240" s="119">
        <v>2024</v>
      </c>
      <c r="Q240" s="48" t="e">
        <f>VLOOKUP(C240,Suino!B:P,5,FALSE)</f>
        <v>#N/A</v>
      </c>
      <c r="R240" s="48" t="e">
        <f t="shared" si="31"/>
        <v>#N/A</v>
      </c>
      <c r="S240" s="48" t="e">
        <f>VLOOKUP(C240,Suino!B:P,6,FALSE)</f>
        <v>#N/A</v>
      </c>
      <c r="T240" s="48" t="e">
        <f t="shared" si="35"/>
        <v>#N/A</v>
      </c>
      <c r="U240" s="48" t="e">
        <f>VLOOKUP(C240,Suino!B:P,7,FALSE)</f>
        <v>#N/A</v>
      </c>
      <c r="V240" s="48" t="e">
        <f t="shared" si="36"/>
        <v>#N/A</v>
      </c>
      <c r="W240" s="48" t="e">
        <f>VLOOKUP(C240,Suino!B:P,8,FALSE)</f>
        <v>#N/A</v>
      </c>
      <c r="X240" s="48" t="e">
        <f t="shared" si="37"/>
        <v>#N/A</v>
      </c>
      <c r="Y240" s="48" t="e">
        <f>VLOOKUP(C240,Suino!B:P,10,FALSE)</f>
        <v>#N/A</v>
      </c>
      <c r="Z240" s="48" t="e">
        <f t="shared" si="38"/>
        <v>#N/A</v>
      </c>
      <c r="AA240" s="48" t="e">
        <f>VLOOKUP(C240,Suino!B:P,11,FALSE)</f>
        <v>#N/A</v>
      </c>
      <c r="AB240" s="48" t="e">
        <f t="shared" si="39"/>
        <v>#N/A</v>
      </c>
    </row>
    <row r="241" spans="1:28" x14ac:dyDescent="0.25">
      <c r="A241" s="118" t="str">
        <f t="shared" si="26"/>
        <v>SuiniT201</v>
      </c>
      <c r="B241" s="118" t="s">
        <v>4</v>
      </c>
      <c r="C241" s="118" t="s">
        <v>163</v>
      </c>
      <c r="D241" s="118" t="s">
        <v>305</v>
      </c>
      <c r="E241" s="118" t="s">
        <v>298</v>
      </c>
      <c r="F241" s="119">
        <v>171</v>
      </c>
      <c r="G241" s="119">
        <v>74</v>
      </c>
      <c r="H241" s="119">
        <v>16</v>
      </c>
      <c r="I241" s="119">
        <v>9</v>
      </c>
      <c r="J241" s="119">
        <v>1</v>
      </c>
      <c r="K241" s="119">
        <v>26</v>
      </c>
      <c r="L241" s="119">
        <v>97</v>
      </c>
      <c r="M241" s="119">
        <v>1</v>
      </c>
      <c r="N241" s="119">
        <v>27</v>
      </c>
      <c r="O241" s="119">
        <f>VLOOKUP(C241,Foglio2!D:P,13,FALSE)</f>
        <v>15</v>
      </c>
      <c r="P241" s="119">
        <v>2024</v>
      </c>
      <c r="Q241" s="48" t="e">
        <f>VLOOKUP(C241,Suino!B:P,5,FALSE)</f>
        <v>#N/A</v>
      </c>
      <c r="R241" s="48" t="e">
        <f t="shared" si="31"/>
        <v>#N/A</v>
      </c>
      <c r="S241" s="48" t="e">
        <f>VLOOKUP(C241,Suino!B:P,6,FALSE)</f>
        <v>#N/A</v>
      </c>
      <c r="T241" s="48" t="e">
        <f t="shared" si="35"/>
        <v>#N/A</v>
      </c>
      <c r="U241" s="48" t="e">
        <f>VLOOKUP(C241,Suino!B:P,7,FALSE)</f>
        <v>#N/A</v>
      </c>
      <c r="V241" s="48" t="e">
        <f t="shared" si="36"/>
        <v>#N/A</v>
      </c>
      <c r="W241" s="48" t="e">
        <f>VLOOKUP(C241,Suino!B:P,8,FALSE)</f>
        <v>#N/A</v>
      </c>
      <c r="X241" s="48" t="e">
        <f t="shared" si="37"/>
        <v>#N/A</v>
      </c>
      <c r="Y241" s="48" t="e">
        <f>VLOOKUP(C241,Suino!B:P,10,FALSE)</f>
        <v>#N/A</v>
      </c>
      <c r="Z241" s="48" t="e">
        <f t="shared" si="38"/>
        <v>#N/A</v>
      </c>
      <c r="AA241" s="48" t="e">
        <f>VLOOKUP(C241,Suino!B:P,11,FALSE)</f>
        <v>#N/A</v>
      </c>
      <c r="AB241" s="48" t="e">
        <f t="shared" si="39"/>
        <v>#N/A</v>
      </c>
    </row>
    <row r="242" spans="1:28" x14ac:dyDescent="0.25">
      <c r="A242" s="118" t="str">
        <f t="shared" si="26"/>
        <v>SuiniT202</v>
      </c>
      <c r="B242" s="118" t="s">
        <v>4</v>
      </c>
      <c r="C242" s="118" t="s">
        <v>164</v>
      </c>
      <c r="D242" s="118" t="s">
        <v>305</v>
      </c>
      <c r="E242" s="118" t="s">
        <v>298</v>
      </c>
      <c r="F242" s="119">
        <v>66</v>
      </c>
      <c r="G242" s="119">
        <v>35</v>
      </c>
      <c r="H242" s="119">
        <v>8</v>
      </c>
      <c r="I242" s="119">
        <v>4</v>
      </c>
      <c r="J242" s="119">
        <v>1</v>
      </c>
      <c r="K242" s="119">
        <v>13</v>
      </c>
      <c r="L242" s="119">
        <v>31</v>
      </c>
      <c r="M242" s="119">
        <v>1</v>
      </c>
      <c r="N242" s="119">
        <v>14</v>
      </c>
      <c r="O242" s="119">
        <f>VLOOKUP(C242,Foglio2!D:P,13,FALSE)</f>
        <v>7</v>
      </c>
      <c r="P242" s="119">
        <v>2024</v>
      </c>
      <c r="Q242" s="48" t="e">
        <f>VLOOKUP(C242,Suino!B:P,5,FALSE)</f>
        <v>#N/A</v>
      </c>
      <c r="R242" s="48" t="e">
        <f t="shared" si="31"/>
        <v>#N/A</v>
      </c>
      <c r="S242" s="48" t="e">
        <f>VLOOKUP(C242,Suino!B:P,6,FALSE)</f>
        <v>#N/A</v>
      </c>
      <c r="T242" s="48" t="e">
        <f t="shared" si="35"/>
        <v>#N/A</v>
      </c>
      <c r="U242" s="48" t="e">
        <f>VLOOKUP(C242,Suino!B:P,7,FALSE)</f>
        <v>#N/A</v>
      </c>
      <c r="V242" s="48" t="e">
        <f t="shared" si="36"/>
        <v>#N/A</v>
      </c>
      <c r="W242" s="48" t="e">
        <f>VLOOKUP(C242,Suino!B:P,8,FALSE)</f>
        <v>#N/A</v>
      </c>
      <c r="X242" s="48" t="e">
        <f t="shared" si="37"/>
        <v>#N/A</v>
      </c>
      <c r="Y242" s="48" t="e">
        <f>VLOOKUP(C242,Suino!B:P,10,FALSE)</f>
        <v>#N/A</v>
      </c>
      <c r="Z242" s="48" t="e">
        <f t="shared" si="38"/>
        <v>#N/A</v>
      </c>
      <c r="AA242" s="48" t="e">
        <f>VLOOKUP(C242,Suino!B:P,11,FALSE)</f>
        <v>#N/A</v>
      </c>
      <c r="AB242" s="48" t="e">
        <f t="shared" si="39"/>
        <v>#N/A</v>
      </c>
    </row>
    <row r="243" spans="1:28" x14ac:dyDescent="0.25">
      <c r="A243" s="118" t="str">
        <f t="shared" si="26"/>
        <v>SuiniA203</v>
      </c>
      <c r="B243" s="118" t="s">
        <v>14</v>
      </c>
      <c r="C243" s="118" t="s">
        <v>222</v>
      </c>
      <c r="D243" s="118" t="s">
        <v>305</v>
      </c>
      <c r="E243" s="118" t="s">
        <v>298</v>
      </c>
      <c r="F243" s="119">
        <v>112</v>
      </c>
      <c r="G243" s="119">
        <v>75</v>
      </c>
      <c r="H243" s="119">
        <v>17</v>
      </c>
      <c r="I243" s="119">
        <v>9</v>
      </c>
      <c r="J243" s="119">
        <v>1</v>
      </c>
      <c r="K243" s="119">
        <v>27</v>
      </c>
      <c r="L243" s="119">
        <v>37</v>
      </c>
      <c r="M243" s="119">
        <v>1</v>
      </c>
      <c r="N243" s="119">
        <v>28</v>
      </c>
      <c r="O243" s="119">
        <f>VLOOKUP(C243,Foglio2!D:P,13,FALSE)</f>
        <v>15</v>
      </c>
      <c r="P243" s="119">
        <v>2024</v>
      </c>
      <c r="Q243" s="48" t="e">
        <f>VLOOKUP(C243,Suino!B:P,5,FALSE)</f>
        <v>#N/A</v>
      </c>
      <c r="R243" s="48" t="e">
        <f t="shared" si="31"/>
        <v>#N/A</v>
      </c>
      <c r="S243" s="48" t="e">
        <f>VLOOKUP(C243,Suino!B:P,6,FALSE)</f>
        <v>#N/A</v>
      </c>
      <c r="T243" s="48" t="e">
        <f t="shared" si="35"/>
        <v>#N/A</v>
      </c>
      <c r="U243" s="48" t="e">
        <f>VLOOKUP(C243,Suino!B:P,7,FALSE)</f>
        <v>#N/A</v>
      </c>
      <c r="V243" s="48" t="e">
        <f t="shared" si="36"/>
        <v>#N/A</v>
      </c>
      <c r="W243" s="48" t="e">
        <f>VLOOKUP(C243,Suino!B:P,8,FALSE)</f>
        <v>#N/A</v>
      </c>
      <c r="X243" s="48" t="e">
        <f t="shared" si="37"/>
        <v>#N/A</v>
      </c>
      <c r="Y243" s="48" t="e">
        <f>VLOOKUP(C243,Suino!B:P,10,FALSE)</f>
        <v>#N/A</v>
      </c>
      <c r="Z243" s="48" t="e">
        <f t="shared" si="38"/>
        <v>#N/A</v>
      </c>
      <c r="AA243" s="48" t="e">
        <f>VLOOKUP(C243,Suino!B:P,11,FALSE)</f>
        <v>#N/A</v>
      </c>
      <c r="AB243" s="48" t="e">
        <f t="shared" si="39"/>
        <v>#N/A</v>
      </c>
    </row>
    <row r="244" spans="1:28" x14ac:dyDescent="0.25">
      <c r="A244" s="118" t="str">
        <f t="shared" si="26"/>
        <v>SuiniA204</v>
      </c>
      <c r="B244" s="118" t="s">
        <v>14</v>
      </c>
      <c r="C244" s="118" t="s">
        <v>223</v>
      </c>
      <c r="D244" s="118" t="s">
        <v>305</v>
      </c>
      <c r="E244" s="118" t="s">
        <v>298</v>
      </c>
      <c r="F244" s="119">
        <v>57</v>
      </c>
      <c r="G244" s="119">
        <v>41</v>
      </c>
      <c r="H244" s="119">
        <v>9</v>
      </c>
      <c r="I244" s="119">
        <v>5</v>
      </c>
      <c r="J244" s="119">
        <v>1</v>
      </c>
      <c r="K244" s="119">
        <v>15</v>
      </c>
      <c r="L244" s="119">
        <v>16</v>
      </c>
      <c r="M244" s="119">
        <v>1</v>
      </c>
      <c r="N244" s="119">
        <v>16</v>
      </c>
      <c r="O244" s="119">
        <f>VLOOKUP(C244,Foglio2!D:P,13,FALSE)</f>
        <v>9</v>
      </c>
      <c r="P244" s="119">
        <v>2024</v>
      </c>
      <c r="Q244" s="48" t="e">
        <f>VLOOKUP(C244,Suino!B:P,5,FALSE)</f>
        <v>#N/A</v>
      </c>
      <c r="R244" s="48" t="e">
        <f t="shared" si="31"/>
        <v>#N/A</v>
      </c>
      <c r="S244" s="48" t="e">
        <f>VLOOKUP(C244,Suino!B:P,6,FALSE)</f>
        <v>#N/A</v>
      </c>
      <c r="T244" s="48" t="e">
        <f t="shared" si="35"/>
        <v>#N/A</v>
      </c>
      <c r="U244" s="48" t="e">
        <f>VLOOKUP(C244,Suino!B:P,7,FALSE)</f>
        <v>#N/A</v>
      </c>
      <c r="V244" s="48" t="e">
        <f t="shared" si="36"/>
        <v>#N/A</v>
      </c>
      <c r="W244" s="48" t="e">
        <f>VLOOKUP(C244,Suino!B:P,8,FALSE)</f>
        <v>#N/A</v>
      </c>
      <c r="X244" s="48" t="e">
        <f t="shared" si="37"/>
        <v>#N/A</v>
      </c>
      <c r="Y244" s="48" t="e">
        <f>VLOOKUP(C244,Suino!B:P,10,FALSE)</f>
        <v>#N/A</v>
      </c>
      <c r="Z244" s="48" t="e">
        <f t="shared" si="38"/>
        <v>#N/A</v>
      </c>
      <c r="AA244" s="48" t="e">
        <f>VLOOKUP(C244,Suino!B:P,11,FALSE)</f>
        <v>#N/A</v>
      </c>
      <c r="AB244" s="48" t="e">
        <f t="shared" si="39"/>
        <v>#N/A</v>
      </c>
    </row>
    <row r="245" spans="1:28" x14ac:dyDescent="0.25">
      <c r="A245" s="118" t="str">
        <f t="shared" si="26"/>
        <v>SuiniA211</v>
      </c>
      <c r="B245" s="118" t="s">
        <v>14</v>
      </c>
      <c r="C245" s="118" t="s">
        <v>230</v>
      </c>
      <c r="D245" s="118" t="s">
        <v>305</v>
      </c>
      <c r="E245" s="118" t="s">
        <v>298</v>
      </c>
      <c r="F245" s="119">
        <v>53</v>
      </c>
      <c r="G245" s="119">
        <v>45</v>
      </c>
      <c r="H245" s="119">
        <v>9</v>
      </c>
      <c r="I245" s="119">
        <v>6</v>
      </c>
      <c r="J245" s="119">
        <v>1</v>
      </c>
      <c r="K245" s="119">
        <v>16</v>
      </c>
      <c r="L245" s="119">
        <v>8</v>
      </c>
      <c r="M245" s="119">
        <v>1</v>
      </c>
      <c r="N245" s="119">
        <v>17</v>
      </c>
      <c r="O245" s="119">
        <f>VLOOKUP(C245,Foglio2!D:P,13,FALSE)</f>
        <v>9</v>
      </c>
      <c r="P245" s="119">
        <v>2024</v>
      </c>
      <c r="Q245" s="48" t="e">
        <f>VLOOKUP(C245,Suino!B:P,5,FALSE)</f>
        <v>#N/A</v>
      </c>
      <c r="R245" s="48" t="e">
        <f t="shared" si="31"/>
        <v>#N/A</v>
      </c>
      <c r="S245" s="48" t="e">
        <f>VLOOKUP(C245,Suino!B:P,6,FALSE)</f>
        <v>#N/A</v>
      </c>
      <c r="T245" s="48" t="e">
        <f t="shared" si="35"/>
        <v>#N/A</v>
      </c>
      <c r="U245" s="48" t="e">
        <f>VLOOKUP(C245,Suino!B:P,7,FALSE)</f>
        <v>#N/A</v>
      </c>
      <c r="V245" s="48" t="e">
        <f t="shared" si="36"/>
        <v>#N/A</v>
      </c>
      <c r="W245" s="48" t="e">
        <f>VLOOKUP(C245,Suino!B:P,8,FALSE)</f>
        <v>#N/A</v>
      </c>
      <c r="X245" s="48" t="e">
        <f t="shared" si="37"/>
        <v>#N/A</v>
      </c>
      <c r="Y245" s="48" t="e">
        <f>VLOOKUP(C245,Suino!B:P,10,FALSE)</f>
        <v>#N/A</v>
      </c>
      <c r="Z245" s="48" t="e">
        <f t="shared" si="38"/>
        <v>#N/A</v>
      </c>
      <c r="AA245" s="48" t="e">
        <f>VLOOKUP(C245,Suino!B:P,11,FALSE)</f>
        <v>#N/A</v>
      </c>
      <c r="AB245" s="48" t="e">
        <f t="shared" si="39"/>
        <v>#N/A</v>
      </c>
    </row>
    <row r="246" spans="1:28" x14ac:dyDescent="0.25">
      <c r="A246" s="118" t="str">
        <f t="shared" si="26"/>
        <v>SuiniA208</v>
      </c>
      <c r="B246" s="118" t="s">
        <v>14</v>
      </c>
      <c r="C246" s="118" t="s">
        <v>227</v>
      </c>
      <c r="D246" s="118" t="s">
        <v>305</v>
      </c>
      <c r="E246" s="118" t="s">
        <v>298</v>
      </c>
      <c r="F246" s="119">
        <v>23</v>
      </c>
      <c r="G246" s="119">
        <v>20</v>
      </c>
      <c r="H246" s="119">
        <v>5</v>
      </c>
      <c r="I246" s="119">
        <v>2</v>
      </c>
      <c r="J246" s="119">
        <v>0</v>
      </c>
      <c r="K246" s="119">
        <v>7</v>
      </c>
      <c r="L246" s="119">
        <v>3</v>
      </c>
      <c r="M246" s="119">
        <v>1</v>
      </c>
      <c r="N246" s="119">
        <v>8</v>
      </c>
      <c r="O246" s="119">
        <f>VLOOKUP(C246,Foglio2!D:P,13,FALSE)</f>
        <v>4</v>
      </c>
      <c r="P246" s="119">
        <v>2024</v>
      </c>
      <c r="Q246" s="48" t="e">
        <f>VLOOKUP(C246,Suino!B:P,5,FALSE)</f>
        <v>#N/A</v>
      </c>
      <c r="R246" s="48" t="e">
        <f t="shared" si="31"/>
        <v>#N/A</v>
      </c>
      <c r="S246" s="48" t="e">
        <f>VLOOKUP(C246,Suino!B:P,6,FALSE)</f>
        <v>#N/A</v>
      </c>
      <c r="T246" s="48" t="e">
        <f t="shared" si="35"/>
        <v>#N/A</v>
      </c>
      <c r="U246" s="48" t="e">
        <f>VLOOKUP(C246,Suino!B:P,7,FALSE)</f>
        <v>#N/A</v>
      </c>
      <c r="V246" s="48" t="e">
        <f t="shared" si="36"/>
        <v>#N/A</v>
      </c>
      <c r="W246" s="48" t="e">
        <f>VLOOKUP(C246,Suino!B:P,8,FALSE)</f>
        <v>#N/A</v>
      </c>
      <c r="X246" s="48" t="e">
        <f t="shared" si="37"/>
        <v>#N/A</v>
      </c>
      <c r="Y246" s="48" t="e">
        <f>VLOOKUP(C246,Suino!B:P,10,FALSE)</f>
        <v>#N/A</v>
      </c>
      <c r="Z246" s="48" t="e">
        <f t="shared" si="38"/>
        <v>#N/A</v>
      </c>
      <c r="AA246" s="48" t="e">
        <f>VLOOKUP(C246,Suino!B:P,11,FALSE)</f>
        <v>#N/A</v>
      </c>
      <c r="AB246" s="48" t="e">
        <f t="shared" si="39"/>
        <v>#N/A</v>
      </c>
    </row>
    <row r="247" spans="1:28" x14ac:dyDescent="0.25">
      <c r="A247" s="118" t="str">
        <f t="shared" si="26"/>
        <v>SuiniA206</v>
      </c>
      <c r="B247" s="118" t="s">
        <v>14</v>
      </c>
      <c r="C247" s="118" t="s">
        <v>225</v>
      </c>
      <c r="D247" s="118" t="s">
        <v>305</v>
      </c>
      <c r="E247" s="118" t="s">
        <v>298</v>
      </c>
      <c r="F247" s="119">
        <v>15</v>
      </c>
      <c r="G247" s="119">
        <v>12</v>
      </c>
      <c r="H247" s="119">
        <v>4</v>
      </c>
      <c r="I247" s="119">
        <v>1</v>
      </c>
      <c r="J247" s="119">
        <v>0</v>
      </c>
      <c r="K247" s="119">
        <v>5</v>
      </c>
      <c r="L247" s="119">
        <v>3</v>
      </c>
      <c r="M247" s="119">
        <v>1</v>
      </c>
      <c r="N247" s="119">
        <v>6</v>
      </c>
      <c r="O247" s="119">
        <f>VLOOKUP(C247,Foglio2!D:P,13,FALSE)</f>
        <v>3</v>
      </c>
      <c r="P247" s="119">
        <v>2024</v>
      </c>
      <c r="Q247" s="48" t="e">
        <f>VLOOKUP(C247,Suino!B:P,5,FALSE)</f>
        <v>#N/A</v>
      </c>
      <c r="R247" s="48" t="e">
        <f t="shared" si="31"/>
        <v>#N/A</v>
      </c>
      <c r="S247" s="48" t="e">
        <f>VLOOKUP(C247,Suino!B:P,6,FALSE)</f>
        <v>#N/A</v>
      </c>
      <c r="T247" s="48" t="e">
        <f t="shared" si="35"/>
        <v>#N/A</v>
      </c>
      <c r="U247" s="48" t="e">
        <f>VLOOKUP(C247,Suino!B:P,7,FALSE)</f>
        <v>#N/A</v>
      </c>
      <c r="V247" s="48" t="e">
        <f t="shared" si="36"/>
        <v>#N/A</v>
      </c>
      <c r="W247" s="48" t="e">
        <f>VLOOKUP(C247,Suino!B:P,8,FALSE)</f>
        <v>#N/A</v>
      </c>
      <c r="X247" s="48" t="e">
        <f t="shared" si="37"/>
        <v>#N/A</v>
      </c>
      <c r="Y247" s="48" t="e">
        <f>VLOOKUP(C247,Suino!B:P,10,FALSE)</f>
        <v>#N/A</v>
      </c>
      <c r="Z247" s="48" t="e">
        <f t="shared" si="38"/>
        <v>#N/A</v>
      </c>
      <c r="AA247" s="48" t="e">
        <f>VLOOKUP(C247,Suino!B:P,11,FALSE)</f>
        <v>#N/A</v>
      </c>
      <c r="AB247" s="48" t="e">
        <f t="shared" si="39"/>
        <v>#N/A</v>
      </c>
    </row>
    <row r="248" spans="1:28" x14ac:dyDescent="0.25">
      <c r="A248" s="118" t="str">
        <f t="shared" si="26"/>
        <v>SuiniA207</v>
      </c>
      <c r="B248" s="118" t="s">
        <v>14</v>
      </c>
      <c r="C248" s="118" t="s">
        <v>226</v>
      </c>
      <c r="D248" s="118" t="s">
        <v>305</v>
      </c>
      <c r="E248" s="118" t="s">
        <v>298</v>
      </c>
      <c r="F248" s="119">
        <v>19</v>
      </c>
      <c r="G248" s="119">
        <v>15</v>
      </c>
      <c r="H248" s="119">
        <v>4</v>
      </c>
      <c r="I248" s="119">
        <v>2</v>
      </c>
      <c r="J248" s="119">
        <v>0</v>
      </c>
      <c r="K248" s="119">
        <v>6</v>
      </c>
      <c r="L248" s="119">
        <v>4</v>
      </c>
      <c r="M248" s="119">
        <v>1</v>
      </c>
      <c r="N248" s="119">
        <v>7</v>
      </c>
      <c r="O248" s="119">
        <f>VLOOKUP(C248,Foglio2!D:P,13,FALSE)</f>
        <v>3</v>
      </c>
      <c r="P248" s="119">
        <v>2024</v>
      </c>
      <c r="Q248" s="48" t="e">
        <f>VLOOKUP(C248,Suino!B:P,5,FALSE)</f>
        <v>#N/A</v>
      </c>
      <c r="R248" s="48" t="e">
        <f t="shared" si="31"/>
        <v>#N/A</v>
      </c>
      <c r="S248" s="48" t="e">
        <f>VLOOKUP(C248,Suino!B:P,6,FALSE)</f>
        <v>#N/A</v>
      </c>
      <c r="T248" s="48" t="e">
        <f t="shared" si="35"/>
        <v>#N/A</v>
      </c>
      <c r="U248" s="48" t="e">
        <f>VLOOKUP(C248,Suino!B:P,7,FALSE)</f>
        <v>#N/A</v>
      </c>
      <c r="V248" s="48" t="e">
        <f t="shared" si="36"/>
        <v>#N/A</v>
      </c>
      <c r="W248" s="48" t="e">
        <f>VLOOKUP(C248,Suino!B:P,8,FALSE)</f>
        <v>#N/A</v>
      </c>
      <c r="X248" s="48" t="e">
        <f t="shared" si="37"/>
        <v>#N/A</v>
      </c>
      <c r="Y248" s="48" t="e">
        <f>VLOOKUP(C248,Suino!B:P,10,FALSE)</f>
        <v>#N/A</v>
      </c>
      <c r="Z248" s="48" t="e">
        <f t="shared" si="38"/>
        <v>#N/A</v>
      </c>
      <c r="AA248" s="48" t="e">
        <f>VLOOKUP(C248,Suino!B:P,11,FALSE)</f>
        <v>#N/A</v>
      </c>
      <c r="AB248" s="48" t="e">
        <f t="shared" si="39"/>
        <v>#N/A</v>
      </c>
    </row>
    <row r="249" spans="1:28" x14ac:dyDescent="0.25">
      <c r="A249" s="118" t="str">
        <f t="shared" si="26"/>
        <v>SuiniA212</v>
      </c>
      <c r="B249" s="118" t="s">
        <v>14</v>
      </c>
      <c r="C249" s="118" t="s">
        <v>231</v>
      </c>
      <c r="D249" s="118" t="s">
        <v>305</v>
      </c>
      <c r="E249" s="118" t="s">
        <v>298</v>
      </c>
      <c r="F249" s="119">
        <v>29</v>
      </c>
      <c r="G249" s="119">
        <v>21</v>
      </c>
      <c r="H249" s="119">
        <v>5</v>
      </c>
      <c r="I249" s="119">
        <v>3</v>
      </c>
      <c r="J249" s="119">
        <v>0</v>
      </c>
      <c r="K249" s="119">
        <v>8</v>
      </c>
      <c r="L249" s="119">
        <v>8</v>
      </c>
      <c r="M249" s="119">
        <v>1</v>
      </c>
      <c r="N249" s="119">
        <v>9</v>
      </c>
      <c r="O249" s="119">
        <f>VLOOKUP(C249,Foglio2!D:P,13,FALSE)</f>
        <v>5</v>
      </c>
      <c r="P249" s="119">
        <v>2024</v>
      </c>
      <c r="Q249" s="48" t="e">
        <f>VLOOKUP(C249,Suino!B:P,5,FALSE)</f>
        <v>#N/A</v>
      </c>
      <c r="R249" s="48" t="e">
        <f t="shared" si="31"/>
        <v>#N/A</v>
      </c>
      <c r="S249" s="48" t="e">
        <f>VLOOKUP(C249,Suino!B:P,6,FALSE)</f>
        <v>#N/A</v>
      </c>
      <c r="T249" s="48" t="e">
        <f t="shared" si="35"/>
        <v>#N/A</v>
      </c>
      <c r="U249" s="48" t="e">
        <f>VLOOKUP(C249,Suino!B:P,7,FALSE)</f>
        <v>#N/A</v>
      </c>
      <c r="V249" s="48" t="e">
        <f t="shared" si="36"/>
        <v>#N/A</v>
      </c>
      <c r="W249" s="48" t="e">
        <f>VLOOKUP(C249,Suino!B:P,8,FALSE)</f>
        <v>#N/A</v>
      </c>
      <c r="X249" s="48" t="e">
        <f t="shared" si="37"/>
        <v>#N/A</v>
      </c>
      <c r="Y249" s="48" t="e">
        <f>VLOOKUP(C249,Suino!B:P,10,FALSE)</f>
        <v>#N/A</v>
      </c>
      <c r="Z249" s="48" t="e">
        <f t="shared" si="38"/>
        <v>#N/A</v>
      </c>
      <c r="AA249" s="48" t="e">
        <f>VLOOKUP(C249,Suino!B:P,11,FALSE)</f>
        <v>#N/A</v>
      </c>
      <c r="AB249" s="48" t="e">
        <f t="shared" si="39"/>
        <v>#N/A</v>
      </c>
    </row>
    <row r="250" spans="1:28" x14ac:dyDescent="0.25">
      <c r="A250" s="118" t="str">
        <f t="shared" si="26"/>
        <v>SuiniA205</v>
      </c>
      <c r="B250" s="118" t="s">
        <v>14</v>
      </c>
      <c r="C250" s="118" t="s">
        <v>224</v>
      </c>
      <c r="D250" s="118" t="s">
        <v>305</v>
      </c>
      <c r="E250" s="118" t="s">
        <v>298</v>
      </c>
      <c r="F250" s="119">
        <v>76</v>
      </c>
      <c r="G250" s="119">
        <v>71</v>
      </c>
      <c r="H250" s="119">
        <v>15</v>
      </c>
      <c r="I250" s="119">
        <v>9</v>
      </c>
      <c r="J250" s="119">
        <v>1</v>
      </c>
      <c r="K250" s="119">
        <v>25</v>
      </c>
      <c r="L250" s="119">
        <v>5</v>
      </c>
      <c r="M250" s="119">
        <v>1</v>
      </c>
      <c r="N250" s="119">
        <v>26</v>
      </c>
      <c r="O250" s="119">
        <f>VLOOKUP(C250,Foglio2!D:P,13,FALSE)</f>
        <v>15</v>
      </c>
      <c r="P250" s="119">
        <v>2024</v>
      </c>
      <c r="Q250" s="48" t="e">
        <f>VLOOKUP(C250,Suino!B:P,5,FALSE)</f>
        <v>#N/A</v>
      </c>
      <c r="R250" s="48" t="e">
        <f t="shared" si="31"/>
        <v>#N/A</v>
      </c>
      <c r="S250" s="48" t="e">
        <f>VLOOKUP(C250,Suino!B:P,6,FALSE)</f>
        <v>#N/A</v>
      </c>
      <c r="T250" s="48" t="e">
        <f t="shared" si="35"/>
        <v>#N/A</v>
      </c>
      <c r="U250" s="48" t="e">
        <f>VLOOKUP(C250,Suino!B:P,7,FALSE)</f>
        <v>#N/A</v>
      </c>
      <c r="V250" s="48" t="e">
        <f t="shared" si="36"/>
        <v>#N/A</v>
      </c>
      <c r="W250" s="48" t="e">
        <f>VLOOKUP(C250,Suino!B:P,8,FALSE)</f>
        <v>#N/A</v>
      </c>
      <c r="X250" s="48" t="e">
        <f t="shared" si="37"/>
        <v>#N/A</v>
      </c>
      <c r="Y250" s="48" t="e">
        <f>VLOOKUP(C250,Suino!B:P,10,FALSE)</f>
        <v>#N/A</v>
      </c>
      <c r="Z250" s="48" t="e">
        <f t="shared" si="38"/>
        <v>#N/A</v>
      </c>
      <c r="AA250" s="48" t="e">
        <f>VLOOKUP(C250,Suino!B:P,11,FALSE)</f>
        <v>#N/A</v>
      </c>
      <c r="AB250" s="48" t="e">
        <f t="shared" si="39"/>
        <v>#N/A</v>
      </c>
    </row>
    <row r="251" spans="1:28" x14ac:dyDescent="0.25">
      <c r="A251" s="118" t="str">
        <f t="shared" si="26"/>
        <v>SuiniA209</v>
      </c>
      <c r="B251" s="118" t="s">
        <v>14</v>
      </c>
      <c r="C251" s="118" t="s">
        <v>228</v>
      </c>
      <c r="D251" s="118" t="s">
        <v>305</v>
      </c>
      <c r="E251" s="118" t="s">
        <v>298</v>
      </c>
      <c r="F251" s="119">
        <v>11</v>
      </c>
      <c r="G251" s="119">
        <v>2</v>
      </c>
      <c r="H251" s="119">
        <v>1</v>
      </c>
      <c r="I251" s="119">
        <v>0</v>
      </c>
      <c r="J251" s="119">
        <v>0</v>
      </c>
      <c r="K251" s="119">
        <v>1</v>
      </c>
      <c r="L251" s="119">
        <v>9</v>
      </c>
      <c r="M251" s="119">
        <v>1</v>
      </c>
      <c r="N251" s="119">
        <v>2</v>
      </c>
      <c r="O251" s="119">
        <f>VLOOKUP(C251,Foglio2!D:P,13,FALSE)</f>
        <v>1</v>
      </c>
      <c r="P251" s="119">
        <v>2024</v>
      </c>
      <c r="Q251" s="48" t="e">
        <f>VLOOKUP(C251,Suino!B:P,5,FALSE)</f>
        <v>#N/A</v>
      </c>
      <c r="R251" s="48" t="e">
        <f t="shared" si="31"/>
        <v>#N/A</v>
      </c>
      <c r="S251" s="48" t="e">
        <f>VLOOKUP(C251,Suino!B:P,6,FALSE)</f>
        <v>#N/A</v>
      </c>
      <c r="T251" s="48" t="e">
        <f t="shared" si="35"/>
        <v>#N/A</v>
      </c>
      <c r="U251" s="48" t="e">
        <f>VLOOKUP(C251,Suino!B:P,7,FALSE)</f>
        <v>#N/A</v>
      </c>
      <c r="V251" s="48" t="e">
        <f t="shared" si="36"/>
        <v>#N/A</v>
      </c>
      <c r="W251" s="48" t="e">
        <f>VLOOKUP(C251,Suino!B:P,8,FALSE)</f>
        <v>#N/A</v>
      </c>
      <c r="X251" s="48" t="e">
        <f t="shared" si="37"/>
        <v>#N/A</v>
      </c>
      <c r="Y251" s="48" t="e">
        <f>VLOOKUP(C251,Suino!B:P,10,FALSE)</f>
        <v>#N/A</v>
      </c>
      <c r="Z251" s="48" t="e">
        <f t="shared" si="38"/>
        <v>#N/A</v>
      </c>
      <c r="AA251" s="48" t="e">
        <f>VLOOKUP(C251,Suino!B:P,11,FALSE)</f>
        <v>#N/A</v>
      </c>
      <c r="AB251" s="48" t="e">
        <f t="shared" si="39"/>
        <v>#N/A</v>
      </c>
    </row>
    <row r="252" spans="1:28" x14ac:dyDescent="0.25">
      <c r="A252" s="118" t="str">
        <f t="shared" si="26"/>
        <v>SuiniA210</v>
      </c>
      <c r="B252" s="118" t="s">
        <v>14</v>
      </c>
      <c r="C252" s="118" t="s">
        <v>229</v>
      </c>
      <c r="D252" s="118" t="s">
        <v>305</v>
      </c>
      <c r="E252" s="118" t="s">
        <v>298</v>
      </c>
      <c r="F252" s="119">
        <v>704</v>
      </c>
      <c r="G252" s="119">
        <v>671</v>
      </c>
      <c r="H252" s="119">
        <v>141</v>
      </c>
      <c r="I252" s="119">
        <v>82</v>
      </c>
      <c r="J252" s="119">
        <v>12</v>
      </c>
      <c r="K252" s="119">
        <v>235</v>
      </c>
      <c r="L252" s="119">
        <v>33</v>
      </c>
      <c r="M252" s="119">
        <v>1</v>
      </c>
      <c r="N252" s="119">
        <v>236</v>
      </c>
      <c r="O252" s="119">
        <f>VLOOKUP(C252,Foglio2!D:P,13,FALSE)</f>
        <v>135</v>
      </c>
      <c r="P252" s="119">
        <v>2024</v>
      </c>
      <c r="Q252" s="48" t="e">
        <f>VLOOKUP(C252,Suino!B:P,5,FALSE)</f>
        <v>#N/A</v>
      </c>
      <c r="R252" s="48" t="e">
        <f t="shared" si="31"/>
        <v>#N/A</v>
      </c>
      <c r="S252" s="48" t="e">
        <f>VLOOKUP(C252,Suino!B:P,6,FALSE)</f>
        <v>#N/A</v>
      </c>
      <c r="T252" s="48" t="e">
        <f t="shared" si="35"/>
        <v>#N/A</v>
      </c>
      <c r="U252" s="48" t="e">
        <f>VLOOKUP(C252,Suino!B:P,7,FALSE)</f>
        <v>#N/A</v>
      </c>
      <c r="V252" s="48" t="e">
        <f t="shared" si="36"/>
        <v>#N/A</v>
      </c>
      <c r="W252" s="48" t="e">
        <f>VLOOKUP(C252,Suino!B:P,8,FALSE)</f>
        <v>#N/A</v>
      </c>
      <c r="X252" s="48" t="e">
        <f t="shared" si="37"/>
        <v>#N/A</v>
      </c>
      <c r="Y252" s="48" t="e">
        <f>VLOOKUP(C252,Suino!B:P,10,FALSE)</f>
        <v>#N/A</v>
      </c>
      <c r="Z252" s="48" t="e">
        <f t="shared" si="38"/>
        <v>#N/A</v>
      </c>
      <c r="AA252" s="48" t="e">
        <f>VLOOKUP(C252,Suino!B:P,11,FALSE)</f>
        <v>#N/A</v>
      </c>
      <c r="AB252" s="48" t="e">
        <f t="shared" si="39"/>
        <v>#N/A</v>
      </c>
    </row>
    <row r="253" spans="1:28" x14ac:dyDescent="0.25">
      <c r="A253" s="118" t="str">
        <f t="shared" si="26"/>
        <v>SuiniA213</v>
      </c>
      <c r="B253" s="118" t="s">
        <v>14</v>
      </c>
      <c r="C253" s="118" t="s">
        <v>232</v>
      </c>
      <c r="D253" s="118" t="s">
        <v>305</v>
      </c>
      <c r="E253" s="118" t="s">
        <v>298</v>
      </c>
      <c r="F253" s="119">
        <v>20</v>
      </c>
      <c r="G253" s="119">
        <v>16</v>
      </c>
      <c r="H253" s="119">
        <v>4</v>
      </c>
      <c r="I253" s="119">
        <v>2</v>
      </c>
      <c r="J253" s="119">
        <v>0</v>
      </c>
      <c r="K253" s="119">
        <v>6</v>
      </c>
      <c r="L253" s="119">
        <v>4</v>
      </c>
      <c r="M253" s="119">
        <v>1</v>
      </c>
      <c r="N253" s="119">
        <v>7</v>
      </c>
      <c r="O253" s="119">
        <f>VLOOKUP(C253,Foglio2!D:P,13,FALSE)</f>
        <v>4</v>
      </c>
      <c r="P253" s="119">
        <v>2024</v>
      </c>
      <c r="Q253" s="48" t="e">
        <f>VLOOKUP(C253,Suino!B:P,5,FALSE)</f>
        <v>#N/A</v>
      </c>
      <c r="R253" s="48" t="e">
        <f t="shared" si="31"/>
        <v>#N/A</v>
      </c>
      <c r="S253" s="48" t="e">
        <f>VLOOKUP(C253,Suino!B:P,6,FALSE)</f>
        <v>#N/A</v>
      </c>
      <c r="T253" s="48" t="e">
        <f t="shared" si="35"/>
        <v>#N/A</v>
      </c>
      <c r="U253" s="48" t="e">
        <f>VLOOKUP(C253,Suino!B:P,7,FALSE)</f>
        <v>#N/A</v>
      </c>
      <c r="V253" s="48" t="e">
        <f t="shared" si="36"/>
        <v>#N/A</v>
      </c>
      <c r="W253" s="48" t="e">
        <f>VLOOKUP(C253,Suino!B:P,8,FALSE)</f>
        <v>#N/A</v>
      </c>
      <c r="X253" s="48" t="e">
        <f t="shared" si="37"/>
        <v>#N/A</v>
      </c>
      <c r="Y253" s="48" t="e">
        <f>VLOOKUP(C253,Suino!B:P,10,FALSE)</f>
        <v>#N/A</v>
      </c>
      <c r="Z253" s="48" t="e">
        <f t="shared" si="38"/>
        <v>#N/A</v>
      </c>
      <c r="AA253" s="48" t="e">
        <f>VLOOKUP(C253,Suino!B:P,11,FALSE)</f>
        <v>#N/A</v>
      </c>
      <c r="AB253" s="48" t="e">
        <f t="shared" si="39"/>
        <v>#N/A</v>
      </c>
    </row>
    <row r="254" spans="1:28" x14ac:dyDescent="0.25">
      <c r="A254" s="118" t="str">
        <f t="shared" si="26"/>
        <v>SuiniR203</v>
      </c>
      <c r="B254" s="118" t="s">
        <v>6</v>
      </c>
      <c r="C254" s="118" t="s">
        <v>172</v>
      </c>
      <c r="D254" s="118" t="s">
        <v>305</v>
      </c>
      <c r="E254" s="118" t="s">
        <v>298</v>
      </c>
      <c r="F254" s="119">
        <v>45</v>
      </c>
      <c r="G254" s="119">
        <v>24</v>
      </c>
      <c r="H254" s="119">
        <v>6</v>
      </c>
      <c r="I254" s="119">
        <v>3</v>
      </c>
      <c r="J254" s="119">
        <v>0</v>
      </c>
      <c r="K254" s="119">
        <v>9</v>
      </c>
      <c r="L254" s="119">
        <v>21</v>
      </c>
      <c r="M254" s="119">
        <v>1</v>
      </c>
      <c r="N254" s="119">
        <v>10</v>
      </c>
      <c r="O254" s="119">
        <f>VLOOKUP(C254,Foglio2!D:P,13,FALSE)</f>
        <v>5</v>
      </c>
      <c r="P254" s="119">
        <v>2024</v>
      </c>
      <c r="Q254" s="48" t="e">
        <f>VLOOKUP(C254,Suino!B:P,5,FALSE)</f>
        <v>#N/A</v>
      </c>
      <c r="R254" s="48" t="e">
        <f t="shared" si="31"/>
        <v>#N/A</v>
      </c>
      <c r="S254" s="48" t="e">
        <f>VLOOKUP(C254,Suino!B:P,6,FALSE)</f>
        <v>#N/A</v>
      </c>
      <c r="T254" s="48" t="e">
        <f t="shared" si="35"/>
        <v>#N/A</v>
      </c>
      <c r="U254" s="48" t="e">
        <f>VLOOKUP(C254,Suino!B:P,7,FALSE)</f>
        <v>#N/A</v>
      </c>
      <c r="V254" s="48" t="e">
        <f t="shared" si="36"/>
        <v>#N/A</v>
      </c>
      <c r="W254" s="48" t="e">
        <f>VLOOKUP(C254,Suino!B:P,8,FALSE)</f>
        <v>#N/A</v>
      </c>
      <c r="X254" s="48" t="e">
        <f t="shared" si="37"/>
        <v>#N/A</v>
      </c>
      <c r="Y254" s="48" t="e">
        <f>VLOOKUP(C254,Suino!B:P,10,FALSE)</f>
        <v>#N/A</v>
      </c>
      <c r="Z254" s="48" t="e">
        <f t="shared" si="38"/>
        <v>#N/A</v>
      </c>
      <c r="AA254" s="48" t="e">
        <f>VLOOKUP(C254,Suino!B:P,11,FALSE)</f>
        <v>#N/A</v>
      </c>
      <c r="AB254" s="48" t="e">
        <f t="shared" si="39"/>
        <v>#N/A</v>
      </c>
    </row>
    <row r="255" spans="1:28" x14ac:dyDescent="0.25">
      <c r="A255" s="118" t="str">
        <f t="shared" si="26"/>
        <v>SuiniR206</v>
      </c>
      <c r="B255" s="118" t="s">
        <v>6</v>
      </c>
      <c r="C255" s="118" t="s">
        <v>175</v>
      </c>
      <c r="D255" s="118" t="s">
        <v>305</v>
      </c>
      <c r="E255" s="118" t="s">
        <v>298</v>
      </c>
      <c r="F255" s="119">
        <v>91</v>
      </c>
      <c r="G255" s="119">
        <v>24</v>
      </c>
      <c r="H255" s="119">
        <v>6</v>
      </c>
      <c r="I255" s="119">
        <v>3</v>
      </c>
      <c r="J255" s="119">
        <v>0</v>
      </c>
      <c r="K255" s="119">
        <v>9</v>
      </c>
      <c r="L255" s="119">
        <v>67</v>
      </c>
      <c r="M255" s="119">
        <v>1</v>
      </c>
      <c r="N255" s="119">
        <v>10</v>
      </c>
      <c r="O255" s="119">
        <f>VLOOKUP(C255,Foglio2!D:P,13,FALSE)</f>
        <v>5</v>
      </c>
      <c r="P255" s="119">
        <v>2024</v>
      </c>
      <c r="Q255" s="48" t="e">
        <f>VLOOKUP(C255,Suino!B:P,5,FALSE)</f>
        <v>#N/A</v>
      </c>
      <c r="R255" s="48" t="e">
        <f t="shared" si="31"/>
        <v>#N/A</v>
      </c>
      <c r="S255" s="48" t="e">
        <f>VLOOKUP(C255,Suino!B:P,6,FALSE)</f>
        <v>#N/A</v>
      </c>
      <c r="T255" s="48" t="e">
        <f t="shared" si="35"/>
        <v>#N/A</v>
      </c>
      <c r="U255" s="48" t="e">
        <f>VLOOKUP(C255,Suino!B:P,7,FALSE)</f>
        <v>#N/A</v>
      </c>
      <c r="V255" s="48" t="e">
        <f t="shared" si="36"/>
        <v>#N/A</v>
      </c>
      <c r="W255" s="48" t="e">
        <f>VLOOKUP(C255,Suino!B:P,8,FALSE)</f>
        <v>#N/A</v>
      </c>
      <c r="X255" s="48" t="e">
        <f t="shared" si="37"/>
        <v>#N/A</v>
      </c>
      <c r="Y255" s="48" t="e">
        <f>VLOOKUP(C255,Suino!B:P,10,FALSE)</f>
        <v>#N/A</v>
      </c>
      <c r="Z255" s="48" t="e">
        <f t="shared" si="38"/>
        <v>#N/A</v>
      </c>
      <c r="AA255" s="48" t="e">
        <f>VLOOKUP(C255,Suino!B:P,11,FALSE)</f>
        <v>#N/A</v>
      </c>
      <c r="AB255" s="48" t="e">
        <f t="shared" si="39"/>
        <v>#N/A</v>
      </c>
    </row>
    <row r="256" spans="1:28" x14ac:dyDescent="0.25">
      <c r="A256" s="118" t="str">
        <f t="shared" si="26"/>
        <v>SuiniR202</v>
      </c>
      <c r="B256" s="118" t="s">
        <v>6</v>
      </c>
      <c r="C256" s="118" t="s">
        <v>171</v>
      </c>
      <c r="D256" s="118" t="s">
        <v>305</v>
      </c>
      <c r="E256" s="118" t="s">
        <v>298</v>
      </c>
      <c r="F256" s="119">
        <v>200</v>
      </c>
      <c r="G256" s="119">
        <v>84</v>
      </c>
      <c r="H256" s="119">
        <v>19</v>
      </c>
      <c r="I256" s="119">
        <v>10</v>
      </c>
      <c r="J256" s="119">
        <v>1</v>
      </c>
      <c r="K256" s="119">
        <v>30</v>
      </c>
      <c r="L256" s="119">
        <v>116</v>
      </c>
      <c r="M256" s="119">
        <v>2</v>
      </c>
      <c r="N256" s="119">
        <v>32</v>
      </c>
      <c r="O256" s="119">
        <f>VLOOKUP(C256,Foglio2!D:P,13,FALSE)</f>
        <v>17</v>
      </c>
      <c r="P256" s="119">
        <v>2024</v>
      </c>
      <c r="Q256" s="48" t="e">
        <f>VLOOKUP(C256,Suino!B:P,5,FALSE)</f>
        <v>#N/A</v>
      </c>
      <c r="R256" s="48" t="e">
        <f t="shared" si="31"/>
        <v>#N/A</v>
      </c>
      <c r="S256" s="48" t="e">
        <f>VLOOKUP(C256,Suino!B:P,6,FALSE)</f>
        <v>#N/A</v>
      </c>
      <c r="T256" s="48" t="e">
        <f t="shared" si="35"/>
        <v>#N/A</v>
      </c>
      <c r="U256" s="48" t="e">
        <f>VLOOKUP(C256,Suino!B:P,7,FALSE)</f>
        <v>#N/A</v>
      </c>
      <c r="V256" s="48" t="e">
        <f t="shared" si="36"/>
        <v>#N/A</v>
      </c>
      <c r="W256" s="48" t="e">
        <f>VLOOKUP(C256,Suino!B:P,8,FALSE)</f>
        <v>#N/A</v>
      </c>
      <c r="X256" s="48" t="e">
        <f t="shared" si="37"/>
        <v>#N/A</v>
      </c>
      <c r="Y256" s="48" t="e">
        <f>VLOOKUP(C256,Suino!B:P,10,FALSE)</f>
        <v>#N/A</v>
      </c>
      <c r="Z256" s="48" t="e">
        <f t="shared" si="38"/>
        <v>#N/A</v>
      </c>
      <c r="AA256" s="48" t="e">
        <f>VLOOKUP(C256,Suino!B:P,11,FALSE)</f>
        <v>#N/A</v>
      </c>
      <c r="AB256" s="48" t="e">
        <f t="shared" si="39"/>
        <v>#N/A</v>
      </c>
    </row>
    <row r="257" spans="1:28" x14ac:dyDescent="0.25">
      <c r="A257" s="118" t="str">
        <f t="shared" si="26"/>
        <v>SuiniR201</v>
      </c>
      <c r="B257" s="118" t="s">
        <v>6</v>
      </c>
      <c r="C257" s="118" t="s">
        <v>170</v>
      </c>
      <c r="D257" s="118" t="s">
        <v>305</v>
      </c>
      <c r="E257" s="118" t="s">
        <v>298</v>
      </c>
      <c r="F257" s="119">
        <v>96</v>
      </c>
      <c r="G257" s="119">
        <v>34</v>
      </c>
      <c r="H257" s="119">
        <v>7</v>
      </c>
      <c r="I257" s="119">
        <v>4</v>
      </c>
      <c r="J257" s="119">
        <v>1</v>
      </c>
      <c r="K257" s="119">
        <v>12</v>
      </c>
      <c r="L257" s="119">
        <v>62</v>
      </c>
      <c r="M257" s="119">
        <v>1</v>
      </c>
      <c r="N257" s="119">
        <v>13</v>
      </c>
      <c r="O257" s="119">
        <f>VLOOKUP(C257,Foglio2!D:P,13,FALSE)</f>
        <v>7</v>
      </c>
      <c r="P257" s="119">
        <v>2024</v>
      </c>
      <c r="Q257" s="48" t="e">
        <f>VLOOKUP(C257,Suino!B:P,5,FALSE)</f>
        <v>#N/A</v>
      </c>
      <c r="R257" s="48" t="e">
        <f t="shared" si="31"/>
        <v>#N/A</v>
      </c>
      <c r="S257" s="48" t="e">
        <f>VLOOKUP(C257,Suino!B:P,6,FALSE)</f>
        <v>#N/A</v>
      </c>
      <c r="T257" s="48" t="e">
        <f t="shared" si="35"/>
        <v>#N/A</v>
      </c>
      <c r="U257" s="48" t="e">
        <f>VLOOKUP(C257,Suino!B:P,7,FALSE)</f>
        <v>#N/A</v>
      </c>
      <c r="V257" s="48" t="e">
        <f t="shared" si="36"/>
        <v>#N/A</v>
      </c>
      <c r="W257" s="48" t="e">
        <f>VLOOKUP(C257,Suino!B:P,8,FALSE)</f>
        <v>#N/A</v>
      </c>
      <c r="X257" s="48" t="e">
        <f t="shared" si="37"/>
        <v>#N/A</v>
      </c>
      <c r="Y257" s="48" t="e">
        <f>VLOOKUP(C257,Suino!B:P,10,FALSE)</f>
        <v>#N/A</v>
      </c>
      <c r="Z257" s="48" t="e">
        <f t="shared" si="38"/>
        <v>#N/A</v>
      </c>
      <c r="AA257" s="48" t="e">
        <f>VLOOKUP(C257,Suino!B:P,11,FALSE)</f>
        <v>#N/A</v>
      </c>
      <c r="AB257" s="48" t="e">
        <f t="shared" si="39"/>
        <v>#N/A</v>
      </c>
    </row>
    <row r="258" spans="1:28" x14ac:dyDescent="0.25">
      <c r="A258" s="118" t="str">
        <f t="shared" ref="A258:A321" si="40">D258&amp;C258</f>
        <v>SuiniR205</v>
      </c>
      <c r="B258" s="118" t="s">
        <v>6</v>
      </c>
      <c r="C258" s="118" t="s">
        <v>174</v>
      </c>
      <c r="D258" s="118" t="s">
        <v>305</v>
      </c>
      <c r="E258" s="118" t="s">
        <v>298</v>
      </c>
      <c r="F258" s="119">
        <v>8</v>
      </c>
      <c r="G258" s="119">
        <v>3</v>
      </c>
      <c r="H258" s="119">
        <v>2</v>
      </c>
      <c r="I258" s="119">
        <v>0</v>
      </c>
      <c r="J258" s="119">
        <v>0</v>
      </c>
      <c r="K258" s="119">
        <v>2</v>
      </c>
      <c r="L258" s="119">
        <v>5</v>
      </c>
      <c r="M258" s="119">
        <v>1</v>
      </c>
      <c r="N258" s="119">
        <v>3</v>
      </c>
      <c r="O258" s="119">
        <f>VLOOKUP(C258,Foglio2!D:P,13,FALSE)</f>
        <v>1</v>
      </c>
      <c r="P258" s="119">
        <v>2024</v>
      </c>
      <c r="Q258" s="48" t="e">
        <f>VLOOKUP(C258,Suino!B:P,5,FALSE)</f>
        <v>#N/A</v>
      </c>
      <c r="R258" s="48" t="e">
        <f t="shared" si="31"/>
        <v>#N/A</v>
      </c>
      <c r="S258" s="48" t="e">
        <f>VLOOKUP(C258,Suino!B:P,6,FALSE)</f>
        <v>#N/A</v>
      </c>
      <c r="T258" s="48" t="e">
        <f t="shared" si="35"/>
        <v>#N/A</v>
      </c>
      <c r="U258" s="48" t="e">
        <f>VLOOKUP(C258,Suino!B:P,7,FALSE)</f>
        <v>#N/A</v>
      </c>
      <c r="V258" s="48" t="e">
        <f t="shared" si="36"/>
        <v>#N/A</v>
      </c>
      <c r="W258" s="48" t="e">
        <f>VLOOKUP(C258,Suino!B:P,8,FALSE)</f>
        <v>#N/A</v>
      </c>
      <c r="X258" s="48" t="e">
        <f t="shared" si="37"/>
        <v>#N/A</v>
      </c>
      <c r="Y258" s="48" t="e">
        <f>VLOOKUP(C258,Suino!B:P,10,FALSE)</f>
        <v>#N/A</v>
      </c>
      <c r="Z258" s="48" t="e">
        <f t="shared" si="38"/>
        <v>#N/A</v>
      </c>
      <c r="AA258" s="48" t="e">
        <f>VLOOKUP(C258,Suino!B:P,11,FALSE)</f>
        <v>#N/A</v>
      </c>
      <c r="AB258" s="48" t="e">
        <f t="shared" si="39"/>
        <v>#N/A</v>
      </c>
    </row>
    <row r="259" spans="1:28" x14ac:dyDescent="0.25">
      <c r="A259" s="118" t="str">
        <f t="shared" si="40"/>
        <v>SuiniR204</v>
      </c>
      <c r="B259" s="118" t="s">
        <v>6</v>
      </c>
      <c r="C259" s="118" t="s">
        <v>173</v>
      </c>
      <c r="D259" s="118" t="s">
        <v>305</v>
      </c>
      <c r="E259" s="118" t="s">
        <v>298</v>
      </c>
      <c r="F259" s="119">
        <v>2</v>
      </c>
      <c r="G259" s="119">
        <v>0</v>
      </c>
      <c r="H259" s="119">
        <v>0</v>
      </c>
      <c r="I259" s="119">
        <v>0</v>
      </c>
      <c r="J259" s="119">
        <v>0</v>
      </c>
      <c r="K259" s="119">
        <v>0</v>
      </c>
      <c r="L259" s="119">
        <v>2</v>
      </c>
      <c r="M259" s="119">
        <v>1</v>
      </c>
      <c r="N259" s="119">
        <v>1</v>
      </c>
      <c r="O259" s="119">
        <f>VLOOKUP(C259,Foglio2!D:P,13,FALSE)</f>
        <v>0</v>
      </c>
      <c r="P259" s="119">
        <v>2024</v>
      </c>
      <c r="Q259" s="48" t="e">
        <f>VLOOKUP(C259,Suino!B:P,5,FALSE)</f>
        <v>#N/A</v>
      </c>
      <c r="R259" s="48" t="e">
        <f t="shared" ref="R259:R322" si="41">IF(Q259=H259,"OK","NO")</f>
        <v>#N/A</v>
      </c>
      <c r="S259" s="48" t="e">
        <f>VLOOKUP(C259,Suino!B:P,6,FALSE)</f>
        <v>#N/A</v>
      </c>
      <c r="T259" s="48" t="e">
        <f t="shared" si="35"/>
        <v>#N/A</v>
      </c>
      <c r="U259" s="48" t="e">
        <f>VLOOKUP(C259,Suino!B:P,7,FALSE)</f>
        <v>#N/A</v>
      </c>
      <c r="V259" s="48" t="e">
        <f t="shared" si="36"/>
        <v>#N/A</v>
      </c>
      <c r="W259" s="48" t="e">
        <f>VLOOKUP(C259,Suino!B:P,8,FALSE)</f>
        <v>#N/A</v>
      </c>
      <c r="X259" s="48" t="e">
        <f t="shared" si="37"/>
        <v>#N/A</v>
      </c>
      <c r="Y259" s="48" t="e">
        <f>VLOOKUP(C259,Suino!B:P,10,FALSE)</f>
        <v>#N/A</v>
      </c>
      <c r="Z259" s="48" t="e">
        <f t="shared" si="38"/>
        <v>#N/A</v>
      </c>
      <c r="AA259" s="48" t="e">
        <f>VLOOKUP(C259,Suino!B:P,11,FALSE)</f>
        <v>#N/A</v>
      </c>
      <c r="AB259" s="48" t="e">
        <f t="shared" si="39"/>
        <v>#N/A</v>
      </c>
    </row>
    <row r="260" spans="1:28" x14ac:dyDescent="0.25">
      <c r="A260" s="118" t="str">
        <f t="shared" si="40"/>
        <v>SuiniR207</v>
      </c>
      <c r="B260" s="118" t="s">
        <v>6</v>
      </c>
      <c r="C260" s="118" t="s">
        <v>176</v>
      </c>
      <c r="D260" s="118" t="s">
        <v>305</v>
      </c>
      <c r="E260" s="118" t="s">
        <v>298</v>
      </c>
      <c r="F260" s="119">
        <v>86</v>
      </c>
      <c r="G260" s="119">
        <v>50</v>
      </c>
      <c r="H260" s="119">
        <v>11</v>
      </c>
      <c r="I260" s="119">
        <v>6</v>
      </c>
      <c r="J260" s="119">
        <v>1</v>
      </c>
      <c r="K260" s="119">
        <v>18</v>
      </c>
      <c r="L260" s="119">
        <v>36</v>
      </c>
      <c r="M260" s="119">
        <v>1</v>
      </c>
      <c r="N260" s="119">
        <v>19</v>
      </c>
      <c r="O260" s="119">
        <f>VLOOKUP(C260,Foglio2!D:P,13,FALSE)</f>
        <v>10</v>
      </c>
      <c r="P260" s="119">
        <v>2024</v>
      </c>
      <c r="Q260" s="48" t="e">
        <f>VLOOKUP(C260,Suino!B:P,5,FALSE)</f>
        <v>#N/A</v>
      </c>
      <c r="R260" s="48" t="e">
        <f t="shared" si="41"/>
        <v>#N/A</v>
      </c>
      <c r="S260" s="48" t="e">
        <f>VLOOKUP(C260,Suino!B:P,6,FALSE)</f>
        <v>#N/A</v>
      </c>
      <c r="T260" s="48" t="e">
        <f t="shared" si="35"/>
        <v>#N/A</v>
      </c>
      <c r="U260" s="48" t="e">
        <f>VLOOKUP(C260,Suino!B:P,7,FALSE)</f>
        <v>#N/A</v>
      </c>
      <c r="V260" s="48" t="e">
        <f t="shared" si="36"/>
        <v>#N/A</v>
      </c>
      <c r="W260" s="48" t="e">
        <f>VLOOKUP(C260,Suino!B:P,8,FALSE)</f>
        <v>#N/A</v>
      </c>
      <c r="X260" s="48" t="e">
        <f t="shared" si="37"/>
        <v>#N/A</v>
      </c>
      <c r="Y260" s="48" t="e">
        <f>VLOOKUP(C260,Suino!B:P,10,FALSE)</f>
        <v>#N/A</v>
      </c>
      <c r="Z260" s="48" t="e">
        <f t="shared" si="38"/>
        <v>#N/A</v>
      </c>
      <c r="AA260" s="48" t="e">
        <f>VLOOKUP(C260,Suino!B:P,11,FALSE)</f>
        <v>#N/A</v>
      </c>
      <c r="AB260" s="48" t="e">
        <f t="shared" si="39"/>
        <v>#N/A</v>
      </c>
    </row>
    <row r="261" spans="1:28" x14ac:dyDescent="0.25">
      <c r="A261" s="118" t="str">
        <f t="shared" si="40"/>
        <v>SuiniC321</v>
      </c>
      <c r="B261" s="118" t="s">
        <v>11</v>
      </c>
      <c r="C261" s="118" t="s">
        <v>205</v>
      </c>
      <c r="D261" s="118" t="s">
        <v>305</v>
      </c>
      <c r="E261" s="118" t="s">
        <v>298</v>
      </c>
      <c r="F261" s="119">
        <v>231</v>
      </c>
      <c r="G261" s="119">
        <v>202</v>
      </c>
      <c r="H261" s="119">
        <v>42</v>
      </c>
      <c r="I261" s="119">
        <v>25</v>
      </c>
      <c r="J261" s="119">
        <v>4</v>
      </c>
      <c r="K261" s="119">
        <v>71</v>
      </c>
      <c r="L261" s="119">
        <v>29</v>
      </c>
      <c r="M261" s="119">
        <v>1</v>
      </c>
      <c r="N261" s="119">
        <v>72</v>
      </c>
      <c r="O261" s="119">
        <f>VLOOKUP(C261,Foglio2!D:P,13,FALSE)</f>
        <v>41</v>
      </c>
      <c r="P261" s="119">
        <v>2024</v>
      </c>
      <c r="Q261" s="48" t="e">
        <f>VLOOKUP(C261,Suino!B:P,5,FALSE)</f>
        <v>#N/A</v>
      </c>
      <c r="R261" s="48" t="e">
        <f t="shared" si="41"/>
        <v>#N/A</v>
      </c>
      <c r="S261" s="48" t="e">
        <f>VLOOKUP(C261,Suino!B:P,6,FALSE)</f>
        <v>#N/A</v>
      </c>
      <c r="T261" s="48" t="e">
        <f t="shared" si="35"/>
        <v>#N/A</v>
      </c>
      <c r="U261" s="48" t="e">
        <f>VLOOKUP(C261,Suino!B:P,7,FALSE)</f>
        <v>#N/A</v>
      </c>
      <c r="V261" s="48" t="e">
        <f t="shared" si="36"/>
        <v>#N/A</v>
      </c>
      <c r="W261" s="48" t="e">
        <f>VLOOKUP(C261,Suino!B:P,8,FALSE)</f>
        <v>#N/A</v>
      </c>
      <c r="X261" s="48" t="e">
        <f t="shared" si="37"/>
        <v>#N/A</v>
      </c>
      <c r="Y261" s="48" t="e">
        <f>VLOOKUP(C261,Suino!B:P,10,FALSE)</f>
        <v>#N/A</v>
      </c>
      <c r="Z261" s="48" t="e">
        <f t="shared" si="38"/>
        <v>#N/A</v>
      </c>
      <c r="AA261" s="48" t="e">
        <f>VLOOKUP(C261,Suino!B:P,11,FALSE)</f>
        <v>#N/A</v>
      </c>
      <c r="AB261" s="48" t="e">
        <f t="shared" si="39"/>
        <v>#N/A</v>
      </c>
    </row>
    <row r="262" spans="1:28" x14ac:dyDescent="0.25">
      <c r="A262" s="118" t="str">
        <f t="shared" si="40"/>
        <v>SuiniC326</v>
      </c>
      <c r="B262" s="118" t="s">
        <v>11</v>
      </c>
      <c r="C262" s="118" t="s">
        <v>210</v>
      </c>
      <c r="D262" s="118" t="s">
        <v>305</v>
      </c>
      <c r="E262" s="118" t="s">
        <v>298</v>
      </c>
      <c r="F262" s="119">
        <v>613</v>
      </c>
      <c r="G262" s="119">
        <v>543</v>
      </c>
      <c r="H262" s="119">
        <v>114</v>
      </c>
      <c r="I262" s="119">
        <v>67</v>
      </c>
      <c r="J262" s="119">
        <v>10</v>
      </c>
      <c r="K262" s="119">
        <v>191</v>
      </c>
      <c r="L262" s="119">
        <v>70</v>
      </c>
      <c r="M262" s="119">
        <v>1</v>
      </c>
      <c r="N262" s="119">
        <v>192</v>
      </c>
      <c r="O262" s="119">
        <f>VLOOKUP(C262,Foglio2!D:P,13,FALSE)</f>
        <v>109</v>
      </c>
      <c r="P262" s="119">
        <v>2024</v>
      </c>
      <c r="Q262" s="48" t="e">
        <f>VLOOKUP(C262,Suino!B:P,5,FALSE)</f>
        <v>#N/A</v>
      </c>
      <c r="R262" s="48" t="e">
        <f t="shared" si="41"/>
        <v>#N/A</v>
      </c>
      <c r="S262" s="48" t="e">
        <f>VLOOKUP(C262,Suino!B:P,6,FALSE)</f>
        <v>#N/A</v>
      </c>
      <c r="T262" s="48" t="e">
        <f t="shared" si="35"/>
        <v>#N/A</v>
      </c>
      <c r="U262" s="48" t="e">
        <f>VLOOKUP(C262,Suino!B:P,7,FALSE)</f>
        <v>#N/A</v>
      </c>
      <c r="V262" s="48" t="e">
        <f t="shared" si="36"/>
        <v>#N/A</v>
      </c>
      <c r="W262" s="48" t="e">
        <f>VLOOKUP(C262,Suino!B:P,8,FALSE)</f>
        <v>#N/A</v>
      </c>
      <c r="X262" s="48" t="e">
        <f t="shared" si="37"/>
        <v>#N/A</v>
      </c>
      <c r="Y262" s="48" t="e">
        <f>VLOOKUP(C262,Suino!B:P,10,FALSE)</f>
        <v>#N/A</v>
      </c>
      <c r="Z262" s="48" t="e">
        <f t="shared" si="38"/>
        <v>#N/A</v>
      </c>
      <c r="AA262" s="48" t="e">
        <f>VLOOKUP(C262,Suino!B:P,11,FALSE)</f>
        <v>#N/A</v>
      </c>
      <c r="AB262" s="48" t="e">
        <f t="shared" si="39"/>
        <v>#N/A</v>
      </c>
    </row>
    <row r="263" spans="1:28" x14ac:dyDescent="0.25">
      <c r="A263" s="118" t="str">
        <f t="shared" si="40"/>
        <v>SuiniC322</v>
      </c>
      <c r="B263" s="118" t="s">
        <v>11</v>
      </c>
      <c r="C263" s="118" t="s">
        <v>206</v>
      </c>
      <c r="D263" s="118" t="s">
        <v>305</v>
      </c>
      <c r="E263" s="118" t="s">
        <v>298</v>
      </c>
      <c r="F263" s="119">
        <v>43</v>
      </c>
      <c r="G263" s="119">
        <v>9</v>
      </c>
      <c r="H263" s="119">
        <v>3</v>
      </c>
      <c r="I263" s="119">
        <v>1</v>
      </c>
      <c r="J263" s="119">
        <v>0</v>
      </c>
      <c r="K263" s="119">
        <v>4</v>
      </c>
      <c r="L263" s="119">
        <v>34</v>
      </c>
      <c r="M263" s="119">
        <v>1</v>
      </c>
      <c r="N263" s="119">
        <v>5</v>
      </c>
      <c r="O263" s="119">
        <f>VLOOKUP(C263,Foglio2!D:P,13,FALSE)</f>
        <v>2</v>
      </c>
      <c r="P263" s="119">
        <v>2024</v>
      </c>
      <c r="Q263" s="48" t="e">
        <f>VLOOKUP(C263,Suino!B:P,5,FALSE)</f>
        <v>#N/A</v>
      </c>
      <c r="R263" s="48" t="e">
        <f t="shared" si="41"/>
        <v>#N/A</v>
      </c>
      <c r="S263" s="48" t="e">
        <f>VLOOKUP(C263,Suino!B:P,6,FALSE)</f>
        <v>#N/A</v>
      </c>
      <c r="T263" s="48" t="e">
        <f t="shared" si="35"/>
        <v>#N/A</v>
      </c>
      <c r="U263" s="48" t="e">
        <f>VLOOKUP(C263,Suino!B:P,7,FALSE)</f>
        <v>#N/A</v>
      </c>
      <c r="V263" s="48" t="e">
        <f t="shared" si="36"/>
        <v>#N/A</v>
      </c>
      <c r="W263" s="48" t="e">
        <f>VLOOKUP(C263,Suino!B:P,8,FALSE)</f>
        <v>#N/A</v>
      </c>
      <c r="X263" s="48" t="e">
        <f t="shared" si="37"/>
        <v>#N/A</v>
      </c>
      <c r="Y263" s="48" t="e">
        <f>VLOOKUP(C263,Suino!B:P,10,FALSE)</f>
        <v>#N/A</v>
      </c>
      <c r="Z263" s="48" t="e">
        <f t="shared" si="38"/>
        <v>#N/A</v>
      </c>
      <c r="AA263" s="48" t="e">
        <f>VLOOKUP(C263,Suino!B:P,11,FALSE)</f>
        <v>#N/A</v>
      </c>
      <c r="AB263" s="48" t="e">
        <f t="shared" si="39"/>
        <v>#N/A</v>
      </c>
    </row>
    <row r="264" spans="1:28" x14ac:dyDescent="0.25">
      <c r="A264" s="118" t="str">
        <f t="shared" si="40"/>
        <v>SuiniC325</v>
      </c>
      <c r="B264" s="118" t="s">
        <v>11</v>
      </c>
      <c r="C264" s="118" t="s">
        <v>209</v>
      </c>
      <c r="D264" s="118" t="s">
        <v>305</v>
      </c>
      <c r="E264" s="118" t="s">
        <v>298</v>
      </c>
      <c r="F264" s="119">
        <v>258</v>
      </c>
      <c r="G264" s="119">
        <v>136</v>
      </c>
      <c r="H264" s="119">
        <v>29</v>
      </c>
      <c r="I264" s="119">
        <v>17</v>
      </c>
      <c r="J264" s="119">
        <v>2</v>
      </c>
      <c r="K264" s="119">
        <v>48</v>
      </c>
      <c r="L264" s="119">
        <v>122</v>
      </c>
      <c r="M264" s="119">
        <v>2</v>
      </c>
      <c r="N264" s="119">
        <v>50</v>
      </c>
      <c r="O264" s="119">
        <f>VLOOKUP(C264,Foglio2!D:P,13,FALSE)</f>
        <v>28</v>
      </c>
      <c r="P264" s="119">
        <v>2024</v>
      </c>
      <c r="Q264" s="48" t="e">
        <f>VLOOKUP(C264,Suino!B:P,5,FALSE)</f>
        <v>#N/A</v>
      </c>
      <c r="R264" s="48" t="e">
        <f t="shared" si="41"/>
        <v>#N/A</v>
      </c>
      <c r="S264" s="48" t="e">
        <f>VLOOKUP(C264,Suino!B:P,6,FALSE)</f>
        <v>#N/A</v>
      </c>
      <c r="T264" s="48" t="e">
        <f t="shared" si="35"/>
        <v>#N/A</v>
      </c>
      <c r="U264" s="48" t="e">
        <f>VLOOKUP(C264,Suino!B:P,7,FALSE)</f>
        <v>#N/A</v>
      </c>
      <c r="V264" s="48" t="e">
        <f t="shared" si="36"/>
        <v>#N/A</v>
      </c>
      <c r="W264" s="48" t="e">
        <f>VLOOKUP(C264,Suino!B:P,8,FALSE)</f>
        <v>#N/A</v>
      </c>
      <c r="X264" s="48" t="e">
        <f t="shared" si="37"/>
        <v>#N/A</v>
      </c>
      <c r="Y264" s="48" t="e">
        <f>VLOOKUP(C264,Suino!B:P,10,FALSE)</f>
        <v>#N/A</v>
      </c>
      <c r="Z264" s="48" t="e">
        <f t="shared" si="38"/>
        <v>#N/A</v>
      </c>
      <c r="AA264" s="48" t="e">
        <f>VLOOKUP(C264,Suino!B:P,11,FALSE)</f>
        <v>#N/A</v>
      </c>
      <c r="AB264" s="48" t="e">
        <f t="shared" si="39"/>
        <v>#N/A</v>
      </c>
    </row>
    <row r="265" spans="1:28" x14ac:dyDescent="0.25">
      <c r="A265" s="118" t="str">
        <f t="shared" si="40"/>
        <v>SuiniC323</v>
      </c>
      <c r="B265" s="118" t="s">
        <v>11</v>
      </c>
      <c r="C265" s="118" t="s">
        <v>207</v>
      </c>
      <c r="D265" s="118" t="s">
        <v>305</v>
      </c>
      <c r="E265" s="118" t="s">
        <v>298</v>
      </c>
      <c r="F265" s="119">
        <v>85</v>
      </c>
      <c r="G265" s="119">
        <v>21</v>
      </c>
      <c r="H265" s="119">
        <v>5</v>
      </c>
      <c r="I265" s="119">
        <v>3</v>
      </c>
      <c r="J265" s="119">
        <v>0</v>
      </c>
      <c r="K265" s="119">
        <v>8</v>
      </c>
      <c r="L265" s="119">
        <v>64</v>
      </c>
      <c r="M265" s="119">
        <v>1</v>
      </c>
      <c r="N265" s="119">
        <v>9</v>
      </c>
      <c r="O265" s="119">
        <f>VLOOKUP(C265,Foglio2!D:P,13,FALSE)</f>
        <v>5</v>
      </c>
      <c r="P265" s="119">
        <v>2024</v>
      </c>
      <c r="Q265" s="48" t="e">
        <f>VLOOKUP(C265,Suino!B:P,5,FALSE)</f>
        <v>#N/A</v>
      </c>
      <c r="R265" s="48" t="e">
        <f t="shared" si="41"/>
        <v>#N/A</v>
      </c>
      <c r="S265" s="48" t="e">
        <f>VLOOKUP(C265,Suino!B:P,6,FALSE)</f>
        <v>#N/A</v>
      </c>
      <c r="T265" s="48" t="e">
        <f t="shared" si="35"/>
        <v>#N/A</v>
      </c>
      <c r="U265" s="48" t="e">
        <f>VLOOKUP(C265,Suino!B:P,7,FALSE)</f>
        <v>#N/A</v>
      </c>
      <c r="V265" s="48" t="e">
        <f t="shared" si="36"/>
        <v>#N/A</v>
      </c>
      <c r="W265" s="48" t="e">
        <f>VLOOKUP(C265,Suino!B:P,8,FALSE)</f>
        <v>#N/A</v>
      </c>
      <c r="X265" s="48" t="e">
        <f t="shared" si="37"/>
        <v>#N/A</v>
      </c>
      <c r="Y265" s="48" t="e">
        <f>VLOOKUP(C265,Suino!B:P,10,FALSE)</f>
        <v>#N/A</v>
      </c>
      <c r="Z265" s="48" t="e">
        <f t="shared" si="38"/>
        <v>#N/A</v>
      </c>
      <c r="AA265" s="48" t="e">
        <f>VLOOKUP(C265,Suino!B:P,11,FALSE)</f>
        <v>#N/A</v>
      </c>
      <c r="AB265" s="48" t="e">
        <f t="shared" si="39"/>
        <v>#N/A</v>
      </c>
    </row>
    <row r="266" spans="1:28" x14ac:dyDescent="0.25">
      <c r="A266" s="118" t="str">
        <f t="shared" si="40"/>
        <v>SuiniC327</v>
      </c>
      <c r="B266" s="118" t="s">
        <v>11</v>
      </c>
      <c r="C266" s="118" t="s">
        <v>211</v>
      </c>
      <c r="D266" s="118" t="s">
        <v>305</v>
      </c>
      <c r="E266" s="118" t="s">
        <v>298</v>
      </c>
      <c r="F266" s="119">
        <v>742</v>
      </c>
      <c r="G266" s="119">
        <v>707</v>
      </c>
      <c r="H266" s="119">
        <v>149</v>
      </c>
      <c r="I266" s="119">
        <v>87</v>
      </c>
      <c r="J266" s="119">
        <v>12</v>
      </c>
      <c r="K266" s="119">
        <v>248</v>
      </c>
      <c r="L266" s="119">
        <v>35</v>
      </c>
      <c r="M266" s="119">
        <v>1</v>
      </c>
      <c r="N266" s="119">
        <v>249</v>
      </c>
      <c r="O266" s="119">
        <f>VLOOKUP(C266,Foglio2!D:P,13,FALSE)</f>
        <v>142</v>
      </c>
      <c r="P266" s="119">
        <v>2024</v>
      </c>
      <c r="Q266" s="48" t="e">
        <f>VLOOKUP(C266,Suino!B:P,5,FALSE)</f>
        <v>#N/A</v>
      </c>
      <c r="R266" s="48" t="e">
        <f t="shared" si="41"/>
        <v>#N/A</v>
      </c>
      <c r="S266" s="48" t="e">
        <f>VLOOKUP(C266,Suino!B:P,6,FALSE)</f>
        <v>#N/A</v>
      </c>
      <c r="T266" s="48" t="e">
        <f t="shared" si="35"/>
        <v>#N/A</v>
      </c>
      <c r="U266" s="48" t="e">
        <f>VLOOKUP(C266,Suino!B:P,7,FALSE)</f>
        <v>#N/A</v>
      </c>
      <c r="V266" s="48" t="e">
        <f t="shared" si="36"/>
        <v>#N/A</v>
      </c>
      <c r="W266" s="48" t="e">
        <f>VLOOKUP(C266,Suino!B:P,8,FALSE)</f>
        <v>#N/A</v>
      </c>
      <c r="X266" s="48" t="e">
        <f t="shared" si="37"/>
        <v>#N/A</v>
      </c>
      <c r="Y266" s="48" t="e">
        <f>VLOOKUP(C266,Suino!B:P,10,FALSE)</f>
        <v>#N/A</v>
      </c>
      <c r="Z266" s="48" t="e">
        <f t="shared" si="38"/>
        <v>#N/A</v>
      </c>
      <c r="AA266" s="48" t="e">
        <f>VLOOKUP(C266,Suino!B:P,11,FALSE)</f>
        <v>#N/A</v>
      </c>
      <c r="AB266" s="48" t="e">
        <f t="shared" si="39"/>
        <v>#N/A</v>
      </c>
    </row>
    <row r="267" spans="1:28" x14ac:dyDescent="0.25">
      <c r="A267" s="118" t="str">
        <f t="shared" si="40"/>
        <v>SuiniC328</v>
      </c>
      <c r="B267" s="118" t="s">
        <v>11</v>
      </c>
      <c r="C267" s="118" t="s">
        <v>212</v>
      </c>
      <c r="D267" s="118" t="s">
        <v>305</v>
      </c>
      <c r="E267" s="118" t="s">
        <v>298</v>
      </c>
      <c r="F267" s="119">
        <v>137</v>
      </c>
      <c r="G267" s="119">
        <v>92</v>
      </c>
      <c r="H267" s="119">
        <v>20</v>
      </c>
      <c r="I267" s="119">
        <v>11</v>
      </c>
      <c r="J267" s="119">
        <v>2</v>
      </c>
      <c r="K267" s="119">
        <v>33</v>
      </c>
      <c r="L267" s="119">
        <v>45</v>
      </c>
      <c r="M267" s="119">
        <v>1</v>
      </c>
      <c r="N267" s="119">
        <v>34</v>
      </c>
      <c r="O267" s="119">
        <f>VLOOKUP(C267,Foglio2!D:P,13,FALSE)</f>
        <v>19</v>
      </c>
      <c r="P267" s="119">
        <v>2024</v>
      </c>
      <c r="Q267" s="48" t="e">
        <f>VLOOKUP(C267,Suino!B:P,5,FALSE)</f>
        <v>#N/A</v>
      </c>
      <c r="R267" s="48" t="e">
        <f t="shared" si="41"/>
        <v>#N/A</v>
      </c>
      <c r="S267" s="48" t="e">
        <f>VLOOKUP(C267,Suino!B:P,6,FALSE)</f>
        <v>#N/A</v>
      </c>
      <c r="T267" s="48" t="e">
        <f t="shared" si="35"/>
        <v>#N/A</v>
      </c>
      <c r="U267" s="48" t="e">
        <f>VLOOKUP(C267,Suino!B:P,7,FALSE)</f>
        <v>#N/A</v>
      </c>
      <c r="V267" s="48" t="e">
        <f t="shared" si="36"/>
        <v>#N/A</v>
      </c>
      <c r="W267" s="48" t="e">
        <f>VLOOKUP(C267,Suino!B:P,8,FALSE)</f>
        <v>#N/A</v>
      </c>
      <c r="X267" s="48" t="e">
        <f t="shared" si="37"/>
        <v>#N/A</v>
      </c>
      <c r="Y267" s="48" t="e">
        <f>VLOOKUP(C267,Suino!B:P,10,FALSE)</f>
        <v>#N/A</v>
      </c>
      <c r="Z267" s="48" t="e">
        <f t="shared" si="38"/>
        <v>#N/A</v>
      </c>
      <c r="AA267" s="48" t="e">
        <f>VLOOKUP(C267,Suino!B:P,11,FALSE)</f>
        <v>#N/A</v>
      </c>
      <c r="AB267" s="48" t="e">
        <f t="shared" si="39"/>
        <v>#N/A</v>
      </c>
    </row>
    <row r="268" spans="1:28" x14ac:dyDescent="0.25">
      <c r="A268" s="118" t="str">
        <f t="shared" si="40"/>
        <v>SuiniC324</v>
      </c>
      <c r="B268" s="118" t="s">
        <v>11</v>
      </c>
      <c r="C268" s="118" t="s">
        <v>208</v>
      </c>
      <c r="D268" s="118" t="s">
        <v>305</v>
      </c>
      <c r="E268" s="118" t="s">
        <v>298</v>
      </c>
      <c r="F268" s="119">
        <v>51</v>
      </c>
      <c r="G268" s="119">
        <v>16</v>
      </c>
      <c r="H268" s="119">
        <v>4</v>
      </c>
      <c r="I268" s="119">
        <v>2</v>
      </c>
      <c r="J268" s="119">
        <v>0</v>
      </c>
      <c r="K268" s="119">
        <v>6</v>
      </c>
      <c r="L268" s="119">
        <v>35</v>
      </c>
      <c r="M268" s="119">
        <v>1</v>
      </c>
      <c r="N268" s="119">
        <v>7</v>
      </c>
      <c r="O268" s="119">
        <f>VLOOKUP(C268,Foglio2!D:P,13,FALSE)</f>
        <v>4</v>
      </c>
      <c r="P268" s="119">
        <v>2024</v>
      </c>
      <c r="Q268" s="48" t="e">
        <f>VLOOKUP(C268,Suino!B:P,5,FALSE)</f>
        <v>#N/A</v>
      </c>
      <c r="R268" s="48" t="e">
        <f t="shared" si="41"/>
        <v>#N/A</v>
      </c>
      <c r="S268" s="48" t="e">
        <f>VLOOKUP(C268,Suino!B:P,6,FALSE)</f>
        <v>#N/A</v>
      </c>
      <c r="T268" s="48" t="e">
        <f t="shared" si="35"/>
        <v>#N/A</v>
      </c>
      <c r="U268" s="48" t="e">
        <f>VLOOKUP(C268,Suino!B:P,7,FALSE)</f>
        <v>#N/A</v>
      </c>
      <c r="V268" s="48" t="e">
        <f t="shared" si="36"/>
        <v>#N/A</v>
      </c>
      <c r="W268" s="48" t="e">
        <f>VLOOKUP(C268,Suino!B:P,8,FALSE)</f>
        <v>#N/A</v>
      </c>
      <c r="X268" s="48" t="e">
        <f t="shared" si="37"/>
        <v>#N/A</v>
      </c>
      <c r="Y268" s="48" t="e">
        <f>VLOOKUP(C268,Suino!B:P,10,FALSE)</f>
        <v>#N/A</v>
      </c>
      <c r="Z268" s="48" t="e">
        <f t="shared" si="38"/>
        <v>#N/A</v>
      </c>
      <c r="AA268" s="48" t="e">
        <f>VLOOKUP(C268,Suino!B:P,11,FALSE)</f>
        <v>#N/A</v>
      </c>
      <c r="AB268" s="48" t="e">
        <f t="shared" si="39"/>
        <v>#N/A</v>
      </c>
    </row>
    <row r="269" spans="1:28" x14ac:dyDescent="0.25">
      <c r="A269" s="118" t="str">
        <f t="shared" si="40"/>
        <v>SuiniD201</v>
      </c>
      <c r="B269" s="118" t="s">
        <v>19</v>
      </c>
      <c r="C269" s="118" t="s">
        <v>259</v>
      </c>
      <c r="D269" s="118" t="s">
        <v>305</v>
      </c>
      <c r="E269" s="118" t="s">
        <v>298</v>
      </c>
      <c r="F269" s="119">
        <v>198</v>
      </c>
      <c r="G269" s="119">
        <v>31</v>
      </c>
      <c r="H269" s="119">
        <v>6</v>
      </c>
      <c r="I269" s="119">
        <v>4</v>
      </c>
      <c r="J269" s="119">
        <v>1</v>
      </c>
      <c r="K269" s="119">
        <v>11</v>
      </c>
      <c r="L269" s="119">
        <v>167</v>
      </c>
      <c r="M269" s="119">
        <v>2</v>
      </c>
      <c r="N269" s="119">
        <v>13</v>
      </c>
      <c r="O269" s="119">
        <f>VLOOKUP(C269,Foglio2!D:P,13,FALSE)</f>
        <v>7</v>
      </c>
      <c r="P269" s="119">
        <v>2024</v>
      </c>
      <c r="Q269" s="48" t="e">
        <f>VLOOKUP(C269,Suino!B:P,5,FALSE)</f>
        <v>#N/A</v>
      </c>
      <c r="R269" s="48" t="e">
        <f t="shared" si="41"/>
        <v>#N/A</v>
      </c>
      <c r="S269" s="48" t="e">
        <f>VLOOKUP(C269,Suino!B:P,6,FALSE)</f>
        <v>#N/A</v>
      </c>
      <c r="T269" s="48" t="e">
        <f t="shared" si="35"/>
        <v>#N/A</v>
      </c>
      <c r="U269" s="48" t="e">
        <f>VLOOKUP(C269,Suino!B:P,7,FALSE)</f>
        <v>#N/A</v>
      </c>
      <c r="V269" s="48" t="e">
        <f t="shared" si="36"/>
        <v>#N/A</v>
      </c>
      <c r="W269" s="48" t="e">
        <f>VLOOKUP(C269,Suino!B:P,8,FALSE)</f>
        <v>#N/A</v>
      </c>
      <c r="X269" s="48" t="e">
        <f t="shared" si="37"/>
        <v>#N/A</v>
      </c>
      <c r="Y269" s="48" t="e">
        <f>VLOOKUP(C269,Suino!B:P,10,FALSE)</f>
        <v>#N/A</v>
      </c>
      <c r="Z269" s="48" t="e">
        <f t="shared" si="38"/>
        <v>#N/A</v>
      </c>
      <c r="AA269" s="48" t="e">
        <f>VLOOKUP(C269,Suino!B:P,11,FALSE)</f>
        <v>#N/A</v>
      </c>
      <c r="AB269" s="48" t="e">
        <f t="shared" si="39"/>
        <v>#N/A</v>
      </c>
    </row>
    <row r="270" spans="1:28" x14ac:dyDescent="0.25">
      <c r="A270" s="118" t="str">
        <f t="shared" si="40"/>
        <v>SuiniU105</v>
      </c>
      <c r="B270" s="118" t="s">
        <v>5</v>
      </c>
      <c r="C270" s="118" t="s">
        <v>165</v>
      </c>
      <c r="D270" s="118" t="s">
        <v>305</v>
      </c>
      <c r="E270" s="118" t="s">
        <v>298</v>
      </c>
      <c r="F270" s="119">
        <v>16</v>
      </c>
      <c r="G270" s="119">
        <v>6</v>
      </c>
      <c r="H270" s="119">
        <v>2</v>
      </c>
      <c r="I270" s="119">
        <v>1</v>
      </c>
      <c r="J270" s="119">
        <v>0</v>
      </c>
      <c r="K270" s="119">
        <v>3</v>
      </c>
      <c r="L270" s="119">
        <v>10</v>
      </c>
      <c r="M270" s="119">
        <v>1</v>
      </c>
      <c r="N270" s="119">
        <v>4</v>
      </c>
      <c r="O270" s="119">
        <f>VLOOKUP(C270,Foglio2!D:P,13,FALSE)</f>
        <v>2</v>
      </c>
      <c r="P270" s="119">
        <v>2024</v>
      </c>
      <c r="Q270" s="48" t="e">
        <f>VLOOKUP(C270,Suino!B:P,5,FALSE)</f>
        <v>#N/A</v>
      </c>
      <c r="R270" s="48" t="e">
        <f t="shared" si="41"/>
        <v>#N/A</v>
      </c>
      <c r="S270" s="48" t="e">
        <f>VLOOKUP(C270,Suino!B:P,6,FALSE)</f>
        <v>#N/A</v>
      </c>
      <c r="T270" s="48" t="e">
        <f t="shared" si="35"/>
        <v>#N/A</v>
      </c>
      <c r="U270" s="48" t="e">
        <f>VLOOKUP(C270,Suino!B:P,7,FALSE)</f>
        <v>#N/A</v>
      </c>
      <c r="V270" s="48" t="e">
        <f t="shared" si="36"/>
        <v>#N/A</v>
      </c>
      <c r="W270" s="48" t="e">
        <f>VLOOKUP(C270,Suino!B:P,8,FALSE)</f>
        <v>#N/A</v>
      </c>
      <c r="X270" s="48" t="e">
        <f t="shared" si="37"/>
        <v>#N/A</v>
      </c>
      <c r="Y270" s="48" t="e">
        <f>VLOOKUP(C270,Suino!B:P,10,FALSE)</f>
        <v>#N/A</v>
      </c>
      <c r="Z270" s="48" t="e">
        <f t="shared" si="38"/>
        <v>#N/A</v>
      </c>
      <c r="AA270" s="48" t="e">
        <f>VLOOKUP(C270,Suino!B:P,11,FALSE)</f>
        <v>#N/A</v>
      </c>
      <c r="AB270" s="48" t="e">
        <f t="shared" si="39"/>
        <v>#N/A</v>
      </c>
    </row>
    <row r="271" spans="1:28" x14ac:dyDescent="0.25">
      <c r="A271" s="118" t="str">
        <f t="shared" si="40"/>
        <v>SuiniU181</v>
      </c>
      <c r="B271" s="118" t="s">
        <v>5</v>
      </c>
      <c r="C271" s="118" t="s">
        <v>167</v>
      </c>
      <c r="D271" s="118" t="s">
        <v>305</v>
      </c>
      <c r="E271" s="118" t="s">
        <v>298</v>
      </c>
      <c r="F271" s="119">
        <v>208</v>
      </c>
      <c r="G271" s="119">
        <v>79</v>
      </c>
      <c r="H271" s="119">
        <v>17</v>
      </c>
      <c r="I271" s="119">
        <v>10</v>
      </c>
      <c r="J271" s="119">
        <v>1</v>
      </c>
      <c r="K271" s="119">
        <v>28</v>
      </c>
      <c r="L271" s="119">
        <v>129</v>
      </c>
      <c r="M271" s="119">
        <v>2</v>
      </c>
      <c r="N271" s="119">
        <v>30</v>
      </c>
      <c r="O271" s="119">
        <f>VLOOKUP(C271,Foglio2!D:P,13,FALSE)</f>
        <v>16</v>
      </c>
      <c r="P271" s="119">
        <v>2024</v>
      </c>
      <c r="Q271" s="48" t="e">
        <f>VLOOKUP(C271,Suino!B:P,5,FALSE)</f>
        <v>#N/A</v>
      </c>
      <c r="R271" s="48" t="e">
        <f t="shared" si="41"/>
        <v>#N/A</v>
      </c>
      <c r="S271" s="48" t="e">
        <f>VLOOKUP(C271,Suino!B:P,6,FALSE)</f>
        <v>#N/A</v>
      </c>
      <c r="T271" s="48" t="e">
        <f t="shared" si="35"/>
        <v>#N/A</v>
      </c>
      <c r="U271" s="48" t="e">
        <f>VLOOKUP(C271,Suino!B:P,7,FALSE)</f>
        <v>#N/A</v>
      </c>
      <c r="V271" s="48" t="e">
        <f t="shared" si="36"/>
        <v>#N/A</v>
      </c>
      <c r="W271" s="48" t="e">
        <f>VLOOKUP(C271,Suino!B:P,8,FALSE)</f>
        <v>#N/A</v>
      </c>
      <c r="X271" s="48" t="e">
        <f t="shared" si="37"/>
        <v>#N/A</v>
      </c>
      <c r="Y271" s="48" t="e">
        <f>VLOOKUP(C271,Suino!B:P,10,FALSE)</f>
        <v>#N/A</v>
      </c>
      <c r="Z271" s="48" t="e">
        <f t="shared" si="38"/>
        <v>#N/A</v>
      </c>
      <c r="AA271" s="48" t="e">
        <f>VLOOKUP(C271,Suino!B:P,11,FALSE)</f>
        <v>#N/A</v>
      </c>
      <c r="AB271" s="48" t="e">
        <f t="shared" si="39"/>
        <v>#N/A</v>
      </c>
    </row>
    <row r="272" spans="1:28" x14ac:dyDescent="0.25">
      <c r="A272" s="118" t="str">
        <f t="shared" si="40"/>
        <v>SuiniU108</v>
      </c>
      <c r="B272" s="118" t="s">
        <v>5</v>
      </c>
      <c r="C272" s="118" t="s">
        <v>166</v>
      </c>
      <c r="D272" s="118" t="s">
        <v>305</v>
      </c>
      <c r="E272" s="118" t="s">
        <v>298</v>
      </c>
      <c r="F272" s="119">
        <v>18</v>
      </c>
      <c r="G272" s="119">
        <v>8</v>
      </c>
      <c r="H272" s="119">
        <v>2</v>
      </c>
      <c r="I272" s="119">
        <v>1</v>
      </c>
      <c r="J272" s="119">
        <v>0</v>
      </c>
      <c r="K272" s="119">
        <v>3</v>
      </c>
      <c r="L272" s="119">
        <v>10</v>
      </c>
      <c r="M272" s="119">
        <v>1</v>
      </c>
      <c r="N272" s="119">
        <v>4</v>
      </c>
      <c r="O272" s="119">
        <f>VLOOKUP(C272,Foglio2!D:P,13,FALSE)</f>
        <v>2</v>
      </c>
      <c r="P272" s="119">
        <v>2024</v>
      </c>
      <c r="Q272" s="48" t="e">
        <f>VLOOKUP(C272,Suino!B:P,5,FALSE)</f>
        <v>#N/A</v>
      </c>
      <c r="R272" s="48" t="e">
        <f t="shared" si="41"/>
        <v>#N/A</v>
      </c>
      <c r="S272" s="48" t="e">
        <f>VLOOKUP(C272,Suino!B:P,6,FALSE)</f>
        <v>#N/A</v>
      </c>
      <c r="T272" s="48" t="e">
        <f t="shared" si="35"/>
        <v>#N/A</v>
      </c>
      <c r="U272" s="48" t="e">
        <f>VLOOKUP(C272,Suino!B:P,7,FALSE)</f>
        <v>#N/A</v>
      </c>
      <c r="V272" s="48" t="e">
        <f t="shared" si="36"/>
        <v>#N/A</v>
      </c>
      <c r="W272" s="48" t="e">
        <f>VLOOKUP(C272,Suino!B:P,8,FALSE)</f>
        <v>#N/A</v>
      </c>
      <c r="X272" s="48" t="e">
        <f t="shared" si="37"/>
        <v>#N/A</v>
      </c>
      <c r="Y272" s="48" t="e">
        <f>VLOOKUP(C272,Suino!B:P,10,FALSE)</f>
        <v>#N/A</v>
      </c>
      <c r="Z272" s="48" t="e">
        <f t="shared" si="38"/>
        <v>#N/A</v>
      </c>
      <c r="AA272" s="48" t="e">
        <f>VLOOKUP(C272,Suino!B:P,11,FALSE)</f>
        <v>#N/A</v>
      </c>
      <c r="AB272" s="48" t="e">
        <f t="shared" si="39"/>
        <v>#N/A</v>
      </c>
    </row>
    <row r="273" spans="1:28" x14ac:dyDescent="0.25">
      <c r="A273" s="118" t="str">
        <f t="shared" si="40"/>
        <v>SuiniU207</v>
      </c>
      <c r="B273" s="118" t="s">
        <v>5</v>
      </c>
      <c r="C273" s="118" t="s">
        <v>168</v>
      </c>
      <c r="D273" s="118" t="s">
        <v>305</v>
      </c>
      <c r="E273" s="118" t="s">
        <v>298</v>
      </c>
      <c r="F273" s="119">
        <v>38</v>
      </c>
      <c r="G273" s="119">
        <v>21</v>
      </c>
      <c r="H273" s="119">
        <v>5</v>
      </c>
      <c r="I273" s="119">
        <v>3</v>
      </c>
      <c r="J273" s="119">
        <v>0</v>
      </c>
      <c r="K273" s="119">
        <v>8</v>
      </c>
      <c r="L273" s="119">
        <v>17</v>
      </c>
      <c r="M273" s="119">
        <v>1</v>
      </c>
      <c r="N273" s="119">
        <v>9</v>
      </c>
      <c r="O273" s="119">
        <f>VLOOKUP(C273,Foglio2!D:P,13,FALSE)</f>
        <v>5</v>
      </c>
      <c r="P273" s="119">
        <v>2024</v>
      </c>
      <c r="Q273" s="48" t="e">
        <f>VLOOKUP(C273,Suino!B:P,5,FALSE)</f>
        <v>#N/A</v>
      </c>
      <c r="R273" s="48" t="e">
        <f t="shared" si="41"/>
        <v>#N/A</v>
      </c>
      <c r="S273" s="48" t="e">
        <f>VLOOKUP(C273,Suino!B:P,6,FALSE)</f>
        <v>#N/A</v>
      </c>
      <c r="T273" s="48" t="e">
        <f t="shared" si="35"/>
        <v>#N/A</v>
      </c>
      <c r="U273" s="48" t="e">
        <f>VLOOKUP(C273,Suino!B:P,7,FALSE)</f>
        <v>#N/A</v>
      </c>
      <c r="V273" s="48" t="e">
        <f t="shared" si="36"/>
        <v>#N/A</v>
      </c>
      <c r="W273" s="48" t="e">
        <f>VLOOKUP(C273,Suino!B:P,8,FALSE)</f>
        <v>#N/A</v>
      </c>
      <c r="X273" s="48" t="e">
        <f t="shared" si="37"/>
        <v>#N/A</v>
      </c>
      <c r="Y273" s="48" t="e">
        <f>VLOOKUP(C273,Suino!B:P,10,FALSE)</f>
        <v>#N/A</v>
      </c>
      <c r="Z273" s="48" t="e">
        <f t="shared" si="38"/>
        <v>#N/A</v>
      </c>
      <c r="AA273" s="48" t="e">
        <f>VLOOKUP(C273,Suino!B:P,11,FALSE)</f>
        <v>#N/A</v>
      </c>
      <c r="AB273" s="48" t="e">
        <f t="shared" si="39"/>
        <v>#N/A</v>
      </c>
    </row>
    <row r="274" spans="1:28" x14ac:dyDescent="0.25">
      <c r="A274" s="118" t="str">
        <f t="shared" si="40"/>
        <v>SuiniU211</v>
      </c>
      <c r="B274" s="118" t="s">
        <v>5</v>
      </c>
      <c r="C274" s="118" t="s">
        <v>169</v>
      </c>
      <c r="D274" s="118" t="s">
        <v>305</v>
      </c>
      <c r="E274" s="118" t="s">
        <v>298</v>
      </c>
      <c r="F274" s="119">
        <v>74</v>
      </c>
      <c r="G274" s="119">
        <v>42</v>
      </c>
      <c r="H274" s="119">
        <v>9</v>
      </c>
      <c r="I274" s="119">
        <v>5</v>
      </c>
      <c r="J274" s="119">
        <v>1</v>
      </c>
      <c r="K274" s="119">
        <v>15</v>
      </c>
      <c r="L274" s="119">
        <v>32</v>
      </c>
      <c r="M274" s="119">
        <v>1</v>
      </c>
      <c r="N274" s="119">
        <v>16</v>
      </c>
      <c r="O274" s="119">
        <f>VLOOKUP(C274,Foglio2!D:P,13,FALSE)</f>
        <v>9</v>
      </c>
      <c r="P274" s="119">
        <v>2024</v>
      </c>
      <c r="Q274" s="48" t="e">
        <f>VLOOKUP(C274,Suino!B:P,5,FALSE)</f>
        <v>#N/A</v>
      </c>
      <c r="R274" s="48" t="e">
        <f t="shared" si="41"/>
        <v>#N/A</v>
      </c>
      <c r="S274" s="48" t="e">
        <f>VLOOKUP(C274,Suino!B:P,6,FALSE)</f>
        <v>#N/A</v>
      </c>
      <c r="T274" s="48" t="e">
        <f t="shared" si="35"/>
        <v>#N/A</v>
      </c>
      <c r="U274" s="48" t="e">
        <f>VLOOKUP(C274,Suino!B:P,7,FALSE)</f>
        <v>#N/A</v>
      </c>
      <c r="V274" s="48" t="e">
        <f t="shared" si="36"/>
        <v>#N/A</v>
      </c>
      <c r="W274" s="48" t="e">
        <f>VLOOKUP(C274,Suino!B:P,8,FALSE)</f>
        <v>#N/A</v>
      </c>
      <c r="X274" s="48" t="e">
        <f t="shared" si="37"/>
        <v>#N/A</v>
      </c>
      <c r="Y274" s="48" t="e">
        <f>VLOOKUP(C274,Suino!B:P,10,FALSE)</f>
        <v>#N/A</v>
      </c>
      <c r="Z274" s="48" t="e">
        <f t="shared" si="38"/>
        <v>#N/A</v>
      </c>
      <c r="AA274" s="48" t="e">
        <f>VLOOKUP(C274,Suino!B:P,11,FALSE)</f>
        <v>#N/A</v>
      </c>
      <c r="AB274" s="48" t="e">
        <f t="shared" si="39"/>
        <v>#N/A</v>
      </c>
    </row>
    <row r="275" spans="1:28" x14ac:dyDescent="0.25">
      <c r="A275" s="118" t="str">
        <f t="shared" si="40"/>
        <v>SuiniQ201</v>
      </c>
      <c r="B275" s="118" t="s">
        <v>13</v>
      </c>
      <c r="C275" s="118" t="s">
        <v>310</v>
      </c>
      <c r="D275" s="118" t="s">
        <v>305</v>
      </c>
      <c r="E275" s="118" t="s">
        <v>298</v>
      </c>
      <c r="F275" s="119">
        <v>164</v>
      </c>
      <c r="G275" s="119">
        <v>55</v>
      </c>
      <c r="H275" s="119">
        <v>12</v>
      </c>
      <c r="I275" s="119">
        <v>7</v>
      </c>
      <c r="J275" s="119">
        <v>1</v>
      </c>
      <c r="K275" s="119">
        <v>20</v>
      </c>
      <c r="L275" s="119">
        <v>109</v>
      </c>
      <c r="M275" s="119">
        <v>2</v>
      </c>
      <c r="N275" s="119">
        <v>22</v>
      </c>
      <c r="O275" s="119">
        <f>VLOOKUP(C275,Foglio2!D:P,13,FALSE)</f>
        <v>11</v>
      </c>
      <c r="P275" s="119">
        <v>2024</v>
      </c>
      <c r="Q275" s="48" t="e">
        <f>VLOOKUP(C275,Suino!B:P,5,FALSE)</f>
        <v>#N/A</v>
      </c>
      <c r="R275" s="48" t="e">
        <f t="shared" si="41"/>
        <v>#N/A</v>
      </c>
      <c r="S275" s="48" t="e">
        <f>VLOOKUP(C275,Suino!B:P,6,FALSE)</f>
        <v>#N/A</v>
      </c>
      <c r="T275" s="48" t="e">
        <f t="shared" si="35"/>
        <v>#N/A</v>
      </c>
      <c r="U275" s="48" t="e">
        <f>VLOOKUP(C275,Suino!B:P,7,FALSE)</f>
        <v>#N/A</v>
      </c>
      <c r="V275" s="48" t="e">
        <f t="shared" si="36"/>
        <v>#N/A</v>
      </c>
      <c r="W275" s="48" t="e">
        <f>VLOOKUP(C275,Suino!B:P,8,FALSE)</f>
        <v>#N/A</v>
      </c>
      <c r="X275" s="48" t="e">
        <f t="shared" si="37"/>
        <v>#N/A</v>
      </c>
      <c r="Y275" s="48" t="e">
        <f>VLOOKUP(C275,Suino!B:P,10,FALSE)</f>
        <v>#N/A</v>
      </c>
      <c r="Z275" s="48" t="e">
        <f t="shared" si="38"/>
        <v>#N/A</v>
      </c>
      <c r="AA275" s="48" t="e">
        <f>VLOOKUP(C275,Suino!B:P,11,FALSE)</f>
        <v>#N/A</v>
      </c>
      <c r="AB275" s="48" t="e">
        <f t="shared" si="39"/>
        <v>#N/A</v>
      </c>
    </row>
    <row r="276" spans="1:28" x14ac:dyDescent="0.25">
      <c r="A276" s="118" t="str">
        <f t="shared" si="40"/>
        <v>SuiniG206</v>
      </c>
      <c r="B276" s="118" t="s">
        <v>8</v>
      </c>
      <c r="C276" s="118" t="s">
        <v>189</v>
      </c>
      <c r="D276" s="118" t="s">
        <v>305</v>
      </c>
      <c r="E276" s="118" t="s">
        <v>298</v>
      </c>
      <c r="F276" s="119">
        <v>173</v>
      </c>
      <c r="G276" s="119">
        <v>68</v>
      </c>
      <c r="H276" s="119">
        <v>15</v>
      </c>
      <c r="I276" s="119">
        <v>8</v>
      </c>
      <c r="J276" s="119">
        <v>1</v>
      </c>
      <c r="K276" s="119">
        <v>24</v>
      </c>
      <c r="L276" s="119">
        <v>105</v>
      </c>
      <c r="M276" s="119">
        <v>2</v>
      </c>
      <c r="N276" s="119">
        <v>26</v>
      </c>
      <c r="O276" s="119">
        <f>VLOOKUP(C276,Foglio2!D:P,13,FALSE)</f>
        <v>14</v>
      </c>
      <c r="P276" s="119">
        <v>2024</v>
      </c>
      <c r="Q276" s="48" t="e">
        <f>VLOOKUP(C276,Suino!B:P,5,FALSE)</f>
        <v>#N/A</v>
      </c>
      <c r="R276" s="48" t="e">
        <f t="shared" si="41"/>
        <v>#N/A</v>
      </c>
      <c r="S276" s="48" t="e">
        <f>VLOOKUP(C276,Suino!B:P,6,FALSE)</f>
        <v>#N/A</v>
      </c>
      <c r="T276" s="48" t="e">
        <f t="shared" si="35"/>
        <v>#N/A</v>
      </c>
      <c r="U276" s="48" t="e">
        <f>VLOOKUP(C276,Suino!B:P,7,FALSE)</f>
        <v>#N/A</v>
      </c>
      <c r="V276" s="48" t="e">
        <f t="shared" si="36"/>
        <v>#N/A</v>
      </c>
      <c r="W276" s="48" t="e">
        <f>VLOOKUP(C276,Suino!B:P,8,FALSE)</f>
        <v>#N/A</v>
      </c>
      <c r="X276" s="48" t="e">
        <f t="shared" si="37"/>
        <v>#N/A</v>
      </c>
      <c r="Y276" s="48" t="e">
        <f>VLOOKUP(C276,Suino!B:P,10,FALSE)</f>
        <v>#N/A</v>
      </c>
      <c r="Z276" s="48" t="e">
        <f t="shared" si="38"/>
        <v>#N/A</v>
      </c>
      <c r="AA276" s="48" t="e">
        <f>VLOOKUP(C276,Suino!B:P,11,FALSE)</f>
        <v>#N/A</v>
      </c>
      <c r="AB276" s="48" t="e">
        <f t="shared" si="39"/>
        <v>#N/A</v>
      </c>
    </row>
    <row r="277" spans="1:28" x14ac:dyDescent="0.25">
      <c r="A277" s="118" t="str">
        <f t="shared" si="40"/>
        <v>SuiniG205</v>
      </c>
      <c r="B277" s="118" t="s">
        <v>8</v>
      </c>
      <c r="C277" s="118" t="s">
        <v>188</v>
      </c>
      <c r="D277" s="118" t="s">
        <v>305</v>
      </c>
      <c r="E277" s="118" t="s">
        <v>298</v>
      </c>
      <c r="F277" s="119">
        <v>103</v>
      </c>
      <c r="G277" s="119">
        <v>69</v>
      </c>
      <c r="H277" s="119">
        <v>16</v>
      </c>
      <c r="I277" s="119">
        <v>8</v>
      </c>
      <c r="J277" s="119">
        <v>1</v>
      </c>
      <c r="K277" s="119">
        <v>25</v>
      </c>
      <c r="L277" s="119">
        <v>34</v>
      </c>
      <c r="M277" s="119">
        <v>1</v>
      </c>
      <c r="N277" s="119">
        <v>26</v>
      </c>
      <c r="O277" s="119">
        <f>VLOOKUP(C277,Foglio2!D:P,13,FALSE)</f>
        <v>14</v>
      </c>
      <c r="P277" s="119">
        <v>2024</v>
      </c>
      <c r="Q277" s="48" t="e">
        <f>VLOOKUP(C277,Suino!B:P,5,FALSE)</f>
        <v>#N/A</v>
      </c>
      <c r="R277" s="48" t="e">
        <f t="shared" si="41"/>
        <v>#N/A</v>
      </c>
      <c r="S277" s="48" t="e">
        <f>VLOOKUP(C277,Suino!B:P,6,FALSE)</f>
        <v>#N/A</v>
      </c>
      <c r="T277" s="48" t="e">
        <f t="shared" si="35"/>
        <v>#N/A</v>
      </c>
      <c r="U277" s="48" t="e">
        <f>VLOOKUP(C277,Suino!B:P,7,FALSE)</f>
        <v>#N/A</v>
      </c>
      <c r="V277" s="48" t="e">
        <f t="shared" si="36"/>
        <v>#N/A</v>
      </c>
      <c r="W277" s="48" t="e">
        <f>VLOOKUP(C277,Suino!B:P,8,FALSE)</f>
        <v>#N/A</v>
      </c>
      <c r="X277" s="48" t="e">
        <f t="shared" si="37"/>
        <v>#N/A</v>
      </c>
      <c r="Y277" s="48" t="e">
        <f>VLOOKUP(C277,Suino!B:P,10,FALSE)</f>
        <v>#N/A</v>
      </c>
      <c r="Z277" s="48" t="e">
        <f t="shared" si="38"/>
        <v>#N/A</v>
      </c>
      <c r="AA277" s="48" t="e">
        <f>VLOOKUP(C277,Suino!B:P,11,FALSE)</f>
        <v>#N/A</v>
      </c>
      <c r="AB277" s="48" t="e">
        <f t="shared" si="39"/>
        <v>#N/A</v>
      </c>
    </row>
    <row r="278" spans="1:28" x14ac:dyDescent="0.25">
      <c r="A278" s="118" t="str">
        <f t="shared" si="40"/>
        <v>SuiniG207</v>
      </c>
      <c r="B278" s="118" t="s">
        <v>8</v>
      </c>
      <c r="C278" s="118" t="s">
        <v>190</v>
      </c>
      <c r="D278" s="118" t="s">
        <v>305</v>
      </c>
      <c r="E278" s="118" t="s">
        <v>298</v>
      </c>
      <c r="F278" s="119">
        <v>67</v>
      </c>
      <c r="G278" s="119">
        <v>8</v>
      </c>
      <c r="H278" s="119">
        <v>2</v>
      </c>
      <c r="I278" s="119">
        <v>1</v>
      </c>
      <c r="J278" s="119">
        <v>0</v>
      </c>
      <c r="K278" s="119">
        <v>3</v>
      </c>
      <c r="L278" s="119">
        <v>59</v>
      </c>
      <c r="M278" s="119">
        <v>1</v>
      </c>
      <c r="N278" s="119">
        <v>4</v>
      </c>
      <c r="O278" s="119">
        <f>VLOOKUP(C278,Foglio2!D:P,13,FALSE)</f>
        <v>2</v>
      </c>
      <c r="P278" s="119">
        <v>2024</v>
      </c>
      <c r="Q278" s="48" t="e">
        <f>VLOOKUP(C278,Suino!B:P,5,FALSE)</f>
        <v>#N/A</v>
      </c>
      <c r="R278" s="48" t="e">
        <f t="shared" si="41"/>
        <v>#N/A</v>
      </c>
      <c r="S278" s="48" t="e">
        <f>VLOOKUP(C278,Suino!B:P,6,FALSE)</f>
        <v>#N/A</v>
      </c>
      <c r="T278" s="48" t="e">
        <f t="shared" si="35"/>
        <v>#N/A</v>
      </c>
      <c r="U278" s="48" t="e">
        <f>VLOOKUP(C278,Suino!B:P,7,FALSE)</f>
        <v>#N/A</v>
      </c>
      <c r="V278" s="48" t="e">
        <f t="shared" si="36"/>
        <v>#N/A</v>
      </c>
      <c r="W278" s="48" t="e">
        <f>VLOOKUP(C278,Suino!B:P,8,FALSE)</f>
        <v>#N/A</v>
      </c>
      <c r="X278" s="48" t="e">
        <f t="shared" si="37"/>
        <v>#N/A</v>
      </c>
      <c r="Y278" s="48" t="e">
        <f>VLOOKUP(C278,Suino!B:P,10,FALSE)</f>
        <v>#N/A</v>
      </c>
      <c r="Z278" s="48" t="e">
        <f t="shared" si="38"/>
        <v>#N/A</v>
      </c>
      <c r="AA278" s="48" t="e">
        <f>VLOOKUP(C278,Suino!B:P,11,FALSE)</f>
        <v>#N/A</v>
      </c>
      <c r="AB278" s="48" t="e">
        <f t="shared" si="39"/>
        <v>#N/A</v>
      </c>
    </row>
    <row r="279" spans="1:28" x14ac:dyDescent="0.25">
      <c r="A279" s="118" t="str">
        <f t="shared" si="40"/>
        <v>SuiniF501</v>
      </c>
      <c r="B279" s="118" t="s">
        <v>23</v>
      </c>
      <c r="C279" s="118" t="s">
        <v>264</v>
      </c>
      <c r="D279" s="118" t="s">
        <v>305</v>
      </c>
      <c r="E279" s="118" t="s">
        <v>298</v>
      </c>
      <c r="F279" s="119">
        <v>69</v>
      </c>
      <c r="G279" s="119">
        <v>7</v>
      </c>
      <c r="H279" s="119">
        <v>2</v>
      </c>
      <c r="I279" s="119">
        <v>1</v>
      </c>
      <c r="J279" s="119">
        <v>0</v>
      </c>
      <c r="K279" s="119">
        <v>3</v>
      </c>
      <c r="L279" s="119">
        <v>62</v>
      </c>
      <c r="M279" s="119">
        <v>1</v>
      </c>
      <c r="N279" s="119">
        <v>4</v>
      </c>
      <c r="O279" s="119">
        <f>VLOOKUP(C279,Foglio2!D:P,13,FALSE)</f>
        <v>2</v>
      </c>
      <c r="P279" s="119">
        <v>2024</v>
      </c>
      <c r="Q279" s="48" t="e">
        <f>VLOOKUP(C279,Suino!B:P,5,FALSE)</f>
        <v>#N/A</v>
      </c>
      <c r="R279" s="48" t="e">
        <f t="shared" si="41"/>
        <v>#N/A</v>
      </c>
      <c r="S279" s="48" t="e">
        <f>VLOOKUP(C279,Suino!B:P,6,FALSE)</f>
        <v>#N/A</v>
      </c>
      <c r="T279" s="48" t="e">
        <f t="shared" si="35"/>
        <v>#N/A</v>
      </c>
      <c r="U279" s="48" t="e">
        <f>VLOOKUP(C279,Suino!B:P,7,FALSE)</f>
        <v>#N/A</v>
      </c>
      <c r="V279" s="48" t="e">
        <f t="shared" si="36"/>
        <v>#N/A</v>
      </c>
      <c r="W279" s="48" t="e">
        <f>VLOOKUP(C279,Suino!B:P,8,FALSE)</f>
        <v>#N/A</v>
      </c>
      <c r="X279" s="48" t="e">
        <f t="shared" si="37"/>
        <v>#N/A</v>
      </c>
      <c r="Y279" s="48" t="e">
        <f>VLOOKUP(C279,Suino!B:P,10,FALSE)</f>
        <v>#N/A</v>
      </c>
      <c r="Z279" s="48" t="e">
        <f t="shared" si="38"/>
        <v>#N/A</v>
      </c>
      <c r="AA279" s="48" t="e">
        <f>VLOOKUP(C279,Suino!B:P,11,FALSE)</f>
        <v>#N/A</v>
      </c>
      <c r="AB279" s="48" t="e">
        <f t="shared" si="39"/>
        <v>#N/A</v>
      </c>
    </row>
    <row r="280" spans="1:28" x14ac:dyDescent="0.25">
      <c r="A280" s="118" t="str">
        <f t="shared" si="40"/>
        <v>SuiniF506</v>
      </c>
      <c r="B280" s="118" t="s">
        <v>23</v>
      </c>
      <c r="C280" s="118" t="s">
        <v>269</v>
      </c>
      <c r="D280" s="118" t="s">
        <v>305</v>
      </c>
      <c r="E280" s="118" t="s">
        <v>298</v>
      </c>
      <c r="F280" s="119">
        <v>182</v>
      </c>
      <c r="G280" s="119">
        <v>76</v>
      </c>
      <c r="H280" s="119">
        <v>17</v>
      </c>
      <c r="I280" s="119">
        <v>9</v>
      </c>
      <c r="J280" s="119">
        <v>1</v>
      </c>
      <c r="K280" s="119">
        <v>27</v>
      </c>
      <c r="L280" s="119">
        <v>106</v>
      </c>
      <c r="M280" s="119">
        <v>2</v>
      </c>
      <c r="N280" s="119">
        <v>29</v>
      </c>
      <c r="O280" s="119">
        <f>VLOOKUP(C280,Foglio2!D:P,13,FALSE)</f>
        <v>16</v>
      </c>
      <c r="P280" s="119">
        <v>2024</v>
      </c>
      <c r="Q280" s="48" t="e">
        <f>VLOOKUP(C280,Suino!B:P,5,FALSE)</f>
        <v>#N/A</v>
      </c>
      <c r="R280" s="48" t="e">
        <f t="shared" si="41"/>
        <v>#N/A</v>
      </c>
      <c r="S280" s="48" t="e">
        <f>VLOOKUP(C280,Suino!B:P,6,FALSE)</f>
        <v>#N/A</v>
      </c>
      <c r="T280" s="48" t="e">
        <f t="shared" si="35"/>
        <v>#N/A</v>
      </c>
      <c r="U280" s="48" t="e">
        <f>VLOOKUP(C280,Suino!B:P,7,FALSE)</f>
        <v>#N/A</v>
      </c>
      <c r="V280" s="48" t="e">
        <f t="shared" si="36"/>
        <v>#N/A</v>
      </c>
      <c r="W280" s="48" t="e">
        <f>VLOOKUP(C280,Suino!B:P,8,FALSE)</f>
        <v>#N/A</v>
      </c>
      <c r="X280" s="48" t="e">
        <f t="shared" si="37"/>
        <v>#N/A</v>
      </c>
      <c r="Y280" s="48" t="e">
        <f>VLOOKUP(C280,Suino!B:P,10,FALSE)</f>
        <v>#N/A</v>
      </c>
      <c r="Z280" s="48" t="e">
        <f t="shared" si="38"/>
        <v>#N/A</v>
      </c>
      <c r="AA280" s="48" t="e">
        <f>VLOOKUP(C280,Suino!B:P,11,FALSE)</f>
        <v>#N/A</v>
      </c>
      <c r="AB280" s="48" t="e">
        <f t="shared" si="39"/>
        <v>#N/A</v>
      </c>
    </row>
    <row r="281" spans="1:28" x14ac:dyDescent="0.25">
      <c r="A281" s="118" t="str">
        <f t="shared" si="40"/>
        <v>SuiniF504</v>
      </c>
      <c r="B281" s="118" t="s">
        <v>23</v>
      </c>
      <c r="C281" s="118" t="s">
        <v>267</v>
      </c>
      <c r="D281" s="118" t="s">
        <v>305</v>
      </c>
      <c r="E281" s="118" t="s">
        <v>298</v>
      </c>
      <c r="F281" s="119">
        <v>14</v>
      </c>
      <c r="G281" s="119">
        <v>6</v>
      </c>
      <c r="H281" s="119">
        <v>2</v>
      </c>
      <c r="I281" s="119">
        <v>1</v>
      </c>
      <c r="J281" s="119">
        <v>0</v>
      </c>
      <c r="K281" s="119">
        <v>3</v>
      </c>
      <c r="L281" s="119">
        <v>8</v>
      </c>
      <c r="M281" s="119">
        <v>1</v>
      </c>
      <c r="N281" s="119">
        <v>4</v>
      </c>
      <c r="O281" s="119">
        <f>VLOOKUP(C281,Foglio2!D:P,13,FALSE)</f>
        <v>2</v>
      </c>
      <c r="P281" s="119">
        <v>2024</v>
      </c>
      <c r="Q281" s="48" t="e">
        <f>VLOOKUP(C281,Suino!B:P,5,FALSE)</f>
        <v>#N/A</v>
      </c>
      <c r="R281" s="48" t="e">
        <f t="shared" si="41"/>
        <v>#N/A</v>
      </c>
      <c r="S281" s="48" t="e">
        <f>VLOOKUP(C281,Suino!B:P,6,FALSE)</f>
        <v>#N/A</v>
      </c>
      <c r="T281" s="48" t="e">
        <f t="shared" si="35"/>
        <v>#N/A</v>
      </c>
      <c r="U281" s="48" t="e">
        <f>VLOOKUP(C281,Suino!B:P,7,FALSE)</f>
        <v>#N/A</v>
      </c>
      <c r="V281" s="48" t="e">
        <f t="shared" si="36"/>
        <v>#N/A</v>
      </c>
      <c r="W281" s="48" t="e">
        <f>VLOOKUP(C281,Suino!B:P,8,FALSE)</f>
        <v>#N/A</v>
      </c>
      <c r="X281" s="48" t="e">
        <f t="shared" si="37"/>
        <v>#N/A</v>
      </c>
      <c r="Y281" s="48" t="e">
        <f>VLOOKUP(C281,Suino!B:P,10,FALSE)</f>
        <v>#N/A</v>
      </c>
      <c r="Z281" s="48" t="e">
        <f t="shared" si="38"/>
        <v>#N/A</v>
      </c>
      <c r="AA281" s="48" t="e">
        <f>VLOOKUP(C281,Suino!B:P,11,FALSE)</f>
        <v>#N/A</v>
      </c>
      <c r="AB281" s="48" t="e">
        <f t="shared" si="39"/>
        <v>#N/A</v>
      </c>
    </row>
    <row r="282" spans="1:28" x14ac:dyDescent="0.25">
      <c r="A282" s="118" t="str">
        <f t="shared" si="40"/>
        <v>SuiniF503</v>
      </c>
      <c r="B282" s="118" t="s">
        <v>23</v>
      </c>
      <c r="C282" s="118" t="s">
        <v>266</v>
      </c>
      <c r="D282" s="118" t="s">
        <v>305</v>
      </c>
      <c r="E282" s="118" t="s">
        <v>298</v>
      </c>
      <c r="F282" s="119">
        <v>58</v>
      </c>
      <c r="G282" s="119">
        <v>18</v>
      </c>
      <c r="H282" s="119">
        <v>5</v>
      </c>
      <c r="I282" s="119">
        <v>2</v>
      </c>
      <c r="J282" s="119">
        <v>0</v>
      </c>
      <c r="K282" s="119">
        <v>7</v>
      </c>
      <c r="L282" s="119">
        <v>40</v>
      </c>
      <c r="M282" s="119">
        <v>1</v>
      </c>
      <c r="N282" s="119">
        <v>8</v>
      </c>
      <c r="O282" s="119">
        <f>VLOOKUP(C282,Foglio2!D:P,13,FALSE)</f>
        <v>4</v>
      </c>
      <c r="P282" s="119">
        <v>2024</v>
      </c>
      <c r="Q282" s="48" t="e">
        <f>VLOOKUP(C282,Suino!B:P,5,FALSE)</f>
        <v>#N/A</v>
      </c>
      <c r="R282" s="48" t="e">
        <f t="shared" si="41"/>
        <v>#N/A</v>
      </c>
      <c r="S282" s="48" t="e">
        <f>VLOOKUP(C282,Suino!B:P,6,FALSE)</f>
        <v>#N/A</v>
      </c>
      <c r="T282" s="48" t="e">
        <f t="shared" si="35"/>
        <v>#N/A</v>
      </c>
      <c r="U282" s="48" t="e">
        <f>VLOOKUP(C282,Suino!B:P,7,FALSE)</f>
        <v>#N/A</v>
      </c>
      <c r="V282" s="48" t="e">
        <f t="shared" si="36"/>
        <v>#N/A</v>
      </c>
      <c r="W282" s="48" t="e">
        <f>VLOOKUP(C282,Suino!B:P,8,FALSE)</f>
        <v>#N/A</v>
      </c>
      <c r="X282" s="48" t="e">
        <f t="shared" si="37"/>
        <v>#N/A</v>
      </c>
      <c r="Y282" s="48" t="e">
        <f>VLOOKUP(C282,Suino!B:P,10,FALSE)</f>
        <v>#N/A</v>
      </c>
      <c r="Z282" s="48" t="e">
        <f t="shared" si="38"/>
        <v>#N/A</v>
      </c>
      <c r="AA282" s="48" t="e">
        <f>VLOOKUP(C282,Suino!B:P,11,FALSE)</f>
        <v>#N/A</v>
      </c>
      <c r="AB282" s="48" t="e">
        <f t="shared" si="39"/>
        <v>#N/A</v>
      </c>
    </row>
    <row r="283" spans="1:28" x14ac:dyDescent="0.25">
      <c r="A283" s="118" t="str">
        <f t="shared" si="40"/>
        <v>SuiniF505</v>
      </c>
      <c r="B283" s="118" t="s">
        <v>23</v>
      </c>
      <c r="C283" s="118" t="s">
        <v>268</v>
      </c>
      <c r="D283" s="118" t="s">
        <v>305</v>
      </c>
      <c r="E283" s="118" t="s">
        <v>298</v>
      </c>
      <c r="F283" s="119">
        <v>78</v>
      </c>
      <c r="G283" s="119">
        <v>42</v>
      </c>
      <c r="H283" s="119">
        <v>9</v>
      </c>
      <c r="I283" s="119">
        <v>5</v>
      </c>
      <c r="J283" s="119">
        <v>1</v>
      </c>
      <c r="K283" s="119">
        <v>15</v>
      </c>
      <c r="L283" s="119">
        <v>36</v>
      </c>
      <c r="M283" s="119">
        <v>1</v>
      </c>
      <c r="N283" s="119">
        <v>16</v>
      </c>
      <c r="O283" s="119">
        <f>VLOOKUP(C283,Foglio2!D:P,13,FALSE)</f>
        <v>9</v>
      </c>
      <c r="P283" s="119">
        <v>2024</v>
      </c>
      <c r="Q283" s="48" t="e">
        <f>VLOOKUP(C283,Suino!B:P,5,FALSE)</f>
        <v>#N/A</v>
      </c>
      <c r="R283" s="48" t="e">
        <f t="shared" si="41"/>
        <v>#N/A</v>
      </c>
      <c r="S283" s="48" t="e">
        <f>VLOOKUP(C283,Suino!B:P,6,FALSE)</f>
        <v>#N/A</v>
      </c>
      <c r="T283" s="48" t="e">
        <f t="shared" si="35"/>
        <v>#N/A</v>
      </c>
      <c r="U283" s="48" t="e">
        <f>VLOOKUP(C283,Suino!B:P,7,FALSE)</f>
        <v>#N/A</v>
      </c>
      <c r="V283" s="48" t="e">
        <f t="shared" si="36"/>
        <v>#N/A</v>
      </c>
      <c r="W283" s="48" t="e">
        <f>VLOOKUP(C283,Suino!B:P,8,FALSE)</f>
        <v>#N/A</v>
      </c>
      <c r="X283" s="48" t="e">
        <f t="shared" si="37"/>
        <v>#N/A</v>
      </c>
      <c r="Y283" s="48" t="e">
        <f>VLOOKUP(C283,Suino!B:P,10,FALSE)</f>
        <v>#N/A</v>
      </c>
      <c r="Z283" s="48" t="e">
        <f t="shared" si="38"/>
        <v>#N/A</v>
      </c>
      <c r="AA283" s="48" t="e">
        <f>VLOOKUP(C283,Suino!B:P,11,FALSE)</f>
        <v>#N/A</v>
      </c>
      <c r="AB283" s="48" t="e">
        <f t="shared" si="39"/>
        <v>#N/A</v>
      </c>
    </row>
    <row r="284" spans="1:28" x14ac:dyDescent="0.25">
      <c r="A284" s="118" t="str">
        <f t="shared" si="40"/>
        <v>SuiniF502</v>
      </c>
      <c r="B284" s="118" t="s">
        <v>23</v>
      </c>
      <c r="C284" s="118" t="s">
        <v>265</v>
      </c>
      <c r="D284" s="118" t="s">
        <v>305</v>
      </c>
      <c r="E284" s="118" t="s">
        <v>298</v>
      </c>
      <c r="F284" s="119">
        <v>254</v>
      </c>
      <c r="G284" s="119">
        <v>82</v>
      </c>
      <c r="H284" s="119">
        <v>18</v>
      </c>
      <c r="I284" s="119">
        <v>10</v>
      </c>
      <c r="J284" s="119">
        <v>1</v>
      </c>
      <c r="K284" s="119">
        <v>29</v>
      </c>
      <c r="L284" s="119">
        <v>172</v>
      </c>
      <c r="M284" s="119">
        <v>2</v>
      </c>
      <c r="N284" s="119">
        <v>31</v>
      </c>
      <c r="O284" s="119">
        <f>VLOOKUP(C284,Foglio2!D:P,13,FALSE)</f>
        <v>17</v>
      </c>
      <c r="P284" s="119">
        <v>2024</v>
      </c>
      <c r="Q284" s="48" t="e">
        <f>VLOOKUP(C284,Suino!B:P,5,FALSE)</f>
        <v>#N/A</v>
      </c>
      <c r="R284" s="48" t="e">
        <f t="shared" si="41"/>
        <v>#N/A</v>
      </c>
      <c r="S284" s="48" t="e">
        <f>VLOOKUP(C284,Suino!B:P,6,FALSE)</f>
        <v>#N/A</v>
      </c>
      <c r="T284" s="48" t="e">
        <f t="shared" si="35"/>
        <v>#N/A</v>
      </c>
      <c r="U284" s="48" t="e">
        <f>VLOOKUP(C284,Suino!B:P,7,FALSE)</f>
        <v>#N/A</v>
      </c>
      <c r="V284" s="48" t="e">
        <f t="shared" si="36"/>
        <v>#N/A</v>
      </c>
      <c r="W284" s="48" t="e">
        <f>VLOOKUP(C284,Suino!B:P,8,FALSE)</f>
        <v>#N/A</v>
      </c>
      <c r="X284" s="48" t="e">
        <f t="shared" si="37"/>
        <v>#N/A</v>
      </c>
      <c r="Y284" s="48" t="e">
        <f>VLOOKUP(C284,Suino!B:P,10,FALSE)</f>
        <v>#N/A</v>
      </c>
      <c r="Z284" s="48" t="e">
        <f t="shared" si="38"/>
        <v>#N/A</v>
      </c>
      <c r="AA284" s="48" t="e">
        <f>VLOOKUP(C284,Suino!B:P,11,FALSE)</f>
        <v>#N/A</v>
      </c>
      <c r="AB284" s="48" t="e">
        <f t="shared" si="39"/>
        <v>#N/A</v>
      </c>
    </row>
    <row r="285" spans="1:28" x14ac:dyDescent="0.25">
      <c r="A285" s="118" t="str">
        <f t="shared" si="40"/>
        <v>SuiniF507</v>
      </c>
      <c r="B285" s="118" t="s">
        <v>23</v>
      </c>
      <c r="C285" s="118" t="s">
        <v>270</v>
      </c>
      <c r="D285" s="118" t="s">
        <v>305</v>
      </c>
      <c r="E285" s="118" t="s">
        <v>298</v>
      </c>
      <c r="F285" s="119">
        <v>80</v>
      </c>
      <c r="G285" s="119">
        <v>17</v>
      </c>
      <c r="H285" s="119">
        <v>4</v>
      </c>
      <c r="I285" s="119">
        <v>2</v>
      </c>
      <c r="J285" s="119">
        <v>0</v>
      </c>
      <c r="K285" s="119">
        <v>6</v>
      </c>
      <c r="L285" s="119">
        <v>63</v>
      </c>
      <c r="M285" s="119">
        <v>1</v>
      </c>
      <c r="N285" s="119">
        <v>7</v>
      </c>
      <c r="O285" s="119">
        <f>VLOOKUP(C285,Foglio2!D:P,13,FALSE)</f>
        <v>4</v>
      </c>
      <c r="P285" s="119">
        <v>2024</v>
      </c>
      <c r="Q285" s="48" t="e">
        <f>VLOOKUP(C285,Suino!B:P,5,FALSE)</f>
        <v>#N/A</v>
      </c>
      <c r="R285" s="48" t="e">
        <f t="shared" si="41"/>
        <v>#N/A</v>
      </c>
      <c r="S285" s="48" t="e">
        <f>VLOOKUP(C285,Suino!B:P,6,FALSE)</f>
        <v>#N/A</v>
      </c>
      <c r="T285" s="48" t="e">
        <f t="shared" si="35"/>
        <v>#N/A</v>
      </c>
      <c r="U285" s="48" t="e">
        <f>VLOOKUP(C285,Suino!B:P,7,FALSE)</f>
        <v>#N/A</v>
      </c>
      <c r="V285" s="48" t="e">
        <f t="shared" si="36"/>
        <v>#N/A</v>
      </c>
      <c r="W285" s="48" t="e">
        <f>VLOOKUP(C285,Suino!B:P,8,FALSE)</f>
        <v>#N/A</v>
      </c>
      <c r="X285" s="48" t="e">
        <f t="shared" si="37"/>
        <v>#N/A</v>
      </c>
      <c r="Y285" s="48" t="e">
        <f>VLOOKUP(C285,Suino!B:P,10,FALSE)</f>
        <v>#N/A</v>
      </c>
      <c r="Z285" s="48" t="e">
        <f t="shared" si="38"/>
        <v>#N/A</v>
      </c>
      <c r="AA285" s="48" t="e">
        <f>VLOOKUP(C285,Suino!B:P,11,FALSE)</f>
        <v>#N/A</v>
      </c>
      <c r="AB285" s="48" t="e">
        <f t="shared" si="39"/>
        <v>#N/A</v>
      </c>
    </row>
    <row r="286" spans="1:28" x14ac:dyDescent="0.25">
      <c r="A286" s="118" t="str">
        <f t="shared" si="40"/>
        <v>SuiniF508</v>
      </c>
      <c r="B286" s="118" t="s">
        <v>23</v>
      </c>
      <c r="C286" s="118" t="s">
        <v>271</v>
      </c>
      <c r="D286" s="118" t="s">
        <v>305</v>
      </c>
      <c r="E286" s="118" t="s">
        <v>298</v>
      </c>
      <c r="F286" s="119">
        <v>84</v>
      </c>
      <c r="G286" s="119">
        <v>36</v>
      </c>
      <c r="H286" s="119">
        <v>8</v>
      </c>
      <c r="I286" s="119">
        <v>4</v>
      </c>
      <c r="J286" s="119">
        <v>1</v>
      </c>
      <c r="K286" s="119">
        <v>13</v>
      </c>
      <c r="L286" s="119">
        <v>48</v>
      </c>
      <c r="M286" s="119">
        <v>1</v>
      </c>
      <c r="N286" s="119">
        <v>14</v>
      </c>
      <c r="O286" s="119">
        <f>VLOOKUP(C286,Foglio2!D:P,13,FALSE)</f>
        <v>8</v>
      </c>
      <c r="P286" s="119">
        <v>2024</v>
      </c>
      <c r="Q286" s="48" t="e">
        <f>VLOOKUP(C286,Suino!B:P,5,FALSE)</f>
        <v>#N/A</v>
      </c>
      <c r="R286" s="48" t="e">
        <f t="shared" si="41"/>
        <v>#N/A</v>
      </c>
      <c r="S286" s="48" t="e">
        <f>VLOOKUP(C286,Suino!B:P,6,FALSE)</f>
        <v>#N/A</v>
      </c>
      <c r="T286" s="48" t="e">
        <f t="shared" si="35"/>
        <v>#N/A</v>
      </c>
      <c r="U286" s="48" t="e">
        <f>VLOOKUP(C286,Suino!B:P,7,FALSE)</f>
        <v>#N/A</v>
      </c>
      <c r="V286" s="48" t="e">
        <f t="shared" si="36"/>
        <v>#N/A</v>
      </c>
      <c r="W286" s="48" t="e">
        <f>VLOOKUP(C286,Suino!B:P,8,FALSE)</f>
        <v>#N/A</v>
      </c>
      <c r="X286" s="48" t="e">
        <f t="shared" si="37"/>
        <v>#N/A</v>
      </c>
      <c r="Y286" s="48" t="e">
        <f>VLOOKUP(C286,Suino!B:P,10,FALSE)</f>
        <v>#N/A</v>
      </c>
      <c r="Z286" s="48" t="e">
        <f t="shared" si="38"/>
        <v>#N/A</v>
      </c>
      <c r="AA286" s="48" t="e">
        <f>VLOOKUP(C286,Suino!B:P,11,FALSE)</f>
        <v>#N/A</v>
      </c>
      <c r="AB286" s="48" t="e">
        <f t="shared" si="39"/>
        <v>#N/A</v>
      </c>
    </row>
    <row r="287" spans="1:28" x14ac:dyDescent="0.25">
      <c r="A287" s="118" t="str">
        <f t="shared" si="40"/>
        <v>SuiniF509</v>
      </c>
      <c r="B287" s="118" t="s">
        <v>23</v>
      </c>
      <c r="C287" s="118" t="s">
        <v>272</v>
      </c>
      <c r="D287" s="118" t="s">
        <v>305</v>
      </c>
      <c r="E287" s="118" t="s">
        <v>298</v>
      </c>
      <c r="F287" s="119">
        <v>223</v>
      </c>
      <c r="G287" s="119">
        <v>143</v>
      </c>
      <c r="H287" s="119">
        <v>30</v>
      </c>
      <c r="I287" s="119">
        <v>18</v>
      </c>
      <c r="J287" s="119">
        <v>3</v>
      </c>
      <c r="K287" s="119">
        <v>51</v>
      </c>
      <c r="L287" s="119">
        <v>80</v>
      </c>
      <c r="M287" s="119">
        <v>1</v>
      </c>
      <c r="N287" s="119">
        <v>52</v>
      </c>
      <c r="O287" s="119">
        <f>VLOOKUP(C287,Foglio2!D:P,13,FALSE)</f>
        <v>29</v>
      </c>
      <c r="P287" s="119">
        <v>2024</v>
      </c>
      <c r="Q287" s="48" t="e">
        <f>VLOOKUP(C287,Suino!B:P,5,FALSE)</f>
        <v>#N/A</v>
      </c>
      <c r="R287" s="48" t="e">
        <f t="shared" si="41"/>
        <v>#N/A</v>
      </c>
      <c r="S287" s="48" t="e">
        <f>VLOOKUP(C287,Suino!B:P,6,FALSE)</f>
        <v>#N/A</v>
      </c>
      <c r="T287" s="48" t="e">
        <f t="shared" si="35"/>
        <v>#N/A</v>
      </c>
      <c r="U287" s="48" t="e">
        <f>VLOOKUP(C287,Suino!B:P,7,FALSE)</f>
        <v>#N/A</v>
      </c>
      <c r="V287" s="48" t="e">
        <f t="shared" si="36"/>
        <v>#N/A</v>
      </c>
      <c r="W287" s="48" t="e">
        <f>VLOOKUP(C287,Suino!B:P,8,FALSE)</f>
        <v>#N/A</v>
      </c>
      <c r="X287" s="48" t="e">
        <f t="shared" si="37"/>
        <v>#N/A</v>
      </c>
      <c r="Y287" s="48" t="e">
        <f>VLOOKUP(C287,Suino!B:P,10,FALSE)</f>
        <v>#N/A</v>
      </c>
      <c r="Z287" s="48" t="e">
        <f t="shared" si="38"/>
        <v>#N/A</v>
      </c>
      <c r="AA287" s="48" t="e">
        <f>VLOOKUP(C287,Suino!B:P,11,FALSE)</f>
        <v>#N/A</v>
      </c>
      <c r="AB287" s="48" t="e">
        <f t="shared" si="39"/>
        <v>#N/A</v>
      </c>
    </row>
    <row r="288" spans="1:28" x14ac:dyDescent="0.25">
      <c r="A288" s="118" t="str">
        <f t="shared" si="40"/>
        <v>SuiniH103</v>
      </c>
      <c r="B288" s="118" t="s">
        <v>10</v>
      </c>
      <c r="C288" s="118" t="s">
        <v>203</v>
      </c>
      <c r="D288" s="118" t="s">
        <v>305</v>
      </c>
      <c r="E288" s="118" t="s">
        <v>298</v>
      </c>
      <c r="F288" s="119">
        <v>4</v>
      </c>
      <c r="G288" s="119">
        <v>0</v>
      </c>
      <c r="H288" s="119">
        <v>0</v>
      </c>
      <c r="I288" s="119">
        <v>0</v>
      </c>
      <c r="J288" s="119">
        <v>0</v>
      </c>
      <c r="K288" s="119">
        <v>0</v>
      </c>
      <c r="L288" s="119">
        <v>4</v>
      </c>
      <c r="M288" s="119">
        <v>1</v>
      </c>
      <c r="N288" s="119">
        <v>1</v>
      </c>
      <c r="O288" s="119">
        <f>VLOOKUP(C288,Foglio2!D:P,13,FALSE)</f>
        <v>0</v>
      </c>
      <c r="P288" s="119">
        <v>2024</v>
      </c>
      <c r="Q288" s="48" t="e">
        <f>VLOOKUP(C288,Suino!B:P,5,FALSE)</f>
        <v>#N/A</v>
      </c>
      <c r="R288" s="48" t="e">
        <f t="shared" si="41"/>
        <v>#N/A</v>
      </c>
      <c r="S288" s="48" t="e">
        <f>VLOOKUP(C288,Suino!B:P,6,FALSE)</f>
        <v>#N/A</v>
      </c>
      <c r="T288" s="48" t="e">
        <f t="shared" si="35"/>
        <v>#N/A</v>
      </c>
      <c r="U288" s="48" t="e">
        <f>VLOOKUP(C288,Suino!B:P,7,FALSE)</f>
        <v>#N/A</v>
      </c>
      <c r="V288" s="48" t="e">
        <f t="shared" si="36"/>
        <v>#N/A</v>
      </c>
      <c r="W288" s="48" t="e">
        <f>VLOOKUP(C288,Suino!B:P,8,FALSE)</f>
        <v>#N/A</v>
      </c>
      <c r="X288" s="48" t="e">
        <f t="shared" si="37"/>
        <v>#N/A</v>
      </c>
      <c r="Y288" s="48" t="e">
        <f>VLOOKUP(C288,Suino!B:P,10,FALSE)</f>
        <v>#N/A</v>
      </c>
      <c r="Z288" s="48" t="e">
        <f t="shared" si="38"/>
        <v>#N/A</v>
      </c>
      <c r="AA288" s="48" t="e">
        <f>VLOOKUP(C288,Suino!B:P,11,FALSE)</f>
        <v>#N/A</v>
      </c>
      <c r="AB288" s="48" t="e">
        <f t="shared" si="39"/>
        <v>#N/A</v>
      </c>
    </row>
    <row r="289" spans="1:28" x14ac:dyDescent="0.25">
      <c r="A289" s="118" t="str">
        <f t="shared" si="40"/>
        <v>SuiniH101</v>
      </c>
      <c r="B289" s="118" t="s">
        <v>10</v>
      </c>
      <c r="C289" s="118" t="s">
        <v>201</v>
      </c>
      <c r="D289" s="118" t="s">
        <v>305</v>
      </c>
      <c r="E289" s="118" t="s">
        <v>298</v>
      </c>
      <c r="F289" s="119">
        <v>7</v>
      </c>
      <c r="G289" s="119">
        <v>1</v>
      </c>
      <c r="H289" s="119">
        <v>1</v>
      </c>
      <c r="I289" s="119">
        <v>0</v>
      </c>
      <c r="J289" s="119">
        <v>0</v>
      </c>
      <c r="K289" s="119">
        <v>1</v>
      </c>
      <c r="L289" s="119">
        <v>6</v>
      </c>
      <c r="M289" s="119">
        <v>1</v>
      </c>
      <c r="N289" s="119">
        <v>2</v>
      </c>
      <c r="O289" s="119">
        <f>VLOOKUP(C289,Foglio2!D:P,13,FALSE)</f>
        <v>1</v>
      </c>
      <c r="P289" s="119">
        <v>2024</v>
      </c>
      <c r="Q289" s="48" t="e">
        <f>VLOOKUP(C289,Suino!B:P,5,FALSE)</f>
        <v>#N/A</v>
      </c>
      <c r="R289" s="48" t="e">
        <f t="shared" si="41"/>
        <v>#N/A</v>
      </c>
      <c r="S289" s="48" t="e">
        <f>VLOOKUP(C289,Suino!B:P,6,FALSE)</f>
        <v>#N/A</v>
      </c>
      <c r="T289" s="48" t="e">
        <f t="shared" si="35"/>
        <v>#N/A</v>
      </c>
      <c r="U289" s="48" t="e">
        <f>VLOOKUP(C289,Suino!B:P,7,FALSE)</f>
        <v>#N/A</v>
      </c>
      <c r="V289" s="48" t="e">
        <f t="shared" si="36"/>
        <v>#N/A</v>
      </c>
      <c r="W289" s="48" t="e">
        <f>VLOOKUP(C289,Suino!B:P,8,FALSE)</f>
        <v>#N/A</v>
      </c>
      <c r="X289" s="48" t="e">
        <f t="shared" si="37"/>
        <v>#N/A</v>
      </c>
      <c r="Y289" s="48" t="e">
        <f>VLOOKUP(C289,Suino!B:P,10,FALSE)</f>
        <v>#N/A</v>
      </c>
      <c r="Z289" s="48" t="e">
        <f t="shared" si="38"/>
        <v>#N/A</v>
      </c>
      <c r="AA289" s="48" t="e">
        <f>VLOOKUP(C289,Suino!B:P,11,FALSE)</f>
        <v>#N/A</v>
      </c>
      <c r="AB289" s="48" t="e">
        <f t="shared" si="39"/>
        <v>#N/A</v>
      </c>
    </row>
    <row r="290" spans="1:28" x14ac:dyDescent="0.25">
      <c r="A290" s="118" t="str">
        <f t="shared" si="40"/>
        <v>SuiniH105</v>
      </c>
      <c r="B290" s="118" t="s">
        <v>10</v>
      </c>
      <c r="C290" s="118" t="s">
        <v>273</v>
      </c>
      <c r="D290" s="118" t="s">
        <v>305</v>
      </c>
      <c r="E290" s="118" t="s">
        <v>298</v>
      </c>
      <c r="F290" s="119">
        <v>4</v>
      </c>
      <c r="G290" s="119">
        <v>0</v>
      </c>
      <c r="H290" s="119">
        <v>0</v>
      </c>
      <c r="I290" s="119">
        <v>0</v>
      </c>
      <c r="J290" s="119">
        <v>0</v>
      </c>
      <c r="K290" s="119">
        <v>0</v>
      </c>
      <c r="L290" s="119">
        <v>4</v>
      </c>
      <c r="M290" s="119">
        <v>1</v>
      </c>
      <c r="N290" s="119">
        <v>1</v>
      </c>
      <c r="O290" s="119">
        <f>VLOOKUP(C290,Foglio2!D:P,13,FALSE)</f>
        <v>0</v>
      </c>
      <c r="P290" s="119">
        <v>2024</v>
      </c>
      <c r="Q290" s="48" t="e">
        <f>VLOOKUP(C290,Suino!B:P,5,FALSE)</f>
        <v>#N/A</v>
      </c>
      <c r="R290" s="48" t="e">
        <f t="shared" si="41"/>
        <v>#N/A</v>
      </c>
      <c r="S290" s="48" t="e">
        <f>VLOOKUP(C290,Suino!B:P,6,FALSE)</f>
        <v>#N/A</v>
      </c>
      <c r="T290" s="48" t="e">
        <f t="shared" si="35"/>
        <v>#N/A</v>
      </c>
      <c r="U290" s="48" t="e">
        <f>VLOOKUP(C290,Suino!B:P,7,FALSE)</f>
        <v>#N/A</v>
      </c>
      <c r="V290" s="48" t="e">
        <f t="shared" si="36"/>
        <v>#N/A</v>
      </c>
      <c r="W290" s="48" t="e">
        <f>VLOOKUP(C290,Suino!B:P,8,FALSE)</f>
        <v>#N/A</v>
      </c>
      <c r="X290" s="48" t="e">
        <f t="shared" si="37"/>
        <v>#N/A</v>
      </c>
      <c r="Y290" s="48" t="e">
        <f>VLOOKUP(C290,Suino!B:P,10,FALSE)</f>
        <v>#N/A</v>
      </c>
      <c r="Z290" s="48" t="e">
        <f t="shared" si="38"/>
        <v>#N/A</v>
      </c>
      <c r="AA290" s="48" t="e">
        <f>VLOOKUP(C290,Suino!B:P,11,FALSE)</f>
        <v>#N/A</v>
      </c>
      <c r="AB290" s="48" t="e">
        <f t="shared" si="39"/>
        <v>#N/A</v>
      </c>
    </row>
    <row r="291" spans="1:28" x14ac:dyDescent="0.25">
      <c r="A291" s="118" t="str">
        <f t="shared" si="40"/>
        <v>SuiniH102</v>
      </c>
      <c r="B291" s="118" t="s">
        <v>10</v>
      </c>
      <c r="C291" s="118" t="s">
        <v>202</v>
      </c>
      <c r="D291" s="118" t="s">
        <v>305</v>
      </c>
      <c r="E291" s="118" t="s">
        <v>298</v>
      </c>
      <c r="F291" s="119">
        <v>5</v>
      </c>
      <c r="G291" s="119">
        <v>0</v>
      </c>
      <c r="H291" s="119">
        <v>0</v>
      </c>
      <c r="I291" s="119">
        <v>0</v>
      </c>
      <c r="J291" s="119">
        <v>0</v>
      </c>
      <c r="K291" s="119">
        <v>0</v>
      </c>
      <c r="L291" s="119">
        <v>5</v>
      </c>
      <c r="M291" s="119">
        <v>1</v>
      </c>
      <c r="N291" s="119">
        <v>1</v>
      </c>
      <c r="O291" s="119">
        <f>VLOOKUP(C291,Foglio2!D:P,13,FALSE)</f>
        <v>0</v>
      </c>
      <c r="P291" s="119">
        <v>2024</v>
      </c>
      <c r="Q291" s="48" t="e">
        <f>VLOOKUP(C291,Suino!B:P,5,FALSE)</f>
        <v>#N/A</v>
      </c>
      <c r="R291" s="48" t="e">
        <f t="shared" si="41"/>
        <v>#N/A</v>
      </c>
      <c r="S291" s="48" t="e">
        <f>VLOOKUP(C291,Suino!B:P,6,FALSE)</f>
        <v>#N/A</v>
      </c>
      <c r="T291" s="48" t="e">
        <f t="shared" si="35"/>
        <v>#N/A</v>
      </c>
      <c r="U291" s="48" t="e">
        <f>VLOOKUP(C291,Suino!B:P,7,FALSE)</f>
        <v>#N/A</v>
      </c>
      <c r="V291" s="48" t="e">
        <f t="shared" si="36"/>
        <v>#N/A</v>
      </c>
      <c r="W291" s="48" t="e">
        <f>VLOOKUP(C291,Suino!B:P,8,FALSE)</f>
        <v>#N/A</v>
      </c>
      <c r="X291" s="48" t="e">
        <f t="shared" si="37"/>
        <v>#N/A</v>
      </c>
      <c r="Y291" s="48" t="e">
        <f>VLOOKUP(C291,Suino!B:P,10,FALSE)</f>
        <v>#N/A</v>
      </c>
      <c r="Z291" s="48" t="e">
        <f t="shared" si="38"/>
        <v>#N/A</v>
      </c>
      <c r="AA291" s="48" t="e">
        <f>VLOOKUP(C291,Suino!B:P,11,FALSE)</f>
        <v>#N/A</v>
      </c>
      <c r="AB291" s="48" t="e">
        <f t="shared" si="39"/>
        <v>#N/A</v>
      </c>
    </row>
    <row r="292" spans="1:28" x14ac:dyDescent="0.25">
      <c r="A292" s="118" t="str">
        <f t="shared" si="40"/>
        <v>SuiniH104</v>
      </c>
      <c r="B292" s="118" t="s">
        <v>10</v>
      </c>
      <c r="C292" s="118" t="s">
        <v>204</v>
      </c>
      <c r="D292" s="118" t="s">
        <v>305</v>
      </c>
      <c r="E292" s="118" t="s">
        <v>298</v>
      </c>
      <c r="F292" s="119">
        <v>9</v>
      </c>
      <c r="G292" s="119">
        <v>2</v>
      </c>
      <c r="H292" s="119">
        <v>1</v>
      </c>
      <c r="I292" s="119">
        <v>0</v>
      </c>
      <c r="J292" s="119">
        <v>0</v>
      </c>
      <c r="K292" s="119">
        <v>1</v>
      </c>
      <c r="L292" s="119">
        <v>7</v>
      </c>
      <c r="M292" s="119">
        <v>1</v>
      </c>
      <c r="N292" s="119">
        <v>2</v>
      </c>
      <c r="O292" s="119">
        <f>VLOOKUP(C292,Foglio2!D:P,13,FALSE)</f>
        <v>1</v>
      </c>
      <c r="P292" s="119">
        <v>2024</v>
      </c>
      <c r="Q292" s="48" t="e">
        <f>VLOOKUP(C292,Suino!B:P,5,FALSE)</f>
        <v>#N/A</v>
      </c>
      <c r="R292" s="48" t="e">
        <f t="shared" si="41"/>
        <v>#N/A</v>
      </c>
      <c r="S292" s="48" t="e">
        <f>VLOOKUP(C292,Suino!B:P,6,FALSE)</f>
        <v>#N/A</v>
      </c>
      <c r="T292" s="48" t="e">
        <f t="shared" si="35"/>
        <v>#N/A</v>
      </c>
      <c r="U292" s="48" t="e">
        <f>VLOOKUP(C292,Suino!B:P,7,FALSE)</f>
        <v>#N/A</v>
      </c>
      <c r="V292" s="48" t="e">
        <f t="shared" si="36"/>
        <v>#N/A</v>
      </c>
      <c r="W292" s="48" t="e">
        <f>VLOOKUP(C292,Suino!B:P,8,FALSE)</f>
        <v>#N/A</v>
      </c>
      <c r="X292" s="48" t="e">
        <f t="shared" si="37"/>
        <v>#N/A</v>
      </c>
      <c r="Y292" s="48" t="e">
        <f>VLOOKUP(C292,Suino!B:P,10,FALSE)</f>
        <v>#N/A</v>
      </c>
      <c r="Z292" s="48" t="e">
        <f t="shared" si="38"/>
        <v>#N/A</v>
      </c>
      <c r="AA292" s="48" t="e">
        <f>VLOOKUP(C292,Suino!B:P,11,FALSE)</f>
        <v>#N/A</v>
      </c>
      <c r="AB292" s="48" t="e">
        <f t="shared" si="39"/>
        <v>#N/A</v>
      </c>
    </row>
    <row r="293" spans="1:28" x14ac:dyDescent="0.25">
      <c r="A293" s="118" t="str">
        <f t="shared" si="40"/>
        <v>SuiniV104</v>
      </c>
      <c r="B293" s="118" t="s">
        <v>17</v>
      </c>
      <c r="C293" s="118" t="s">
        <v>250</v>
      </c>
      <c r="D293" s="118" t="s">
        <v>305</v>
      </c>
      <c r="E293" s="118" t="s">
        <v>298</v>
      </c>
      <c r="F293" s="119">
        <v>62</v>
      </c>
      <c r="G293" s="119">
        <v>16</v>
      </c>
      <c r="H293" s="119">
        <v>4</v>
      </c>
      <c r="I293" s="119">
        <v>2</v>
      </c>
      <c r="J293" s="119">
        <v>0</v>
      </c>
      <c r="K293" s="119">
        <v>6</v>
      </c>
      <c r="L293" s="119">
        <v>46</v>
      </c>
      <c r="M293" s="119">
        <v>1</v>
      </c>
      <c r="N293" s="119">
        <v>7</v>
      </c>
      <c r="O293" s="119">
        <f>VLOOKUP(C293,Foglio2!D:P,13,FALSE)</f>
        <v>4</v>
      </c>
      <c r="P293" s="119">
        <v>2024</v>
      </c>
      <c r="Q293" s="48" t="e">
        <f>VLOOKUP(C293,Suino!B:P,5,FALSE)</f>
        <v>#N/A</v>
      </c>
      <c r="R293" s="48" t="e">
        <f t="shared" si="41"/>
        <v>#N/A</v>
      </c>
      <c r="S293" s="48" t="e">
        <f>VLOOKUP(C293,Suino!B:P,6,FALSE)</f>
        <v>#N/A</v>
      </c>
      <c r="T293" s="48" t="e">
        <f t="shared" si="35"/>
        <v>#N/A</v>
      </c>
      <c r="U293" s="48" t="e">
        <f>VLOOKUP(C293,Suino!B:P,7,FALSE)</f>
        <v>#N/A</v>
      </c>
      <c r="V293" s="48" t="e">
        <f t="shared" si="36"/>
        <v>#N/A</v>
      </c>
      <c r="W293" s="48" t="e">
        <f>VLOOKUP(C293,Suino!B:P,8,FALSE)</f>
        <v>#N/A</v>
      </c>
      <c r="X293" s="48" t="e">
        <f t="shared" si="37"/>
        <v>#N/A</v>
      </c>
      <c r="Y293" s="48" t="e">
        <f>VLOOKUP(C293,Suino!B:P,10,FALSE)</f>
        <v>#N/A</v>
      </c>
      <c r="Z293" s="48" t="e">
        <f t="shared" si="38"/>
        <v>#N/A</v>
      </c>
      <c r="AA293" s="48" t="e">
        <f>VLOOKUP(C293,Suino!B:P,11,FALSE)</f>
        <v>#N/A</v>
      </c>
      <c r="AB293" s="48" t="e">
        <f t="shared" si="39"/>
        <v>#N/A</v>
      </c>
    </row>
    <row r="294" spans="1:28" x14ac:dyDescent="0.25">
      <c r="A294" s="118" t="str">
        <f t="shared" si="40"/>
        <v>SuiniV106</v>
      </c>
      <c r="B294" s="118" t="s">
        <v>17</v>
      </c>
      <c r="C294" s="118" t="s">
        <v>252</v>
      </c>
      <c r="D294" s="118" t="s">
        <v>305</v>
      </c>
      <c r="E294" s="118" t="s">
        <v>298</v>
      </c>
      <c r="F294" s="119">
        <v>90</v>
      </c>
      <c r="G294" s="119">
        <v>40</v>
      </c>
      <c r="H294" s="119">
        <v>8</v>
      </c>
      <c r="I294" s="119">
        <v>5</v>
      </c>
      <c r="J294" s="119">
        <v>1</v>
      </c>
      <c r="K294" s="119">
        <v>14</v>
      </c>
      <c r="L294" s="119">
        <v>50</v>
      </c>
      <c r="M294" s="119">
        <v>1</v>
      </c>
      <c r="N294" s="119">
        <v>15</v>
      </c>
      <c r="O294" s="119">
        <f>VLOOKUP(C294,Foglio2!D:P,13,FALSE)</f>
        <v>8</v>
      </c>
      <c r="P294" s="119">
        <v>2024</v>
      </c>
      <c r="Q294" s="48" t="e">
        <f>VLOOKUP(C294,Suino!B:P,5,FALSE)</f>
        <v>#N/A</v>
      </c>
      <c r="R294" s="48" t="e">
        <f t="shared" si="41"/>
        <v>#N/A</v>
      </c>
      <c r="S294" s="48" t="e">
        <f>VLOOKUP(C294,Suino!B:P,6,FALSE)</f>
        <v>#N/A</v>
      </c>
      <c r="T294" s="48" t="e">
        <f t="shared" si="35"/>
        <v>#N/A</v>
      </c>
      <c r="U294" s="48" t="e">
        <f>VLOOKUP(C294,Suino!B:P,7,FALSE)</f>
        <v>#N/A</v>
      </c>
      <c r="V294" s="48" t="e">
        <f t="shared" si="36"/>
        <v>#N/A</v>
      </c>
      <c r="W294" s="48" t="e">
        <f>VLOOKUP(C294,Suino!B:P,8,FALSE)</f>
        <v>#N/A</v>
      </c>
      <c r="X294" s="48" t="e">
        <f t="shared" si="37"/>
        <v>#N/A</v>
      </c>
      <c r="Y294" s="48" t="e">
        <f>VLOOKUP(C294,Suino!B:P,10,FALSE)</f>
        <v>#N/A</v>
      </c>
      <c r="Z294" s="48" t="e">
        <f t="shared" si="38"/>
        <v>#N/A</v>
      </c>
      <c r="AA294" s="48" t="e">
        <f>VLOOKUP(C294,Suino!B:P,11,FALSE)</f>
        <v>#N/A</v>
      </c>
      <c r="AB294" s="48" t="e">
        <f t="shared" si="39"/>
        <v>#N/A</v>
      </c>
    </row>
    <row r="295" spans="1:28" x14ac:dyDescent="0.25">
      <c r="A295" s="118" t="str">
        <f t="shared" si="40"/>
        <v>SuiniV101</v>
      </c>
      <c r="B295" s="118" t="s">
        <v>17</v>
      </c>
      <c r="C295" s="118" t="s">
        <v>247</v>
      </c>
      <c r="D295" s="118" t="s">
        <v>305</v>
      </c>
      <c r="E295" s="118" t="s">
        <v>298</v>
      </c>
      <c r="F295" s="119">
        <v>9</v>
      </c>
      <c r="G295" s="119">
        <v>3</v>
      </c>
      <c r="H295" s="119">
        <v>2</v>
      </c>
      <c r="I295" s="119">
        <v>0</v>
      </c>
      <c r="J295" s="119">
        <v>0</v>
      </c>
      <c r="K295" s="119">
        <v>2</v>
      </c>
      <c r="L295" s="119">
        <v>6</v>
      </c>
      <c r="M295" s="119">
        <v>1</v>
      </c>
      <c r="N295" s="119">
        <v>3</v>
      </c>
      <c r="O295" s="119">
        <f>VLOOKUP(C295,Foglio2!D:P,13,FALSE)</f>
        <v>1</v>
      </c>
      <c r="P295" s="119">
        <v>2024</v>
      </c>
      <c r="Q295" s="48" t="e">
        <f>VLOOKUP(C295,Suino!B:P,5,FALSE)</f>
        <v>#N/A</v>
      </c>
      <c r="R295" s="48" t="e">
        <f t="shared" si="41"/>
        <v>#N/A</v>
      </c>
      <c r="S295" s="48" t="e">
        <f>VLOOKUP(C295,Suino!B:P,6,FALSE)</f>
        <v>#N/A</v>
      </c>
      <c r="T295" s="48" t="e">
        <f t="shared" si="35"/>
        <v>#N/A</v>
      </c>
      <c r="U295" s="48" t="e">
        <f>VLOOKUP(C295,Suino!B:P,7,FALSE)</f>
        <v>#N/A</v>
      </c>
      <c r="V295" s="48" t="e">
        <f t="shared" si="36"/>
        <v>#N/A</v>
      </c>
      <c r="W295" s="48" t="e">
        <f>VLOOKUP(C295,Suino!B:P,8,FALSE)</f>
        <v>#N/A</v>
      </c>
      <c r="X295" s="48" t="e">
        <f t="shared" si="37"/>
        <v>#N/A</v>
      </c>
      <c r="Y295" s="48" t="e">
        <f>VLOOKUP(C295,Suino!B:P,10,FALSE)</f>
        <v>#N/A</v>
      </c>
      <c r="Z295" s="48" t="e">
        <f t="shared" si="38"/>
        <v>#N/A</v>
      </c>
      <c r="AA295" s="48" t="e">
        <f>VLOOKUP(C295,Suino!B:P,11,FALSE)</f>
        <v>#N/A</v>
      </c>
      <c r="AB295" s="48" t="e">
        <f t="shared" si="39"/>
        <v>#N/A</v>
      </c>
    </row>
    <row r="296" spans="1:28" x14ac:dyDescent="0.25">
      <c r="A296" s="118" t="str">
        <f t="shared" si="40"/>
        <v>SuiniV102</v>
      </c>
      <c r="B296" s="118" t="s">
        <v>17</v>
      </c>
      <c r="C296" s="118" t="s">
        <v>248</v>
      </c>
      <c r="D296" s="118" t="s">
        <v>305</v>
      </c>
      <c r="E296" s="118" t="s">
        <v>298</v>
      </c>
      <c r="F296" s="119">
        <v>14</v>
      </c>
      <c r="G296" s="119">
        <v>6</v>
      </c>
      <c r="H296" s="119">
        <v>2</v>
      </c>
      <c r="I296" s="119">
        <v>1</v>
      </c>
      <c r="J296" s="119">
        <v>0</v>
      </c>
      <c r="K296" s="119">
        <v>3</v>
      </c>
      <c r="L296" s="119">
        <v>8</v>
      </c>
      <c r="M296" s="119">
        <v>1</v>
      </c>
      <c r="N296" s="119">
        <v>4</v>
      </c>
      <c r="O296" s="119">
        <f>VLOOKUP(C296,Foglio2!D:P,13,FALSE)</f>
        <v>2</v>
      </c>
      <c r="P296" s="119">
        <v>2024</v>
      </c>
      <c r="Q296" s="48" t="e">
        <f>VLOOKUP(C296,Suino!B:P,5,FALSE)</f>
        <v>#N/A</v>
      </c>
      <c r="R296" s="48" t="e">
        <f t="shared" si="41"/>
        <v>#N/A</v>
      </c>
      <c r="S296" s="48" t="e">
        <f>VLOOKUP(C296,Suino!B:P,6,FALSE)</f>
        <v>#N/A</v>
      </c>
      <c r="T296" s="48" t="e">
        <f t="shared" si="35"/>
        <v>#N/A</v>
      </c>
      <c r="U296" s="48" t="e">
        <f>VLOOKUP(C296,Suino!B:P,7,FALSE)</f>
        <v>#N/A</v>
      </c>
      <c r="V296" s="48" t="e">
        <f t="shared" si="36"/>
        <v>#N/A</v>
      </c>
      <c r="W296" s="48" t="e">
        <f>VLOOKUP(C296,Suino!B:P,8,FALSE)</f>
        <v>#N/A</v>
      </c>
      <c r="X296" s="48" t="e">
        <f t="shared" si="37"/>
        <v>#N/A</v>
      </c>
      <c r="Y296" s="48" t="e">
        <f>VLOOKUP(C296,Suino!B:P,10,FALSE)</f>
        <v>#N/A</v>
      </c>
      <c r="Z296" s="48" t="e">
        <f t="shared" si="38"/>
        <v>#N/A</v>
      </c>
      <c r="AA296" s="48" t="e">
        <f>VLOOKUP(C296,Suino!B:P,11,FALSE)</f>
        <v>#N/A</v>
      </c>
      <c r="AB296" s="48" t="e">
        <f t="shared" si="39"/>
        <v>#N/A</v>
      </c>
    </row>
    <row r="297" spans="1:28" x14ac:dyDescent="0.25">
      <c r="A297" s="118" t="str">
        <f t="shared" si="40"/>
        <v>SuiniV105</v>
      </c>
      <c r="B297" s="118" t="s">
        <v>17</v>
      </c>
      <c r="C297" s="118" t="s">
        <v>251</v>
      </c>
      <c r="D297" s="118" t="s">
        <v>305</v>
      </c>
      <c r="E297" s="118" t="s">
        <v>298</v>
      </c>
      <c r="F297" s="119">
        <v>393</v>
      </c>
      <c r="G297" s="119">
        <v>163</v>
      </c>
      <c r="H297" s="119">
        <v>35</v>
      </c>
      <c r="I297" s="119">
        <v>20</v>
      </c>
      <c r="J297" s="119">
        <v>3</v>
      </c>
      <c r="K297" s="119">
        <v>58</v>
      </c>
      <c r="L297" s="119">
        <v>230</v>
      </c>
      <c r="M297" s="119">
        <v>3</v>
      </c>
      <c r="N297" s="119">
        <v>61</v>
      </c>
      <c r="O297" s="119">
        <f>VLOOKUP(C297,Foglio2!D:P,13,FALSE)</f>
        <v>33</v>
      </c>
      <c r="P297" s="119">
        <v>2024</v>
      </c>
      <c r="Q297" s="48" t="e">
        <f>VLOOKUP(C297,Suino!B:P,5,FALSE)</f>
        <v>#N/A</v>
      </c>
      <c r="R297" s="48" t="e">
        <f t="shared" si="41"/>
        <v>#N/A</v>
      </c>
      <c r="S297" s="48" t="e">
        <f>VLOOKUP(C297,Suino!B:P,6,FALSE)</f>
        <v>#N/A</v>
      </c>
      <c r="T297" s="48" t="e">
        <f t="shared" si="35"/>
        <v>#N/A</v>
      </c>
      <c r="U297" s="48" t="e">
        <f>VLOOKUP(C297,Suino!B:P,7,FALSE)</f>
        <v>#N/A</v>
      </c>
      <c r="V297" s="48" t="e">
        <f t="shared" si="36"/>
        <v>#N/A</v>
      </c>
      <c r="W297" s="48" t="e">
        <f>VLOOKUP(C297,Suino!B:P,8,FALSE)</f>
        <v>#N/A</v>
      </c>
      <c r="X297" s="48" t="e">
        <f t="shared" si="37"/>
        <v>#N/A</v>
      </c>
      <c r="Y297" s="48" t="e">
        <f>VLOOKUP(C297,Suino!B:P,10,FALSE)</f>
        <v>#N/A</v>
      </c>
      <c r="Z297" s="48" t="e">
        <f t="shared" si="38"/>
        <v>#N/A</v>
      </c>
      <c r="AA297" s="48" t="e">
        <f>VLOOKUP(C297,Suino!B:P,11,FALSE)</f>
        <v>#N/A</v>
      </c>
      <c r="AB297" s="48" t="e">
        <f t="shared" si="39"/>
        <v>#N/A</v>
      </c>
    </row>
    <row r="298" spans="1:28" x14ac:dyDescent="0.25">
      <c r="A298" s="118" t="str">
        <f t="shared" si="40"/>
        <v>SuiniV108</v>
      </c>
      <c r="B298" s="118" t="s">
        <v>17</v>
      </c>
      <c r="C298" s="118" t="s">
        <v>254</v>
      </c>
      <c r="D298" s="118" t="s">
        <v>305</v>
      </c>
      <c r="E298" s="118" t="s">
        <v>298</v>
      </c>
      <c r="F298" s="119">
        <v>97</v>
      </c>
      <c r="G298" s="119">
        <v>21</v>
      </c>
      <c r="H298" s="119">
        <v>5</v>
      </c>
      <c r="I298" s="119">
        <v>3</v>
      </c>
      <c r="J298" s="119">
        <v>0</v>
      </c>
      <c r="K298" s="119">
        <v>8</v>
      </c>
      <c r="L298" s="119">
        <v>76</v>
      </c>
      <c r="M298" s="119">
        <v>1</v>
      </c>
      <c r="N298" s="119">
        <v>9</v>
      </c>
      <c r="O298" s="119">
        <f>VLOOKUP(C298,Foglio2!D:P,13,FALSE)</f>
        <v>5</v>
      </c>
      <c r="P298" s="119">
        <v>2024</v>
      </c>
      <c r="Q298" s="48" t="e">
        <f>VLOOKUP(C298,Suino!B:P,5,FALSE)</f>
        <v>#N/A</v>
      </c>
      <c r="R298" s="48" t="e">
        <f t="shared" si="41"/>
        <v>#N/A</v>
      </c>
      <c r="S298" s="48" t="e">
        <f>VLOOKUP(C298,Suino!B:P,6,FALSE)</f>
        <v>#N/A</v>
      </c>
      <c r="T298" s="48" t="e">
        <f t="shared" si="35"/>
        <v>#N/A</v>
      </c>
      <c r="U298" s="48" t="e">
        <f>VLOOKUP(C298,Suino!B:P,7,FALSE)</f>
        <v>#N/A</v>
      </c>
      <c r="V298" s="48" t="e">
        <f t="shared" si="36"/>
        <v>#N/A</v>
      </c>
      <c r="W298" s="48" t="e">
        <f>VLOOKUP(C298,Suino!B:P,8,FALSE)</f>
        <v>#N/A</v>
      </c>
      <c r="X298" s="48" t="e">
        <f t="shared" si="37"/>
        <v>#N/A</v>
      </c>
      <c r="Y298" s="48" t="e">
        <f>VLOOKUP(C298,Suino!B:P,10,FALSE)</f>
        <v>#N/A</v>
      </c>
      <c r="Z298" s="48" t="e">
        <f t="shared" si="38"/>
        <v>#N/A</v>
      </c>
      <c r="AA298" s="48" t="e">
        <f>VLOOKUP(C298,Suino!B:P,11,FALSE)</f>
        <v>#N/A</v>
      </c>
      <c r="AB298" s="48" t="e">
        <f t="shared" si="39"/>
        <v>#N/A</v>
      </c>
    </row>
    <row r="299" spans="1:28" x14ac:dyDescent="0.25">
      <c r="A299" s="118" t="str">
        <f t="shared" si="40"/>
        <v>SuiniV107</v>
      </c>
      <c r="B299" s="118" t="s">
        <v>17</v>
      </c>
      <c r="C299" s="118" t="s">
        <v>253</v>
      </c>
      <c r="D299" s="118" t="s">
        <v>305</v>
      </c>
      <c r="E299" s="118" t="s">
        <v>298</v>
      </c>
      <c r="F299" s="119">
        <v>192</v>
      </c>
      <c r="G299" s="119">
        <v>53</v>
      </c>
      <c r="H299" s="119">
        <v>12</v>
      </c>
      <c r="I299" s="119">
        <v>6</v>
      </c>
      <c r="J299" s="119">
        <v>1</v>
      </c>
      <c r="K299" s="119">
        <v>19</v>
      </c>
      <c r="L299" s="119">
        <v>139</v>
      </c>
      <c r="M299" s="119">
        <v>2</v>
      </c>
      <c r="N299" s="119">
        <v>21</v>
      </c>
      <c r="O299" s="119">
        <f>VLOOKUP(C299,Foglio2!D:P,13,FALSE)</f>
        <v>11</v>
      </c>
      <c r="P299" s="119">
        <v>2024</v>
      </c>
      <c r="Q299" s="48" t="e">
        <f>VLOOKUP(C299,Suino!B:P,5,FALSE)</f>
        <v>#N/A</v>
      </c>
      <c r="R299" s="48" t="e">
        <f t="shared" si="41"/>
        <v>#N/A</v>
      </c>
      <c r="S299" s="48" t="e">
        <f>VLOOKUP(C299,Suino!B:P,6,FALSE)</f>
        <v>#N/A</v>
      </c>
      <c r="T299" s="48" t="e">
        <f t="shared" si="35"/>
        <v>#N/A</v>
      </c>
      <c r="U299" s="48" t="e">
        <f>VLOOKUP(C299,Suino!B:P,7,FALSE)</f>
        <v>#N/A</v>
      </c>
      <c r="V299" s="48" t="e">
        <f t="shared" si="36"/>
        <v>#N/A</v>
      </c>
      <c r="W299" s="48" t="e">
        <f>VLOOKUP(C299,Suino!B:P,8,FALSE)</f>
        <v>#N/A</v>
      </c>
      <c r="X299" s="48" t="e">
        <f t="shared" si="37"/>
        <v>#N/A</v>
      </c>
      <c r="Y299" s="48" t="e">
        <f>VLOOKUP(C299,Suino!B:P,10,FALSE)</f>
        <v>#N/A</v>
      </c>
      <c r="Z299" s="48" t="e">
        <f t="shared" si="38"/>
        <v>#N/A</v>
      </c>
      <c r="AA299" s="48" t="e">
        <f>VLOOKUP(C299,Suino!B:P,11,FALSE)</f>
        <v>#N/A</v>
      </c>
      <c r="AB299" s="48" t="e">
        <f t="shared" si="39"/>
        <v>#N/A</v>
      </c>
    </row>
    <row r="300" spans="1:28" x14ac:dyDescent="0.25">
      <c r="A300" s="118" t="str">
        <f t="shared" si="40"/>
        <v>SuiniV103</v>
      </c>
      <c r="B300" s="118" t="s">
        <v>17</v>
      </c>
      <c r="C300" s="118" t="s">
        <v>249</v>
      </c>
      <c r="D300" s="118" t="s">
        <v>305</v>
      </c>
      <c r="E300" s="118" t="s">
        <v>298</v>
      </c>
      <c r="F300" s="119">
        <v>62</v>
      </c>
      <c r="G300" s="119">
        <v>23</v>
      </c>
      <c r="H300" s="119">
        <v>6</v>
      </c>
      <c r="I300" s="119">
        <v>3</v>
      </c>
      <c r="J300" s="119">
        <v>0</v>
      </c>
      <c r="K300" s="119">
        <v>9</v>
      </c>
      <c r="L300" s="119">
        <v>39</v>
      </c>
      <c r="M300" s="119">
        <v>1</v>
      </c>
      <c r="N300" s="119">
        <v>10</v>
      </c>
      <c r="O300" s="119">
        <f>VLOOKUP(C300,Foglio2!D:P,13,FALSE)</f>
        <v>5</v>
      </c>
      <c r="P300" s="119">
        <v>2024</v>
      </c>
      <c r="Q300" s="48" t="e">
        <f>VLOOKUP(C300,Suino!B:P,5,FALSE)</f>
        <v>#N/A</v>
      </c>
      <c r="R300" s="48" t="e">
        <f t="shared" si="41"/>
        <v>#N/A</v>
      </c>
      <c r="S300" s="48" t="e">
        <f>VLOOKUP(C300,Suino!B:P,6,FALSE)</f>
        <v>#N/A</v>
      </c>
      <c r="T300" s="48" t="e">
        <f t="shared" si="35"/>
        <v>#N/A</v>
      </c>
      <c r="U300" s="48" t="e">
        <f>VLOOKUP(C300,Suino!B:P,7,FALSE)</f>
        <v>#N/A</v>
      </c>
      <c r="V300" s="48" t="e">
        <f t="shared" si="36"/>
        <v>#N/A</v>
      </c>
      <c r="W300" s="48" t="e">
        <f>VLOOKUP(C300,Suino!B:P,8,FALSE)</f>
        <v>#N/A</v>
      </c>
      <c r="X300" s="48" t="e">
        <f t="shared" si="37"/>
        <v>#N/A</v>
      </c>
      <c r="Y300" s="48" t="e">
        <f>VLOOKUP(C300,Suino!B:P,10,FALSE)</f>
        <v>#N/A</v>
      </c>
      <c r="Z300" s="48" t="e">
        <f t="shared" si="38"/>
        <v>#N/A</v>
      </c>
      <c r="AA300" s="48" t="e">
        <f>VLOOKUP(C300,Suino!B:P,11,FALSE)</f>
        <v>#N/A</v>
      </c>
      <c r="AB300" s="48" t="e">
        <f t="shared" si="39"/>
        <v>#N/A</v>
      </c>
    </row>
    <row r="301" spans="1:28" x14ac:dyDescent="0.25">
      <c r="A301" s="118" t="str">
        <f t="shared" si="40"/>
        <v>SuiniV109</v>
      </c>
      <c r="B301" s="118" t="s">
        <v>17</v>
      </c>
      <c r="C301" s="118" t="s">
        <v>255</v>
      </c>
      <c r="D301" s="118" t="s">
        <v>305</v>
      </c>
      <c r="E301" s="118" t="s">
        <v>298</v>
      </c>
      <c r="F301" s="119">
        <v>10</v>
      </c>
      <c r="G301" s="119">
        <v>3</v>
      </c>
      <c r="H301" s="119">
        <v>2</v>
      </c>
      <c r="I301" s="119">
        <v>0</v>
      </c>
      <c r="J301" s="119">
        <v>0</v>
      </c>
      <c r="K301" s="119">
        <v>2</v>
      </c>
      <c r="L301" s="119">
        <v>7</v>
      </c>
      <c r="M301" s="119">
        <v>1</v>
      </c>
      <c r="N301" s="119">
        <v>3</v>
      </c>
      <c r="O301" s="119">
        <f>VLOOKUP(C301,Foglio2!D:P,13,FALSE)</f>
        <v>1</v>
      </c>
      <c r="P301" s="119">
        <v>2024</v>
      </c>
      <c r="Q301" s="48" t="e">
        <f>VLOOKUP(C301,Suino!B:P,5,FALSE)</f>
        <v>#N/A</v>
      </c>
      <c r="R301" s="48" t="e">
        <f t="shared" si="41"/>
        <v>#N/A</v>
      </c>
      <c r="S301" s="48" t="e">
        <f>VLOOKUP(C301,Suino!B:P,6,FALSE)</f>
        <v>#N/A</v>
      </c>
      <c r="T301" s="48" t="e">
        <f t="shared" ref="T301:T364" si="42">IF(S301=I301,"OK","NO")</f>
        <v>#N/A</v>
      </c>
      <c r="U301" s="48" t="e">
        <f>VLOOKUP(C301,Suino!B:P,7,FALSE)</f>
        <v>#N/A</v>
      </c>
      <c r="V301" s="48" t="e">
        <f t="shared" ref="V301:V364" si="43">IF(U301=J301,"OK","NO")</f>
        <v>#N/A</v>
      </c>
      <c r="W301" s="48" t="e">
        <f>VLOOKUP(C301,Suino!B:P,8,FALSE)</f>
        <v>#N/A</v>
      </c>
      <c r="X301" s="48" t="e">
        <f t="shared" ref="X301:X364" si="44">IF(W301=K301,"OK","NO")</f>
        <v>#N/A</v>
      </c>
      <c r="Y301" s="48" t="e">
        <f>VLOOKUP(C301,Suino!B:P,10,FALSE)</f>
        <v>#N/A</v>
      </c>
      <c r="Z301" s="48" t="e">
        <f t="shared" ref="Z301:Z364" si="45">IF(Y301=M301,"OK","NO")</f>
        <v>#N/A</v>
      </c>
      <c r="AA301" s="48" t="e">
        <f>VLOOKUP(C301,Suino!B:P,11,FALSE)</f>
        <v>#N/A</v>
      </c>
      <c r="AB301" s="48" t="e">
        <f t="shared" ref="AB301:AB364" si="46">IF(AA301=N301,"OK","NO")</f>
        <v>#N/A</v>
      </c>
    </row>
    <row r="302" spans="1:28" x14ac:dyDescent="0.25">
      <c r="A302" s="118" t="str">
        <f t="shared" si="40"/>
        <v>SuiniE101</v>
      </c>
      <c r="B302" s="118" t="s">
        <v>20</v>
      </c>
      <c r="C302" s="118" t="s">
        <v>260</v>
      </c>
      <c r="D302" s="118" t="s">
        <v>305</v>
      </c>
      <c r="E302" s="118" t="s">
        <v>298</v>
      </c>
      <c r="F302" s="119">
        <v>57</v>
      </c>
      <c r="G302" s="119">
        <v>8</v>
      </c>
      <c r="H302" s="119">
        <v>2</v>
      </c>
      <c r="I302" s="119">
        <v>1</v>
      </c>
      <c r="J302" s="119">
        <v>0</v>
      </c>
      <c r="K302" s="119">
        <v>3</v>
      </c>
      <c r="L302" s="119">
        <v>49</v>
      </c>
      <c r="M302" s="119">
        <v>1</v>
      </c>
      <c r="N302" s="119">
        <v>4</v>
      </c>
      <c r="O302" s="119">
        <f>VLOOKUP(C302,Foglio2!D:P,13,FALSE)</f>
        <v>2</v>
      </c>
      <c r="P302" s="119">
        <v>2024</v>
      </c>
      <c r="Q302" s="48" t="e">
        <f>VLOOKUP(C302,Suino!B:P,5,FALSE)</f>
        <v>#N/A</v>
      </c>
      <c r="R302" s="48" t="e">
        <f t="shared" si="41"/>
        <v>#N/A</v>
      </c>
      <c r="S302" s="48" t="e">
        <f>VLOOKUP(C302,Suino!B:P,6,FALSE)</f>
        <v>#N/A</v>
      </c>
      <c r="T302" s="48" t="e">
        <f t="shared" si="42"/>
        <v>#N/A</v>
      </c>
      <c r="U302" s="48" t="e">
        <f>VLOOKUP(C302,Suino!B:P,7,FALSE)</f>
        <v>#N/A</v>
      </c>
      <c r="V302" s="48" t="e">
        <f t="shared" si="43"/>
        <v>#N/A</v>
      </c>
      <c r="W302" s="48" t="e">
        <f>VLOOKUP(C302,Suino!B:P,8,FALSE)</f>
        <v>#N/A</v>
      </c>
      <c r="X302" s="48" t="e">
        <f t="shared" si="44"/>
        <v>#N/A</v>
      </c>
      <c r="Y302" s="48" t="e">
        <f>VLOOKUP(C302,Suino!B:P,10,FALSE)</f>
        <v>#N/A</v>
      </c>
      <c r="Z302" s="48" t="e">
        <f t="shared" si="45"/>
        <v>#N/A</v>
      </c>
      <c r="AA302" s="48" t="e">
        <f>VLOOKUP(C302,Suino!B:P,11,FALSE)</f>
        <v>#N/A</v>
      </c>
      <c r="AB302" s="48" t="e">
        <f t="shared" si="46"/>
        <v>#N/A</v>
      </c>
    </row>
    <row r="303" spans="1:28" x14ac:dyDescent="0.25">
      <c r="A303" s="118" t="str">
        <f t="shared" si="40"/>
        <v>SuiniB101</v>
      </c>
      <c r="B303" s="118" t="s">
        <v>22</v>
      </c>
      <c r="C303" s="118" t="s">
        <v>263</v>
      </c>
      <c r="D303" s="118" t="s">
        <v>305</v>
      </c>
      <c r="E303" s="118" t="s">
        <v>298</v>
      </c>
      <c r="F303" s="119">
        <v>8</v>
      </c>
      <c r="G303" s="119">
        <v>1</v>
      </c>
      <c r="H303" s="119">
        <v>1</v>
      </c>
      <c r="I303" s="119">
        <v>0</v>
      </c>
      <c r="J303" s="119">
        <v>0</v>
      </c>
      <c r="K303" s="119">
        <v>1</v>
      </c>
      <c r="L303" s="119">
        <v>7</v>
      </c>
      <c r="M303" s="119">
        <v>1</v>
      </c>
      <c r="N303" s="119">
        <v>2</v>
      </c>
      <c r="O303" s="119">
        <f>VLOOKUP(C303,Foglio2!D:P,13,FALSE)</f>
        <v>1</v>
      </c>
      <c r="P303" s="119">
        <v>2024</v>
      </c>
      <c r="Q303" s="48" t="e">
        <f>VLOOKUP(C303,Suino!B:P,5,FALSE)</f>
        <v>#N/A</v>
      </c>
      <c r="R303" s="48" t="e">
        <f t="shared" si="41"/>
        <v>#N/A</v>
      </c>
      <c r="S303" s="48" t="e">
        <f>VLOOKUP(C303,Suino!B:P,6,FALSE)</f>
        <v>#N/A</v>
      </c>
      <c r="T303" s="48" t="e">
        <f t="shared" si="42"/>
        <v>#N/A</v>
      </c>
      <c r="U303" s="48" t="e">
        <f>VLOOKUP(C303,Suino!B:P,7,FALSE)</f>
        <v>#N/A</v>
      </c>
      <c r="V303" s="48" t="e">
        <f t="shared" si="43"/>
        <v>#N/A</v>
      </c>
      <c r="W303" s="48" t="e">
        <f>VLOOKUP(C303,Suino!B:P,8,FALSE)</f>
        <v>#N/A</v>
      </c>
      <c r="X303" s="48" t="e">
        <f t="shared" si="44"/>
        <v>#N/A</v>
      </c>
      <c r="Y303" s="48" t="e">
        <f>VLOOKUP(C303,Suino!B:P,10,FALSE)</f>
        <v>#N/A</v>
      </c>
      <c r="Z303" s="48" t="e">
        <f t="shared" si="45"/>
        <v>#N/A</v>
      </c>
      <c r="AA303" s="48" t="e">
        <f>VLOOKUP(C303,Suino!B:P,11,FALSE)</f>
        <v>#N/A</v>
      </c>
      <c r="AB303" s="48" t="e">
        <f t="shared" si="46"/>
        <v>#N/A</v>
      </c>
    </row>
    <row r="304" spans="1:28" x14ac:dyDescent="0.25">
      <c r="A304" s="118" t="str">
        <f t="shared" si="40"/>
        <v>SuiniN303</v>
      </c>
      <c r="B304" s="118" t="s">
        <v>12</v>
      </c>
      <c r="C304" s="118" t="s">
        <v>215</v>
      </c>
      <c r="D304" s="118" t="s">
        <v>305</v>
      </c>
      <c r="E304" s="118" t="s">
        <v>298</v>
      </c>
      <c r="F304" s="119">
        <v>112</v>
      </c>
      <c r="G304" s="119">
        <v>40</v>
      </c>
      <c r="H304" s="119">
        <v>8</v>
      </c>
      <c r="I304" s="119">
        <v>5</v>
      </c>
      <c r="J304" s="119">
        <v>1</v>
      </c>
      <c r="K304" s="119">
        <v>14</v>
      </c>
      <c r="L304" s="119">
        <v>72</v>
      </c>
      <c r="M304" s="119">
        <v>1</v>
      </c>
      <c r="N304" s="119">
        <v>15</v>
      </c>
      <c r="O304" s="119">
        <f>VLOOKUP(C304,Foglio2!D:P,13,FALSE)</f>
        <v>8</v>
      </c>
      <c r="P304" s="119">
        <v>2024</v>
      </c>
      <c r="Q304" s="48" t="e">
        <f>VLOOKUP(C304,Suino!B:P,5,FALSE)</f>
        <v>#N/A</v>
      </c>
      <c r="R304" s="48" t="e">
        <f t="shared" si="41"/>
        <v>#N/A</v>
      </c>
      <c r="S304" s="48" t="e">
        <f>VLOOKUP(C304,Suino!B:P,6,FALSE)</f>
        <v>#N/A</v>
      </c>
      <c r="T304" s="48" t="e">
        <f t="shared" si="42"/>
        <v>#N/A</v>
      </c>
      <c r="U304" s="48" t="e">
        <f>VLOOKUP(C304,Suino!B:P,7,FALSE)</f>
        <v>#N/A</v>
      </c>
      <c r="V304" s="48" t="e">
        <f t="shared" si="43"/>
        <v>#N/A</v>
      </c>
      <c r="W304" s="48" t="e">
        <f>VLOOKUP(C304,Suino!B:P,8,FALSE)</f>
        <v>#N/A</v>
      </c>
      <c r="X304" s="48" t="e">
        <f t="shared" si="44"/>
        <v>#N/A</v>
      </c>
      <c r="Y304" s="48" t="e">
        <f>VLOOKUP(C304,Suino!B:P,10,FALSE)</f>
        <v>#N/A</v>
      </c>
      <c r="Z304" s="48" t="e">
        <f t="shared" si="45"/>
        <v>#N/A</v>
      </c>
      <c r="AA304" s="48" t="e">
        <f>VLOOKUP(C304,Suino!B:P,11,FALSE)</f>
        <v>#N/A</v>
      </c>
      <c r="AB304" s="48" t="e">
        <f t="shared" si="46"/>
        <v>#N/A</v>
      </c>
    </row>
    <row r="305" spans="1:28" x14ac:dyDescent="0.25">
      <c r="A305" s="118" t="str">
        <f t="shared" si="40"/>
        <v>SuiniN301</v>
      </c>
      <c r="B305" s="118" t="s">
        <v>12</v>
      </c>
      <c r="C305" s="118" t="s">
        <v>213</v>
      </c>
      <c r="D305" s="118" t="s">
        <v>305</v>
      </c>
      <c r="E305" s="118" t="s">
        <v>298</v>
      </c>
      <c r="F305" s="119">
        <v>90</v>
      </c>
      <c r="G305" s="119">
        <v>19</v>
      </c>
      <c r="H305" s="119">
        <v>5</v>
      </c>
      <c r="I305" s="119">
        <v>2</v>
      </c>
      <c r="J305" s="119">
        <v>0</v>
      </c>
      <c r="K305" s="119">
        <v>7</v>
      </c>
      <c r="L305" s="119">
        <v>71</v>
      </c>
      <c r="M305" s="119">
        <v>1</v>
      </c>
      <c r="N305" s="119">
        <v>8</v>
      </c>
      <c r="O305" s="119">
        <f>VLOOKUP(C305,Foglio2!D:P,13,FALSE)</f>
        <v>4</v>
      </c>
      <c r="P305" s="119">
        <v>2024</v>
      </c>
      <c r="Q305" s="48" t="e">
        <f>VLOOKUP(C305,Suino!B:P,5,FALSE)</f>
        <v>#N/A</v>
      </c>
      <c r="R305" s="48" t="e">
        <f t="shared" si="41"/>
        <v>#N/A</v>
      </c>
      <c r="S305" s="48" t="e">
        <f>VLOOKUP(C305,Suino!B:P,6,FALSE)</f>
        <v>#N/A</v>
      </c>
      <c r="T305" s="48" t="e">
        <f t="shared" si="42"/>
        <v>#N/A</v>
      </c>
      <c r="U305" s="48" t="e">
        <f>VLOOKUP(C305,Suino!B:P,7,FALSE)</f>
        <v>#N/A</v>
      </c>
      <c r="V305" s="48" t="e">
        <f t="shared" si="43"/>
        <v>#N/A</v>
      </c>
      <c r="W305" s="48" t="e">
        <f>VLOOKUP(C305,Suino!B:P,8,FALSE)</f>
        <v>#N/A</v>
      </c>
      <c r="X305" s="48" t="e">
        <f t="shared" si="44"/>
        <v>#N/A</v>
      </c>
      <c r="Y305" s="48" t="e">
        <f>VLOOKUP(C305,Suino!B:P,10,FALSE)</f>
        <v>#N/A</v>
      </c>
      <c r="Z305" s="48" t="e">
        <f t="shared" si="45"/>
        <v>#N/A</v>
      </c>
      <c r="AA305" s="48" t="e">
        <f>VLOOKUP(C305,Suino!B:P,11,FALSE)</f>
        <v>#N/A</v>
      </c>
      <c r="AB305" s="48" t="e">
        <f t="shared" si="46"/>
        <v>#N/A</v>
      </c>
    </row>
    <row r="306" spans="1:28" x14ac:dyDescent="0.25">
      <c r="A306" s="118" t="str">
        <f t="shared" si="40"/>
        <v>SuiniN305</v>
      </c>
      <c r="B306" s="118" t="s">
        <v>12</v>
      </c>
      <c r="C306" s="118" t="s">
        <v>217</v>
      </c>
      <c r="D306" s="118" t="s">
        <v>305</v>
      </c>
      <c r="E306" s="118" t="s">
        <v>298</v>
      </c>
      <c r="F306" s="119">
        <v>80</v>
      </c>
      <c r="G306" s="119">
        <v>27</v>
      </c>
      <c r="H306" s="119">
        <v>7</v>
      </c>
      <c r="I306" s="119">
        <v>3</v>
      </c>
      <c r="J306" s="119">
        <v>0</v>
      </c>
      <c r="K306" s="119">
        <v>10</v>
      </c>
      <c r="L306" s="119">
        <v>53</v>
      </c>
      <c r="M306" s="119">
        <v>1</v>
      </c>
      <c r="N306" s="119">
        <v>11</v>
      </c>
      <c r="O306" s="119">
        <f>VLOOKUP(C306,Foglio2!D:P,13,FALSE)</f>
        <v>6</v>
      </c>
      <c r="P306" s="119">
        <v>2024</v>
      </c>
      <c r="Q306" s="48" t="e">
        <f>VLOOKUP(C306,Suino!B:P,5,FALSE)</f>
        <v>#N/A</v>
      </c>
      <c r="R306" s="48" t="e">
        <f t="shared" si="41"/>
        <v>#N/A</v>
      </c>
      <c r="S306" s="48" t="e">
        <f>VLOOKUP(C306,Suino!B:P,6,FALSE)</f>
        <v>#N/A</v>
      </c>
      <c r="T306" s="48" t="e">
        <f t="shared" si="42"/>
        <v>#N/A</v>
      </c>
      <c r="U306" s="48" t="e">
        <f>VLOOKUP(C306,Suino!B:P,7,FALSE)</f>
        <v>#N/A</v>
      </c>
      <c r="V306" s="48" t="e">
        <f t="shared" si="43"/>
        <v>#N/A</v>
      </c>
      <c r="W306" s="48" t="e">
        <f>VLOOKUP(C306,Suino!B:P,8,FALSE)</f>
        <v>#N/A</v>
      </c>
      <c r="X306" s="48" t="e">
        <f t="shared" si="44"/>
        <v>#N/A</v>
      </c>
      <c r="Y306" s="48" t="e">
        <f>VLOOKUP(C306,Suino!B:P,10,FALSE)</f>
        <v>#N/A</v>
      </c>
      <c r="Z306" s="48" t="e">
        <f t="shared" si="45"/>
        <v>#N/A</v>
      </c>
      <c r="AA306" s="48" t="e">
        <f>VLOOKUP(C306,Suino!B:P,11,FALSE)</f>
        <v>#N/A</v>
      </c>
      <c r="AB306" s="48" t="e">
        <f t="shared" si="46"/>
        <v>#N/A</v>
      </c>
    </row>
    <row r="307" spans="1:28" x14ac:dyDescent="0.25">
      <c r="A307" s="118" t="str">
        <f t="shared" si="40"/>
        <v>SuiniN304</v>
      </c>
      <c r="B307" s="118" t="s">
        <v>12</v>
      </c>
      <c r="C307" s="118" t="s">
        <v>216</v>
      </c>
      <c r="D307" s="118" t="s">
        <v>305</v>
      </c>
      <c r="E307" s="118" t="s">
        <v>298</v>
      </c>
      <c r="F307" s="119">
        <v>51</v>
      </c>
      <c r="G307" s="119">
        <v>31</v>
      </c>
      <c r="H307" s="119">
        <v>6</v>
      </c>
      <c r="I307" s="119">
        <v>4</v>
      </c>
      <c r="J307" s="119">
        <v>1</v>
      </c>
      <c r="K307" s="119">
        <v>11</v>
      </c>
      <c r="L307" s="119">
        <v>20</v>
      </c>
      <c r="M307" s="119">
        <v>1</v>
      </c>
      <c r="N307" s="119">
        <v>12</v>
      </c>
      <c r="O307" s="119">
        <f>VLOOKUP(C307,Foglio2!D:P,13,FALSE)</f>
        <v>7</v>
      </c>
      <c r="P307" s="119">
        <v>2024</v>
      </c>
      <c r="Q307" s="48" t="e">
        <f>VLOOKUP(C307,Suino!B:P,5,FALSE)</f>
        <v>#N/A</v>
      </c>
      <c r="R307" s="48" t="e">
        <f t="shared" si="41"/>
        <v>#N/A</v>
      </c>
      <c r="S307" s="48" t="e">
        <f>VLOOKUP(C307,Suino!B:P,6,FALSE)</f>
        <v>#N/A</v>
      </c>
      <c r="T307" s="48" t="e">
        <f t="shared" si="42"/>
        <v>#N/A</v>
      </c>
      <c r="U307" s="48" t="e">
        <f>VLOOKUP(C307,Suino!B:P,7,FALSE)</f>
        <v>#N/A</v>
      </c>
      <c r="V307" s="48" t="e">
        <f t="shared" si="43"/>
        <v>#N/A</v>
      </c>
      <c r="W307" s="48" t="e">
        <f>VLOOKUP(C307,Suino!B:P,8,FALSE)</f>
        <v>#N/A</v>
      </c>
      <c r="X307" s="48" t="e">
        <f t="shared" si="44"/>
        <v>#N/A</v>
      </c>
      <c r="Y307" s="48" t="e">
        <f>VLOOKUP(C307,Suino!B:P,10,FALSE)</f>
        <v>#N/A</v>
      </c>
      <c r="Z307" s="48" t="e">
        <f t="shared" si="45"/>
        <v>#N/A</v>
      </c>
      <c r="AA307" s="48" t="e">
        <f>VLOOKUP(C307,Suino!B:P,11,FALSE)</f>
        <v>#N/A</v>
      </c>
      <c r="AB307" s="48" t="e">
        <f t="shared" si="46"/>
        <v>#N/A</v>
      </c>
    </row>
    <row r="308" spans="1:28" x14ac:dyDescent="0.25">
      <c r="A308" s="118" t="str">
        <f t="shared" si="40"/>
        <v>SuiniN302</v>
      </c>
      <c r="B308" s="118" t="s">
        <v>12</v>
      </c>
      <c r="C308" s="118" t="s">
        <v>214</v>
      </c>
      <c r="D308" s="118" t="s">
        <v>305</v>
      </c>
      <c r="E308" s="118" t="s">
        <v>298</v>
      </c>
      <c r="F308" s="119">
        <v>90</v>
      </c>
      <c r="G308" s="119">
        <v>29</v>
      </c>
      <c r="H308" s="119">
        <v>6</v>
      </c>
      <c r="I308" s="119">
        <v>4</v>
      </c>
      <c r="J308" s="119">
        <v>1</v>
      </c>
      <c r="K308" s="119">
        <v>11</v>
      </c>
      <c r="L308" s="119">
        <v>61</v>
      </c>
      <c r="M308" s="119">
        <v>1</v>
      </c>
      <c r="N308" s="119">
        <v>12</v>
      </c>
      <c r="O308" s="119">
        <f>VLOOKUP(C308,Foglio2!D:P,13,FALSE)</f>
        <v>6</v>
      </c>
      <c r="P308" s="119">
        <v>2024</v>
      </c>
      <c r="Q308" s="48" t="e">
        <f>VLOOKUP(C308,Suino!B:P,5,FALSE)</f>
        <v>#N/A</v>
      </c>
      <c r="R308" s="48" t="e">
        <f t="shared" si="41"/>
        <v>#N/A</v>
      </c>
      <c r="S308" s="48" t="e">
        <f>VLOOKUP(C308,Suino!B:P,6,FALSE)</f>
        <v>#N/A</v>
      </c>
      <c r="T308" s="48" t="e">
        <f t="shared" si="42"/>
        <v>#N/A</v>
      </c>
      <c r="U308" s="48" t="e">
        <f>VLOOKUP(C308,Suino!B:P,7,FALSE)</f>
        <v>#N/A</v>
      </c>
      <c r="V308" s="48" t="e">
        <f t="shared" si="43"/>
        <v>#N/A</v>
      </c>
      <c r="W308" s="48" t="e">
        <f>VLOOKUP(C308,Suino!B:P,8,FALSE)</f>
        <v>#N/A</v>
      </c>
      <c r="X308" s="48" t="e">
        <f t="shared" si="44"/>
        <v>#N/A</v>
      </c>
      <c r="Y308" s="48" t="e">
        <f>VLOOKUP(C308,Suino!B:P,10,FALSE)</f>
        <v>#N/A</v>
      </c>
      <c r="Z308" s="48" t="e">
        <f t="shared" si="45"/>
        <v>#N/A</v>
      </c>
      <c r="AA308" s="48" t="e">
        <f>VLOOKUP(C308,Suino!B:P,11,FALSE)</f>
        <v>#N/A</v>
      </c>
      <c r="AB308" s="48" t="e">
        <f t="shared" si="46"/>
        <v>#N/A</v>
      </c>
    </row>
    <row r="309" spans="1:28" x14ac:dyDescent="0.25">
      <c r="A309" s="118" t="str">
        <f t="shared" si="40"/>
        <v>SuiniI104</v>
      </c>
      <c r="B309" s="118" t="s">
        <v>7</v>
      </c>
      <c r="C309" s="118" t="s">
        <v>180</v>
      </c>
      <c r="D309" s="118" t="s">
        <v>305</v>
      </c>
      <c r="E309" s="118" t="s">
        <v>298</v>
      </c>
      <c r="F309" s="119">
        <v>158</v>
      </c>
      <c r="G309" s="119">
        <v>148</v>
      </c>
      <c r="H309" s="119">
        <v>31</v>
      </c>
      <c r="I309" s="119">
        <v>18</v>
      </c>
      <c r="J309" s="119">
        <v>3</v>
      </c>
      <c r="K309" s="119">
        <v>52</v>
      </c>
      <c r="L309" s="119">
        <v>10</v>
      </c>
      <c r="M309" s="119">
        <v>1</v>
      </c>
      <c r="N309" s="119">
        <v>53</v>
      </c>
      <c r="O309" s="119">
        <f>VLOOKUP(C309,Foglio2!D:P,13,FALSE)</f>
        <v>30</v>
      </c>
      <c r="P309" s="119">
        <v>2024</v>
      </c>
      <c r="Q309" s="48" t="e">
        <f>VLOOKUP(C309,Suino!B:P,5,FALSE)</f>
        <v>#N/A</v>
      </c>
      <c r="R309" s="48" t="e">
        <f t="shared" si="41"/>
        <v>#N/A</v>
      </c>
      <c r="S309" s="48" t="e">
        <f>VLOOKUP(C309,Suino!B:P,6,FALSE)</f>
        <v>#N/A</v>
      </c>
      <c r="T309" s="48" t="e">
        <f t="shared" si="42"/>
        <v>#N/A</v>
      </c>
      <c r="U309" s="48" t="e">
        <f>VLOOKUP(C309,Suino!B:P,7,FALSE)</f>
        <v>#N/A</v>
      </c>
      <c r="V309" s="48" t="e">
        <f t="shared" si="43"/>
        <v>#N/A</v>
      </c>
      <c r="W309" s="48" t="e">
        <f>VLOOKUP(C309,Suino!B:P,8,FALSE)</f>
        <v>#N/A</v>
      </c>
      <c r="X309" s="48" t="e">
        <f t="shared" si="44"/>
        <v>#N/A</v>
      </c>
      <c r="Y309" s="48" t="e">
        <f>VLOOKUP(C309,Suino!B:P,10,FALSE)</f>
        <v>#N/A</v>
      </c>
      <c r="Z309" s="48" t="e">
        <f t="shared" si="45"/>
        <v>#N/A</v>
      </c>
      <c r="AA309" s="48" t="e">
        <f>VLOOKUP(C309,Suino!B:P,11,FALSE)</f>
        <v>#N/A</v>
      </c>
      <c r="AB309" s="48" t="e">
        <f t="shared" si="46"/>
        <v>#N/A</v>
      </c>
    </row>
    <row r="310" spans="1:28" x14ac:dyDescent="0.25">
      <c r="A310" s="118" t="str">
        <f t="shared" si="40"/>
        <v>SuiniI208</v>
      </c>
      <c r="B310" s="118" t="s">
        <v>7</v>
      </c>
      <c r="C310" s="118" t="s">
        <v>187</v>
      </c>
      <c r="D310" s="118" t="s">
        <v>305</v>
      </c>
      <c r="E310" s="118" t="s">
        <v>298</v>
      </c>
      <c r="F310" s="119">
        <v>39</v>
      </c>
      <c r="G310" s="119">
        <v>20</v>
      </c>
      <c r="H310" s="119">
        <v>5</v>
      </c>
      <c r="I310" s="119">
        <v>2</v>
      </c>
      <c r="J310" s="119">
        <v>0</v>
      </c>
      <c r="K310" s="119">
        <v>7</v>
      </c>
      <c r="L310" s="119">
        <v>19</v>
      </c>
      <c r="M310" s="119">
        <v>1</v>
      </c>
      <c r="N310" s="119">
        <v>8</v>
      </c>
      <c r="O310" s="119">
        <f>VLOOKUP(C310,Foglio2!D:P,13,FALSE)</f>
        <v>4</v>
      </c>
      <c r="P310" s="119">
        <v>2024</v>
      </c>
      <c r="Q310" s="48" t="e">
        <f>VLOOKUP(C310,Suino!B:P,5,FALSE)</f>
        <v>#N/A</v>
      </c>
      <c r="R310" s="48" t="e">
        <f t="shared" si="41"/>
        <v>#N/A</v>
      </c>
      <c r="S310" s="48" t="e">
        <f>VLOOKUP(C310,Suino!B:P,6,FALSE)</f>
        <v>#N/A</v>
      </c>
      <c r="T310" s="48" t="e">
        <f t="shared" si="42"/>
        <v>#N/A</v>
      </c>
      <c r="U310" s="48" t="e">
        <f>VLOOKUP(C310,Suino!B:P,7,FALSE)</f>
        <v>#N/A</v>
      </c>
      <c r="V310" s="48" t="e">
        <f t="shared" si="43"/>
        <v>#N/A</v>
      </c>
      <c r="W310" s="48" t="e">
        <f>VLOOKUP(C310,Suino!B:P,8,FALSE)</f>
        <v>#N/A</v>
      </c>
      <c r="X310" s="48" t="e">
        <f t="shared" si="44"/>
        <v>#N/A</v>
      </c>
      <c r="Y310" s="48" t="e">
        <f>VLOOKUP(C310,Suino!B:P,10,FALSE)</f>
        <v>#N/A</v>
      </c>
      <c r="Z310" s="48" t="e">
        <f t="shared" si="45"/>
        <v>#N/A</v>
      </c>
      <c r="AA310" s="48" t="e">
        <f>VLOOKUP(C310,Suino!B:P,11,FALSE)</f>
        <v>#N/A</v>
      </c>
      <c r="AB310" s="48" t="e">
        <f t="shared" si="46"/>
        <v>#N/A</v>
      </c>
    </row>
    <row r="311" spans="1:28" x14ac:dyDescent="0.25">
      <c r="A311" s="118" t="str">
        <f t="shared" si="40"/>
        <v>SuiniI106</v>
      </c>
      <c r="B311" s="118" t="s">
        <v>7</v>
      </c>
      <c r="C311" s="118" t="s">
        <v>181</v>
      </c>
      <c r="D311" s="118" t="s">
        <v>305</v>
      </c>
      <c r="E311" s="118" t="s">
        <v>298</v>
      </c>
      <c r="F311" s="119">
        <v>32</v>
      </c>
      <c r="G311" s="119">
        <v>19</v>
      </c>
      <c r="H311" s="119">
        <v>5</v>
      </c>
      <c r="I311" s="119">
        <v>2</v>
      </c>
      <c r="J311" s="119">
        <v>0</v>
      </c>
      <c r="K311" s="119">
        <v>7</v>
      </c>
      <c r="L311" s="119">
        <v>13</v>
      </c>
      <c r="M311" s="119">
        <v>1</v>
      </c>
      <c r="N311" s="119">
        <v>8</v>
      </c>
      <c r="O311" s="119">
        <f>VLOOKUP(C311,Foglio2!D:P,13,FALSE)</f>
        <v>4</v>
      </c>
      <c r="P311" s="119">
        <v>2024</v>
      </c>
      <c r="Q311" s="48" t="e">
        <f>VLOOKUP(C311,Suino!B:P,5,FALSE)</f>
        <v>#N/A</v>
      </c>
      <c r="R311" s="48" t="e">
        <f t="shared" si="41"/>
        <v>#N/A</v>
      </c>
      <c r="S311" s="48" t="e">
        <f>VLOOKUP(C311,Suino!B:P,6,FALSE)</f>
        <v>#N/A</v>
      </c>
      <c r="T311" s="48" t="e">
        <f t="shared" si="42"/>
        <v>#N/A</v>
      </c>
      <c r="U311" s="48" t="e">
        <f>VLOOKUP(C311,Suino!B:P,7,FALSE)</f>
        <v>#N/A</v>
      </c>
      <c r="V311" s="48" t="e">
        <f t="shared" si="43"/>
        <v>#N/A</v>
      </c>
      <c r="W311" s="48" t="e">
        <f>VLOOKUP(C311,Suino!B:P,8,FALSE)</f>
        <v>#N/A</v>
      </c>
      <c r="X311" s="48" t="e">
        <f t="shared" si="44"/>
        <v>#N/A</v>
      </c>
      <c r="Y311" s="48" t="e">
        <f>VLOOKUP(C311,Suino!B:P,10,FALSE)</f>
        <v>#N/A</v>
      </c>
      <c r="Z311" s="48" t="e">
        <f t="shared" si="45"/>
        <v>#N/A</v>
      </c>
      <c r="AA311" s="48" t="e">
        <f>VLOOKUP(C311,Suino!B:P,11,FALSE)</f>
        <v>#N/A</v>
      </c>
      <c r="AB311" s="48" t="e">
        <f t="shared" si="46"/>
        <v>#N/A</v>
      </c>
    </row>
    <row r="312" spans="1:28" x14ac:dyDescent="0.25">
      <c r="A312" s="118" t="str">
        <f t="shared" si="40"/>
        <v>SuiniI101</v>
      </c>
      <c r="B312" s="118" t="s">
        <v>7</v>
      </c>
      <c r="C312" s="118" t="s">
        <v>177</v>
      </c>
      <c r="D312" s="118" t="s">
        <v>305</v>
      </c>
      <c r="E312" s="118" t="s">
        <v>298</v>
      </c>
      <c r="F312" s="119">
        <v>72</v>
      </c>
      <c r="G312" s="119">
        <v>55</v>
      </c>
      <c r="H312" s="119">
        <v>12</v>
      </c>
      <c r="I312" s="119">
        <v>7</v>
      </c>
      <c r="J312" s="119">
        <v>1</v>
      </c>
      <c r="K312" s="119">
        <v>20</v>
      </c>
      <c r="L312" s="119">
        <v>17</v>
      </c>
      <c r="M312" s="119">
        <v>1</v>
      </c>
      <c r="N312" s="119">
        <v>21</v>
      </c>
      <c r="O312" s="119">
        <f>VLOOKUP(C312,Foglio2!D:P,13,FALSE)</f>
        <v>11</v>
      </c>
      <c r="P312" s="119">
        <v>2024</v>
      </c>
      <c r="Q312" s="48" t="e">
        <f>VLOOKUP(C312,Suino!B:P,5,FALSE)</f>
        <v>#N/A</v>
      </c>
      <c r="R312" s="48" t="e">
        <f t="shared" si="41"/>
        <v>#N/A</v>
      </c>
      <c r="S312" s="48" t="e">
        <f>VLOOKUP(C312,Suino!B:P,6,FALSE)</f>
        <v>#N/A</v>
      </c>
      <c r="T312" s="48" t="e">
        <f t="shared" si="42"/>
        <v>#N/A</v>
      </c>
      <c r="U312" s="48" t="e">
        <f>VLOOKUP(C312,Suino!B:P,7,FALSE)</f>
        <v>#N/A</v>
      </c>
      <c r="V312" s="48" t="e">
        <f t="shared" si="43"/>
        <v>#N/A</v>
      </c>
      <c r="W312" s="48" t="e">
        <f>VLOOKUP(C312,Suino!B:P,8,FALSE)</f>
        <v>#N/A</v>
      </c>
      <c r="X312" s="48" t="e">
        <f t="shared" si="44"/>
        <v>#N/A</v>
      </c>
      <c r="Y312" s="48" t="e">
        <f>VLOOKUP(C312,Suino!B:P,10,FALSE)</f>
        <v>#N/A</v>
      </c>
      <c r="Z312" s="48" t="e">
        <f t="shared" si="45"/>
        <v>#N/A</v>
      </c>
      <c r="AA312" s="48" t="e">
        <f>VLOOKUP(C312,Suino!B:P,11,FALSE)</f>
        <v>#N/A</v>
      </c>
      <c r="AB312" s="48" t="e">
        <f t="shared" si="46"/>
        <v>#N/A</v>
      </c>
    </row>
    <row r="313" spans="1:28" x14ac:dyDescent="0.25">
      <c r="A313" s="118" t="str">
        <f t="shared" si="40"/>
        <v>SuiniI110</v>
      </c>
      <c r="B313" s="118" t="s">
        <v>7</v>
      </c>
      <c r="C313" s="118" t="s">
        <v>183</v>
      </c>
      <c r="D313" s="118" t="s">
        <v>305</v>
      </c>
      <c r="E313" s="118" t="s">
        <v>298</v>
      </c>
      <c r="F313" s="119">
        <v>83</v>
      </c>
      <c r="G313" s="119">
        <v>64</v>
      </c>
      <c r="H313" s="119">
        <v>14</v>
      </c>
      <c r="I313" s="119">
        <v>8</v>
      </c>
      <c r="J313" s="119">
        <v>1</v>
      </c>
      <c r="K313" s="119">
        <v>23</v>
      </c>
      <c r="L313" s="119">
        <v>19</v>
      </c>
      <c r="M313" s="119">
        <v>1</v>
      </c>
      <c r="N313" s="119">
        <v>24</v>
      </c>
      <c r="O313" s="119">
        <f>VLOOKUP(C313,Foglio2!D:P,13,FALSE)</f>
        <v>13</v>
      </c>
      <c r="P313" s="119">
        <v>2024</v>
      </c>
      <c r="Q313" s="48" t="e">
        <f>VLOOKUP(C313,Suino!B:P,5,FALSE)</f>
        <v>#N/A</v>
      </c>
      <c r="R313" s="48" t="e">
        <f t="shared" si="41"/>
        <v>#N/A</v>
      </c>
      <c r="S313" s="48" t="e">
        <f>VLOOKUP(C313,Suino!B:P,6,FALSE)</f>
        <v>#N/A</v>
      </c>
      <c r="T313" s="48" t="e">
        <f t="shared" si="42"/>
        <v>#N/A</v>
      </c>
      <c r="U313" s="48" t="e">
        <f>VLOOKUP(C313,Suino!B:P,7,FALSE)</f>
        <v>#N/A</v>
      </c>
      <c r="V313" s="48" t="e">
        <f t="shared" si="43"/>
        <v>#N/A</v>
      </c>
      <c r="W313" s="48" t="e">
        <f>VLOOKUP(C313,Suino!B:P,8,FALSE)</f>
        <v>#N/A</v>
      </c>
      <c r="X313" s="48" t="e">
        <f t="shared" si="44"/>
        <v>#N/A</v>
      </c>
      <c r="Y313" s="48" t="e">
        <f>VLOOKUP(C313,Suino!B:P,10,FALSE)</f>
        <v>#N/A</v>
      </c>
      <c r="Z313" s="48" t="e">
        <f t="shared" si="45"/>
        <v>#N/A</v>
      </c>
      <c r="AA313" s="48" t="e">
        <f>VLOOKUP(C313,Suino!B:P,11,FALSE)</f>
        <v>#N/A</v>
      </c>
      <c r="AB313" s="48" t="e">
        <f t="shared" si="46"/>
        <v>#N/A</v>
      </c>
    </row>
    <row r="314" spans="1:28" x14ac:dyDescent="0.25">
      <c r="A314" s="118" t="str">
        <f t="shared" si="40"/>
        <v>SuiniI103</v>
      </c>
      <c r="B314" s="118" t="s">
        <v>7</v>
      </c>
      <c r="C314" s="118" t="s">
        <v>179</v>
      </c>
      <c r="D314" s="118" t="s">
        <v>305</v>
      </c>
      <c r="E314" s="118" t="s">
        <v>298</v>
      </c>
      <c r="F314" s="119">
        <v>214</v>
      </c>
      <c r="G314" s="119">
        <v>190</v>
      </c>
      <c r="H314" s="119">
        <v>41</v>
      </c>
      <c r="I314" s="119">
        <v>23</v>
      </c>
      <c r="J314" s="119">
        <v>3</v>
      </c>
      <c r="K314" s="119">
        <v>67</v>
      </c>
      <c r="L314" s="119">
        <v>24</v>
      </c>
      <c r="M314" s="119">
        <v>1</v>
      </c>
      <c r="N314" s="119">
        <v>68</v>
      </c>
      <c r="O314" s="119">
        <f>VLOOKUP(C314,Foglio2!D:P,13,FALSE)</f>
        <v>38</v>
      </c>
      <c r="P314" s="119">
        <v>2024</v>
      </c>
      <c r="Q314" s="48" t="e">
        <f>VLOOKUP(C314,Suino!B:P,5,FALSE)</f>
        <v>#N/A</v>
      </c>
      <c r="R314" s="48" t="e">
        <f t="shared" si="41"/>
        <v>#N/A</v>
      </c>
      <c r="S314" s="48" t="e">
        <f>VLOOKUP(C314,Suino!B:P,6,FALSE)</f>
        <v>#N/A</v>
      </c>
      <c r="T314" s="48" t="e">
        <f t="shared" si="42"/>
        <v>#N/A</v>
      </c>
      <c r="U314" s="48" t="e">
        <f>VLOOKUP(C314,Suino!B:P,7,FALSE)</f>
        <v>#N/A</v>
      </c>
      <c r="V314" s="48" t="e">
        <f t="shared" si="43"/>
        <v>#N/A</v>
      </c>
      <c r="W314" s="48" t="e">
        <f>VLOOKUP(C314,Suino!B:P,8,FALSE)</f>
        <v>#N/A</v>
      </c>
      <c r="X314" s="48" t="e">
        <f t="shared" si="44"/>
        <v>#N/A</v>
      </c>
      <c r="Y314" s="48" t="e">
        <f>VLOOKUP(C314,Suino!B:P,10,FALSE)</f>
        <v>#N/A</v>
      </c>
      <c r="Z314" s="48" t="e">
        <f t="shared" si="45"/>
        <v>#N/A</v>
      </c>
      <c r="AA314" s="48" t="e">
        <f>VLOOKUP(C314,Suino!B:P,11,FALSE)</f>
        <v>#N/A</v>
      </c>
      <c r="AB314" s="48" t="e">
        <f t="shared" si="46"/>
        <v>#N/A</v>
      </c>
    </row>
    <row r="315" spans="1:28" x14ac:dyDescent="0.25">
      <c r="A315" s="118" t="str">
        <f t="shared" si="40"/>
        <v>SuiniI109</v>
      </c>
      <c r="B315" s="118" t="s">
        <v>7</v>
      </c>
      <c r="C315" s="118" t="s">
        <v>182</v>
      </c>
      <c r="D315" s="118" t="s">
        <v>305</v>
      </c>
      <c r="E315" s="118" t="s">
        <v>298</v>
      </c>
      <c r="F315" s="119">
        <v>20</v>
      </c>
      <c r="G315" s="119">
        <v>12</v>
      </c>
      <c r="H315" s="119">
        <v>4</v>
      </c>
      <c r="I315" s="119">
        <v>1</v>
      </c>
      <c r="J315" s="119">
        <v>0</v>
      </c>
      <c r="K315" s="119">
        <v>5</v>
      </c>
      <c r="L315" s="119">
        <v>8</v>
      </c>
      <c r="M315" s="119">
        <v>1</v>
      </c>
      <c r="N315" s="119">
        <v>6</v>
      </c>
      <c r="O315" s="119">
        <f>VLOOKUP(C315,Foglio2!D:P,13,FALSE)</f>
        <v>3</v>
      </c>
      <c r="P315" s="119">
        <v>2024</v>
      </c>
      <c r="Q315" s="48" t="e">
        <f>VLOOKUP(C315,Suino!B:P,5,FALSE)</f>
        <v>#N/A</v>
      </c>
      <c r="R315" s="48" t="e">
        <f t="shared" si="41"/>
        <v>#N/A</v>
      </c>
      <c r="S315" s="48" t="e">
        <f>VLOOKUP(C315,Suino!B:P,6,FALSE)</f>
        <v>#N/A</v>
      </c>
      <c r="T315" s="48" t="e">
        <f t="shared" si="42"/>
        <v>#N/A</v>
      </c>
      <c r="U315" s="48" t="e">
        <f>VLOOKUP(C315,Suino!B:P,7,FALSE)</f>
        <v>#N/A</v>
      </c>
      <c r="V315" s="48" t="e">
        <f t="shared" si="43"/>
        <v>#N/A</v>
      </c>
      <c r="W315" s="48" t="e">
        <f>VLOOKUP(C315,Suino!B:P,8,FALSE)</f>
        <v>#N/A</v>
      </c>
      <c r="X315" s="48" t="e">
        <f t="shared" si="44"/>
        <v>#N/A</v>
      </c>
      <c r="Y315" s="48" t="e">
        <f>VLOOKUP(C315,Suino!B:P,10,FALSE)</f>
        <v>#N/A</v>
      </c>
      <c r="Z315" s="48" t="e">
        <f t="shared" si="45"/>
        <v>#N/A</v>
      </c>
      <c r="AA315" s="48" t="e">
        <f>VLOOKUP(C315,Suino!B:P,11,FALSE)</f>
        <v>#N/A</v>
      </c>
      <c r="AB315" s="48" t="e">
        <f t="shared" si="46"/>
        <v>#N/A</v>
      </c>
    </row>
    <row r="316" spans="1:28" x14ac:dyDescent="0.25">
      <c r="A316" s="118" t="str">
        <f t="shared" si="40"/>
        <v>SuiniI211</v>
      </c>
      <c r="B316" s="118" t="s">
        <v>7</v>
      </c>
      <c r="C316" s="118" t="s">
        <v>313</v>
      </c>
      <c r="D316" s="118" t="s">
        <v>305</v>
      </c>
      <c r="E316" s="118" t="s">
        <v>298</v>
      </c>
      <c r="F316" s="119">
        <v>110</v>
      </c>
      <c r="G316" s="119">
        <v>60</v>
      </c>
      <c r="H316" s="119">
        <v>13</v>
      </c>
      <c r="I316" s="119">
        <v>7</v>
      </c>
      <c r="J316" s="119">
        <v>1</v>
      </c>
      <c r="K316" s="119">
        <v>21</v>
      </c>
      <c r="L316" s="119">
        <v>50</v>
      </c>
      <c r="M316" s="119">
        <v>1</v>
      </c>
      <c r="N316" s="119">
        <v>22</v>
      </c>
      <c r="O316" s="119">
        <f>VLOOKUP(C316,Foglio2!D:P,13,FALSE)</f>
        <v>12</v>
      </c>
      <c r="P316" s="119">
        <v>2024</v>
      </c>
      <c r="Q316" s="48" t="e">
        <f>VLOOKUP(C316,Suino!B:P,5,FALSE)</f>
        <v>#N/A</v>
      </c>
      <c r="R316" s="48" t="e">
        <f t="shared" si="41"/>
        <v>#N/A</v>
      </c>
      <c r="S316" s="48" t="e">
        <f>VLOOKUP(C316,Suino!B:P,6,FALSE)</f>
        <v>#N/A</v>
      </c>
      <c r="T316" s="48" t="e">
        <f t="shared" si="42"/>
        <v>#N/A</v>
      </c>
      <c r="U316" s="48" t="e">
        <f>VLOOKUP(C316,Suino!B:P,7,FALSE)</f>
        <v>#N/A</v>
      </c>
      <c r="V316" s="48" t="e">
        <f t="shared" si="43"/>
        <v>#N/A</v>
      </c>
      <c r="W316" s="48" t="e">
        <f>VLOOKUP(C316,Suino!B:P,8,FALSE)</f>
        <v>#N/A</v>
      </c>
      <c r="X316" s="48" t="e">
        <f t="shared" si="44"/>
        <v>#N/A</v>
      </c>
      <c r="Y316" s="48" t="e">
        <f>VLOOKUP(C316,Suino!B:P,10,FALSE)</f>
        <v>#N/A</v>
      </c>
      <c r="Z316" s="48" t="e">
        <f t="shared" si="45"/>
        <v>#N/A</v>
      </c>
      <c r="AA316" s="48" t="e">
        <f>VLOOKUP(C316,Suino!B:P,11,FALSE)</f>
        <v>#N/A</v>
      </c>
      <c r="AB316" s="48" t="e">
        <f t="shared" si="46"/>
        <v>#N/A</v>
      </c>
    </row>
    <row r="317" spans="1:28" x14ac:dyDescent="0.25">
      <c r="A317" s="118" t="str">
        <f t="shared" si="40"/>
        <v>SuiniI113</v>
      </c>
      <c r="B317" s="118" t="s">
        <v>7</v>
      </c>
      <c r="C317" s="118" t="s">
        <v>186</v>
      </c>
      <c r="D317" s="118" t="s">
        <v>305</v>
      </c>
      <c r="E317" s="118" t="s">
        <v>298</v>
      </c>
      <c r="F317" s="119">
        <v>44</v>
      </c>
      <c r="G317" s="119">
        <v>13</v>
      </c>
      <c r="H317" s="119">
        <v>3</v>
      </c>
      <c r="I317" s="119">
        <v>2</v>
      </c>
      <c r="J317" s="119">
        <v>0</v>
      </c>
      <c r="K317" s="119">
        <v>5</v>
      </c>
      <c r="L317" s="119">
        <v>31</v>
      </c>
      <c r="M317" s="119">
        <v>1</v>
      </c>
      <c r="N317" s="119">
        <v>6</v>
      </c>
      <c r="O317" s="119">
        <f>VLOOKUP(C317,Foglio2!D:P,13,FALSE)</f>
        <v>3</v>
      </c>
      <c r="P317" s="119">
        <v>2024</v>
      </c>
      <c r="Q317" s="48" t="e">
        <f>VLOOKUP(C317,Suino!B:P,5,FALSE)</f>
        <v>#N/A</v>
      </c>
      <c r="R317" s="48" t="e">
        <f t="shared" si="41"/>
        <v>#N/A</v>
      </c>
      <c r="S317" s="48" t="e">
        <f>VLOOKUP(C317,Suino!B:P,6,FALSE)</f>
        <v>#N/A</v>
      </c>
      <c r="T317" s="48" t="e">
        <f t="shared" si="42"/>
        <v>#N/A</v>
      </c>
      <c r="U317" s="48" t="e">
        <f>VLOOKUP(C317,Suino!B:P,7,FALSE)</f>
        <v>#N/A</v>
      </c>
      <c r="V317" s="48" t="e">
        <f t="shared" si="43"/>
        <v>#N/A</v>
      </c>
      <c r="W317" s="48" t="e">
        <f>VLOOKUP(C317,Suino!B:P,8,FALSE)</f>
        <v>#N/A</v>
      </c>
      <c r="X317" s="48" t="e">
        <f t="shared" si="44"/>
        <v>#N/A</v>
      </c>
      <c r="Y317" s="48" t="e">
        <f>VLOOKUP(C317,Suino!B:P,10,FALSE)</f>
        <v>#N/A</v>
      </c>
      <c r="Z317" s="48" t="e">
        <f t="shared" si="45"/>
        <v>#N/A</v>
      </c>
      <c r="AA317" s="48" t="e">
        <f>VLOOKUP(C317,Suino!B:P,11,FALSE)</f>
        <v>#N/A</v>
      </c>
      <c r="AB317" s="48" t="e">
        <f t="shared" si="46"/>
        <v>#N/A</v>
      </c>
    </row>
    <row r="318" spans="1:28" x14ac:dyDescent="0.25">
      <c r="A318" s="118" t="str">
        <f t="shared" si="40"/>
        <v>SuiniI102</v>
      </c>
      <c r="B318" s="118" t="s">
        <v>7</v>
      </c>
      <c r="C318" s="118" t="s">
        <v>178</v>
      </c>
      <c r="D318" s="118" t="s">
        <v>305</v>
      </c>
      <c r="E318" s="118" t="s">
        <v>298</v>
      </c>
      <c r="F318" s="119">
        <v>88</v>
      </c>
      <c r="G318" s="119">
        <v>77</v>
      </c>
      <c r="H318" s="119">
        <v>17</v>
      </c>
      <c r="I318" s="119">
        <v>9</v>
      </c>
      <c r="J318" s="119">
        <v>1</v>
      </c>
      <c r="K318" s="119">
        <v>27</v>
      </c>
      <c r="L318" s="119">
        <v>11</v>
      </c>
      <c r="M318" s="119">
        <v>1</v>
      </c>
      <c r="N318" s="119">
        <v>28</v>
      </c>
      <c r="O318" s="119">
        <f>VLOOKUP(C318,Foglio2!D:P,13,FALSE)</f>
        <v>16</v>
      </c>
      <c r="P318" s="119">
        <v>2024</v>
      </c>
      <c r="Q318" s="48" t="e">
        <f>VLOOKUP(C318,Suino!B:P,5,FALSE)</f>
        <v>#N/A</v>
      </c>
      <c r="R318" s="48" t="e">
        <f t="shared" si="41"/>
        <v>#N/A</v>
      </c>
      <c r="S318" s="48" t="e">
        <f>VLOOKUP(C318,Suino!B:P,6,FALSE)</f>
        <v>#N/A</v>
      </c>
      <c r="T318" s="48" t="e">
        <f t="shared" si="42"/>
        <v>#N/A</v>
      </c>
      <c r="U318" s="48" t="e">
        <f>VLOOKUP(C318,Suino!B:P,7,FALSE)</f>
        <v>#N/A</v>
      </c>
      <c r="V318" s="48" t="e">
        <f t="shared" si="43"/>
        <v>#N/A</v>
      </c>
      <c r="W318" s="48" t="e">
        <f>VLOOKUP(C318,Suino!B:P,8,FALSE)</f>
        <v>#N/A</v>
      </c>
      <c r="X318" s="48" t="e">
        <f t="shared" si="44"/>
        <v>#N/A</v>
      </c>
      <c r="Y318" s="48" t="e">
        <f>VLOOKUP(C318,Suino!B:P,10,FALSE)</f>
        <v>#N/A</v>
      </c>
      <c r="Z318" s="48" t="e">
        <f t="shared" si="45"/>
        <v>#N/A</v>
      </c>
      <c r="AA318" s="48" t="e">
        <f>VLOOKUP(C318,Suino!B:P,11,FALSE)</f>
        <v>#N/A</v>
      </c>
      <c r="AB318" s="48" t="e">
        <f t="shared" si="46"/>
        <v>#N/A</v>
      </c>
    </row>
    <row r="319" spans="1:28" x14ac:dyDescent="0.25">
      <c r="A319" s="118" t="str">
        <f t="shared" si="40"/>
        <v>SuiniS106</v>
      </c>
      <c r="B319" s="118" t="s">
        <v>15</v>
      </c>
      <c r="C319" s="118" t="s">
        <v>233</v>
      </c>
      <c r="D319" s="118" t="s">
        <v>305</v>
      </c>
      <c r="E319" s="118" t="s">
        <v>298</v>
      </c>
      <c r="F319" s="119">
        <v>40</v>
      </c>
      <c r="G319" s="119">
        <v>7</v>
      </c>
      <c r="H319" s="119">
        <v>2</v>
      </c>
      <c r="I319" s="119">
        <v>1</v>
      </c>
      <c r="J319" s="119">
        <v>0</v>
      </c>
      <c r="K319" s="119">
        <v>3</v>
      </c>
      <c r="L319" s="119">
        <v>33</v>
      </c>
      <c r="M319" s="119">
        <v>1</v>
      </c>
      <c r="N319" s="119">
        <v>4</v>
      </c>
      <c r="O319" s="119">
        <f>VLOOKUP(C319,Foglio2!D:P,13,FALSE)</f>
        <v>2</v>
      </c>
      <c r="P319" s="119">
        <v>2024</v>
      </c>
      <c r="Q319" s="48" t="e">
        <f>VLOOKUP(C319,Suino!B:P,5,FALSE)</f>
        <v>#N/A</v>
      </c>
      <c r="R319" s="48" t="e">
        <f t="shared" si="41"/>
        <v>#N/A</v>
      </c>
      <c r="S319" s="48" t="e">
        <f>VLOOKUP(C319,Suino!B:P,6,FALSE)</f>
        <v>#N/A</v>
      </c>
      <c r="T319" s="48" t="e">
        <f t="shared" si="42"/>
        <v>#N/A</v>
      </c>
      <c r="U319" s="48" t="e">
        <f>VLOOKUP(C319,Suino!B:P,7,FALSE)</f>
        <v>#N/A</v>
      </c>
      <c r="V319" s="48" t="e">
        <f t="shared" si="43"/>
        <v>#N/A</v>
      </c>
      <c r="W319" s="48" t="e">
        <f>VLOOKUP(C319,Suino!B:P,8,FALSE)</f>
        <v>#N/A</v>
      </c>
      <c r="X319" s="48" t="e">
        <f t="shared" si="44"/>
        <v>#N/A</v>
      </c>
      <c r="Y319" s="48" t="e">
        <f>VLOOKUP(C319,Suino!B:P,10,FALSE)</f>
        <v>#N/A</v>
      </c>
      <c r="Z319" s="48" t="e">
        <f t="shared" si="45"/>
        <v>#N/A</v>
      </c>
      <c r="AA319" s="48" t="e">
        <f>VLOOKUP(C319,Suino!B:P,11,FALSE)</f>
        <v>#N/A</v>
      </c>
      <c r="AB319" s="48" t="e">
        <f t="shared" si="46"/>
        <v>#N/A</v>
      </c>
    </row>
    <row r="320" spans="1:28" x14ac:dyDescent="0.25">
      <c r="A320" s="118" t="str">
        <f t="shared" si="40"/>
        <v>SuiniS113</v>
      </c>
      <c r="B320" s="118" t="s">
        <v>15</v>
      </c>
      <c r="C320" s="118" t="s">
        <v>235</v>
      </c>
      <c r="D320" s="118" t="s">
        <v>305</v>
      </c>
      <c r="E320" s="118" t="s">
        <v>298</v>
      </c>
      <c r="F320" s="119">
        <v>7</v>
      </c>
      <c r="G320" s="119">
        <v>5</v>
      </c>
      <c r="H320" s="119">
        <v>1</v>
      </c>
      <c r="I320" s="119">
        <v>1</v>
      </c>
      <c r="J320" s="119">
        <v>0</v>
      </c>
      <c r="K320" s="119">
        <v>2</v>
      </c>
      <c r="L320" s="119">
        <v>2</v>
      </c>
      <c r="M320" s="119">
        <v>1</v>
      </c>
      <c r="N320" s="119">
        <v>3</v>
      </c>
      <c r="O320" s="119">
        <f>VLOOKUP(C320,Foglio2!D:P,13,FALSE)</f>
        <v>1</v>
      </c>
      <c r="P320" s="119">
        <v>2024</v>
      </c>
      <c r="Q320" s="48" t="e">
        <f>VLOOKUP(C320,Suino!B:P,5,FALSE)</f>
        <v>#N/A</v>
      </c>
      <c r="R320" s="48" t="e">
        <f t="shared" si="41"/>
        <v>#N/A</v>
      </c>
      <c r="S320" s="48" t="e">
        <f>VLOOKUP(C320,Suino!B:P,6,FALSE)</f>
        <v>#N/A</v>
      </c>
      <c r="T320" s="48" t="e">
        <f t="shared" si="42"/>
        <v>#N/A</v>
      </c>
      <c r="U320" s="48" t="e">
        <f>VLOOKUP(C320,Suino!B:P,7,FALSE)</f>
        <v>#N/A</v>
      </c>
      <c r="V320" s="48" t="e">
        <f t="shared" si="43"/>
        <v>#N/A</v>
      </c>
      <c r="W320" s="48" t="e">
        <f>VLOOKUP(C320,Suino!B:P,8,FALSE)</f>
        <v>#N/A</v>
      </c>
      <c r="X320" s="48" t="e">
        <f t="shared" si="44"/>
        <v>#N/A</v>
      </c>
      <c r="Y320" s="48" t="e">
        <f>VLOOKUP(C320,Suino!B:P,10,FALSE)</f>
        <v>#N/A</v>
      </c>
      <c r="Z320" s="48" t="e">
        <f t="shared" si="45"/>
        <v>#N/A</v>
      </c>
      <c r="AA320" s="48" t="e">
        <f>VLOOKUP(C320,Suino!B:P,11,FALSE)</f>
        <v>#N/A</v>
      </c>
      <c r="AB320" s="48" t="e">
        <f t="shared" si="46"/>
        <v>#N/A</v>
      </c>
    </row>
    <row r="321" spans="1:28" x14ac:dyDescent="0.25">
      <c r="A321" s="118" t="str">
        <f t="shared" si="40"/>
        <v>SuiniS112</v>
      </c>
      <c r="B321" s="118" t="s">
        <v>15</v>
      </c>
      <c r="C321" s="118" t="s">
        <v>234</v>
      </c>
      <c r="D321" s="118" t="s">
        <v>305</v>
      </c>
      <c r="E321" s="118" t="s">
        <v>298</v>
      </c>
      <c r="F321" s="119">
        <v>99</v>
      </c>
      <c r="G321" s="119">
        <v>20</v>
      </c>
      <c r="H321" s="119">
        <v>5</v>
      </c>
      <c r="I321" s="119">
        <v>2</v>
      </c>
      <c r="J321" s="119">
        <v>0</v>
      </c>
      <c r="K321" s="119">
        <v>7</v>
      </c>
      <c r="L321" s="119">
        <v>79</v>
      </c>
      <c r="M321" s="119">
        <v>1</v>
      </c>
      <c r="N321" s="119">
        <v>8</v>
      </c>
      <c r="O321" s="119">
        <f>VLOOKUP(C321,Foglio2!D:P,13,FALSE)</f>
        <v>4</v>
      </c>
      <c r="P321" s="119">
        <v>2024</v>
      </c>
      <c r="Q321" s="48" t="e">
        <f>VLOOKUP(C321,Suino!B:P,5,FALSE)</f>
        <v>#N/A</v>
      </c>
      <c r="R321" s="48" t="e">
        <f t="shared" si="41"/>
        <v>#N/A</v>
      </c>
      <c r="S321" s="48" t="e">
        <f>VLOOKUP(C321,Suino!B:P,6,FALSE)</f>
        <v>#N/A</v>
      </c>
      <c r="T321" s="48" t="e">
        <f t="shared" si="42"/>
        <v>#N/A</v>
      </c>
      <c r="U321" s="48" t="e">
        <f>VLOOKUP(C321,Suino!B:P,7,FALSE)</f>
        <v>#N/A</v>
      </c>
      <c r="V321" s="48" t="e">
        <f t="shared" si="43"/>
        <v>#N/A</v>
      </c>
      <c r="W321" s="48" t="e">
        <f>VLOOKUP(C321,Suino!B:P,8,FALSE)</f>
        <v>#N/A</v>
      </c>
      <c r="X321" s="48" t="e">
        <f t="shared" si="44"/>
        <v>#N/A</v>
      </c>
      <c r="Y321" s="48" t="e">
        <f>VLOOKUP(C321,Suino!B:P,10,FALSE)</f>
        <v>#N/A</v>
      </c>
      <c r="Z321" s="48" t="e">
        <f t="shared" si="45"/>
        <v>#N/A</v>
      </c>
      <c r="AA321" s="48" t="e">
        <f>VLOOKUP(C321,Suino!B:P,11,FALSE)</f>
        <v>#N/A</v>
      </c>
      <c r="AB321" s="48" t="e">
        <f t="shared" si="46"/>
        <v>#N/A</v>
      </c>
    </row>
    <row r="322" spans="1:28" x14ac:dyDescent="0.25">
      <c r="A322" s="118" t="str">
        <f t="shared" ref="A322:A385" si="47">D322&amp;C322</f>
        <v>SuiniS116</v>
      </c>
      <c r="B322" s="118" t="s">
        <v>15</v>
      </c>
      <c r="C322" s="118" t="s">
        <v>238</v>
      </c>
      <c r="D322" s="118" t="s">
        <v>305</v>
      </c>
      <c r="E322" s="118" t="s">
        <v>298</v>
      </c>
      <c r="F322" s="119">
        <v>37</v>
      </c>
      <c r="G322" s="119">
        <v>9</v>
      </c>
      <c r="H322" s="119">
        <v>3</v>
      </c>
      <c r="I322" s="119">
        <v>1</v>
      </c>
      <c r="J322" s="119">
        <v>0</v>
      </c>
      <c r="K322" s="119">
        <v>4</v>
      </c>
      <c r="L322" s="119">
        <v>28</v>
      </c>
      <c r="M322" s="119">
        <v>1</v>
      </c>
      <c r="N322" s="119">
        <v>5</v>
      </c>
      <c r="O322" s="119">
        <f>VLOOKUP(C322,Foglio2!D:P,13,FALSE)</f>
        <v>2</v>
      </c>
      <c r="P322" s="119">
        <v>2024</v>
      </c>
      <c r="Q322" s="48" t="e">
        <f>VLOOKUP(C322,Suino!B:P,5,FALSE)</f>
        <v>#N/A</v>
      </c>
      <c r="R322" s="48" t="e">
        <f t="shared" si="41"/>
        <v>#N/A</v>
      </c>
      <c r="S322" s="48" t="e">
        <f>VLOOKUP(C322,Suino!B:P,6,FALSE)</f>
        <v>#N/A</v>
      </c>
      <c r="T322" s="48" t="e">
        <f t="shared" si="42"/>
        <v>#N/A</v>
      </c>
      <c r="U322" s="48" t="e">
        <f>VLOOKUP(C322,Suino!B:P,7,FALSE)</f>
        <v>#N/A</v>
      </c>
      <c r="V322" s="48" t="e">
        <f t="shared" si="43"/>
        <v>#N/A</v>
      </c>
      <c r="W322" s="48" t="e">
        <f>VLOOKUP(C322,Suino!B:P,8,FALSE)</f>
        <v>#N/A</v>
      </c>
      <c r="X322" s="48" t="e">
        <f t="shared" si="44"/>
        <v>#N/A</v>
      </c>
      <c r="Y322" s="48" t="e">
        <f>VLOOKUP(C322,Suino!B:P,10,FALSE)</f>
        <v>#N/A</v>
      </c>
      <c r="Z322" s="48" t="e">
        <f t="shared" si="45"/>
        <v>#N/A</v>
      </c>
      <c r="AA322" s="48" t="e">
        <f>VLOOKUP(C322,Suino!B:P,11,FALSE)</f>
        <v>#N/A</v>
      </c>
      <c r="AB322" s="48" t="e">
        <f t="shared" si="46"/>
        <v>#N/A</v>
      </c>
    </row>
    <row r="323" spans="1:28" x14ac:dyDescent="0.25">
      <c r="A323" s="118" t="str">
        <f t="shared" si="47"/>
        <v>SuiniS114</v>
      </c>
      <c r="B323" s="118" t="s">
        <v>15</v>
      </c>
      <c r="C323" s="118" t="s">
        <v>236</v>
      </c>
      <c r="D323" s="118" t="s">
        <v>305</v>
      </c>
      <c r="E323" s="118" t="s">
        <v>298</v>
      </c>
      <c r="F323" s="119">
        <v>134</v>
      </c>
      <c r="G323" s="119">
        <v>34</v>
      </c>
      <c r="H323" s="119">
        <v>7</v>
      </c>
      <c r="I323" s="119">
        <v>4</v>
      </c>
      <c r="J323" s="119">
        <v>1</v>
      </c>
      <c r="K323" s="119">
        <v>12</v>
      </c>
      <c r="L323" s="119">
        <v>100</v>
      </c>
      <c r="M323" s="119">
        <v>1</v>
      </c>
      <c r="N323" s="119">
        <v>13</v>
      </c>
      <c r="O323" s="119">
        <f>VLOOKUP(C323,Foglio2!D:P,13,FALSE)</f>
        <v>7</v>
      </c>
      <c r="P323" s="119">
        <v>2024</v>
      </c>
      <c r="Q323" s="48" t="e">
        <f>VLOOKUP(C323,Suino!B:P,5,FALSE)</f>
        <v>#N/A</v>
      </c>
      <c r="R323" s="48" t="e">
        <f t="shared" ref="R323:R386" si="48">IF(Q323=H323,"OK","NO")</f>
        <v>#N/A</v>
      </c>
      <c r="S323" s="48" t="e">
        <f>VLOOKUP(C323,Suino!B:P,6,FALSE)</f>
        <v>#N/A</v>
      </c>
      <c r="T323" s="48" t="e">
        <f t="shared" si="42"/>
        <v>#N/A</v>
      </c>
      <c r="U323" s="48" t="e">
        <f>VLOOKUP(C323,Suino!B:P,7,FALSE)</f>
        <v>#N/A</v>
      </c>
      <c r="V323" s="48" t="e">
        <f t="shared" si="43"/>
        <v>#N/A</v>
      </c>
      <c r="W323" s="48" t="e">
        <f>VLOOKUP(C323,Suino!B:P,8,FALSE)</f>
        <v>#N/A</v>
      </c>
      <c r="X323" s="48" t="e">
        <f t="shared" si="44"/>
        <v>#N/A</v>
      </c>
      <c r="Y323" s="48" t="e">
        <f>VLOOKUP(C323,Suino!B:P,10,FALSE)</f>
        <v>#N/A</v>
      </c>
      <c r="Z323" s="48" t="e">
        <f t="shared" si="45"/>
        <v>#N/A</v>
      </c>
      <c r="AA323" s="48" t="e">
        <f>VLOOKUP(C323,Suino!B:P,11,FALSE)</f>
        <v>#N/A</v>
      </c>
      <c r="AB323" s="48" t="e">
        <f t="shared" si="46"/>
        <v>#N/A</v>
      </c>
    </row>
    <row r="324" spans="1:28" x14ac:dyDescent="0.25">
      <c r="A324" s="118" t="str">
        <f t="shared" si="47"/>
        <v>SuiniS115</v>
      </c>
      <c r="B324" s="118" t="s">
        <v>15</v>
      </c>
      <c r="C324" s="118" t="s">
        <v>237</v>
      </c>
      <c r="D324" s="118" t="s">
        <v>305</v>
      </c>
      <c r="E324" s="118" t="s">
        <v>298</v>
      </c>
      <c r="F324" s="119">
        <v>38</v>
      </c>
      <c r="G324" s="119">
        <v>17</v>
      </c>
      <c r="H324" s="119">
        <v>4</v>
      </c>
      <c r="I324" s="119">
        <v>2</v>
      </c>
      <c r="J324" s="119">
        <v>0</v>
      </c>
      <c r="K324" s="119">
        <v>6</v>
      </c>
      <c r="L324" s="119">
        <v>21</v>
      </c>
      <c r="M324" s="119">
        <v>1</v>
      </c>
      <c r="N324" s="119">
        <v>7</v>
      </c>
      <c r="O324" s="119">
        <f>VLOOKUP(C324,Foglio2!D:P,13,FALSE)</f>
        <v>4</v>
      </c>
      <c r="P324" s="119">
        <v>2024</v>
      </c>
      <c r="Q324" s="48" t="e">
        <f>VLOOKUP(C324,Suino!B:P,5,FALSE)</f>
        <v>#N/A</v>
      </c>
      <c r="R324" s="48" t="e">
        <f t="shared" si="48"/>
        <v>#N/A</v>
      </c>
      <c r="S324" s="48" t="e">
        <f>VLOOKUP(C324,Suino!B:P,6,FALSE)</f>
        <v>#N/A</v>
      </c>
      <c r="T324" s="48" t="e">
        <f t="shared" si="42"/>
        <v>#N/A</v>
      </c>
      <c r="U324" s="48" t="e">
        <f>VLOOKUP(C324,Suino!B:P,7,FALSE)</f>
        <v>#N/A</v>
      </c>
      <c r="V324" s="48" t="e">
        <f t="shared" si="43"/>
        <v>#N/A</v>
      </c>
      <c r="W324" s="48" t="e">
        <f>VLOOKUP(C324,Suino!B:P,8,FALSE)</f>
        <v>#N/A</v>
      </c>
      <c r="X324" s="48" t="e">
        <f t="shared" si="44"/>
        <v>#N/A</v>
      </c>
      <c r="Y324" s="48" t="e">
        <f>VLOOKUP(C324,Suino!B:P,10,FALSE)</f>
        <v>#N/A</v>
      </c>
      <c r="Z324" s="48" t="e">
        <f t="shared" si="45"/>
        <v>#N/A</v>
      </c>
      <c r="AA324" s="48" t="e">
        <f>VLOOKUP(C324,Suino!B:P,11,FALSE)</f>
        <v>#N/A</v>
      </c>
      <c r="AB324" s="48" t="e">
        <f t="shared" si="46"/>
        <v>#N/A</v>
      </c>
    </row>
    <row r="325" spans="1:28" x14ac:dyDescent="0.25">
      <c r="A325" s="118" t="str">
        <f t="shared" si="47"/>
        <v>SuiniL202</v>
      </c>
      <c r="B325" s="118" t="s">
        <v>18</v>
      </c>
      <c r="C325" s="118" t="s">
        <v>257</v>
      </c>
      <c r="D325" s="118" t="s">
        <v>305</v>
      </c>
      <c r="E325" s="118" t="s">
        <v>298</v>
      </c>
      <c r="F325" s="119">
        <v>133</v>
      </c>
      <c r="G325" s="119">
        <v>41</v>
      </c>
      <c r="H325" s="119">
        <v>9</v>
      </c>
      <c r="I325" s="119">
        <v>5</v>
      </c>
      <c r="J325" s="119">
        <v>1</v>
      </c>
      <c r="K325" s="119">
        <v>15</v>
      </c>
      <c r="L325" s="119">
        <v>92</v>
      </c>
      <c r="M325" s="119">
        <v>1</v>
      </c>
      <c r="N325" s="119">
        <v>16</v>
      </c>
      <c r="O325" s="119">
        <f>VLOOKUP(C325,Foglio2!D:P,13,FALSE)</f>
        <v>9</v>
      </c>
      <c r="P325" s="119">
        <v>2024</v>
      </c>
      <c r="Q325" s="48" t="e">
        <f>VLOOKUP(C325,Suino!B:P,5,FALSE)</f>
        <v>#N/A</v>
      </c>
      <c r="R325" s="48" t="e">
        <f t="shared" si="48"/>
        <v>#N/A</v>
      </c>
      <c r="S325" s="48" t="e">
        <f>VLOOKUP(C325,Suino!B:P,6,FALSE)</f>
        <v>#N/A</v>
      </c>
      <c r="T325" s="48" t="e">
        <f t="shared" si="42"/>
        <v>#N/A</v>
      </c>
      <c r="U325" s="48" t="e">
        <f>VLOOKUP(C325,Suino!B:P,7,FALSE)</f>
        <v>#N/A</v>
      </c>
      <c r="V325" s="48" t="e">
        <f t="shared" si="43"/>
        <v>#N/A</v>
      </c>
      <c r="W325" s="48" t="e">
        <f>VLOOKUP(C325,Suino!B:P,8,FALSE)</f>
        <v>#N/A</v>
      </c>
      <c r="X325" s="48" t="e">
        <f t="shared" si="44"/>
        <v>#N/A</v>
      </c>
      <c r="Y325" s="48" t="e">
        <f>VLOOKUP(C325,Suino!B:P,10,FALSE)</f>
        <v>#N/A</v>
      </c>
      <c r="Z325" s="48" t="e">
        <f t="shared" si="45"/>
        <v>#N/A</v>
      </c>
      <c r="AA325" s="48" t="e">
        <f>VLOOKUP(C325,Suino!B:P,11,FALSE)</f>
        <v>#N/A</v>
      </c>
      <c r="AB325" s="48" t="e">
        <f t="shared" si="46"/>
        <v>#N/A</v>
      </c>
    </row>
    <row r="326" spans="1:28" x14ac:dyDescent="0.25">
      <c r="A326" s="118" t="str">
        <f t="shared" si="47"/>
        <v>SuiniL203</v>
      </c>
      <c r="B326" s="118" t="s">
        <v>18</v>
      </c>
      <c r="C326" s="118" t="s">
        <v>258</v>
      </c>
      <c r="D326" s="118" t="s">
        <v>305</v>
      </c>
      <c r="E326" s="118" t="s">
        <v>298</v>
      </c>
      <c r="F326" s="119">
        <v>407</v>
      </c>
      <c r="G326" s="119">
        <v>172</v>
      </c>
      <c r="H326" s="119">
        <v>37</v>
      </c>
      <c r="I326" s="119">
        <v>21</v>
      </c>
      <c r="J326" s="119">
        <v>3</v>
      </c>
      <c r="K326" s="119">
        <v>61</v>
      </c>
      <c r="L326" s="119">
        <v>235</v>
      </c>
      <c r="M326" s="119">
        <v>3</v>
      </c>
      <c r="N326" s="119">
        <v>64</v>
      </c>
      <c r="O326" s="119">
        <f>VLOOKUP(C326,Foglio2!D:P,13,FALSE)</f>
        <v>35</v>
      </c>
      <c r="P326" s="119">
        <v>2024</v>
      </c>
      <c r="Q326" s="48" t="e">
        <f>VLOOKUP(C326,Suino!B:P,5,FALSE)</f>
        <v>#N/A</v>
      </c>
      <c r="R326" s="48" t="e">
        <f t="shared" si="48"/>
        <v>#N/A</v>
      </c>
      <c r="S326" s="48" t="e">
        <f>VLOOKUP(C326,Suino!B:P,6,FALSE)</f>
        <v>#N/A</v>
      </c>
      <c r="T326" s="48" t="e">
        <f t="shared" si="42"/>
        <v>#N/A</v>
      </c>
      <c r="U326" s="48" t="e">
        <f>VLOOKUP(C326,Suino!B:P,7,FALSE)</f>
        <v>#N/A</v>
      </c>
      <c r="V326" s="48" t="e">
        <f t="shared" si="43"/>
        <v>#N/A</v>
      </c>
      <c r="W326" s="48" t="e">
        <f>VLOOKUP(C326,Suino!B:P,8,FALSE)</f>
        <v>#N/A</v>
      </c>
      <c r="X326" s="48" t="e">
        <f t="shared" si="44"/>
        <v>#N/A</v>
      </c>
      <c r="Y326" s="48" t="e">
        <f>VLOOKUP(C326,Suino!B:P,10,FALSE)</f>
        <v>#N/A</v>
      </c>
      <c r="Z326" s="48" t="e">
        <f t="shared" si="45"/>
        <v>#N/A</v>
      </c>
      <c r="AA326" s="48" t="e">
        <f>VLOOKUP(C326,Suino!B:P,11,FALSE)</f>
        <v>#N/A</v>
      </c>
      <c r="AB326" s="48" t="e">
        <f t="shared" si="46"/>
        <v>#N/A</v>
      </c>
    </row>
    <row r="327" spans="1:28" x14ac:dyDescent="0.25">
      <c r="A327" s="118" t="str">
        <f t="shared" si="47"/>
        <v>SuiniL201</v>
      </c>
      <c r="B327" s="118" t="s">
        <v>18</v>
      </c>
      <c r="C327" s="118" t="s">
        <v>256</v>
      </c>
      <c r="D327" s="118" t="s">
        <v>305</v>
      </c>
      <c r="E327" s="118" t="s">
        <v>298</v>
      </c>
      <c r="F327" s="119">
        <v>116</v>
      </c>
      <c r="G327" s="119">
        <v>35</v>
      </c>
      <c r="H327" s="119">
        <v>8</v>
      </c>
      <c r="I327" s="119">
        <v>4</v>
      </c>
      <c r="J327" s="119">
        <v>1</v>
      </c>
      <c r="K327" s="119">
        <v>13</v>
      </c>
      <c r="L327" s="119">
        <v>81</v>
      </c>
      <c r="M327" s="119">
        <v>1</v>
      </c>
      <c r="N327" s="119">
        <v>14</v>
      </c>
      <c r="O327" s="119">
        <f>VLOOKUP(C327,Foglio2!D:P,13,FALSE)</f>
        <v>7</v>
      </c>
      <c r="P327" s="119">
        <v>2024</v>
      </c>
      <c r="Q327" s="48" t="e">
        <f>VLOOKUP(C327,Suino!B:P,5,FALSE)</f>
        <v>#N/A</v>
      </c>
      <c r="R327" s="48" t="e">
        <f t="shared" si="48"/>
        <v>#N/A</v>
      </c>
      <c r="S327" s="48" t="e">
        <f>VLOOKUP(C327,Suino!B:P,6,FALSE)</f>
        <v>#N/A</v>
      </c>
      <c r="T327" s="48" t="e">
        <f t="shared" si="42"/>
        <v>#N/A</v>
      </c>
      <c r="U327" s="48" t="e">
        <f>VLOOKUP(C327,Suino!B:P,7,FALSE)</f>
        <v>#N/A</v>
      </c>
      <c r="V327" s="48" t="e">
        <f t="shared" si="43"/>
        <v>#N/A</v>
      </c>
      <c r="W327" s="48" t="e">
        <f>VLOOKUP(C327,Suino!B:P,8,FALSE)</f>
        <v>#N/A</v>
      </c>
      <c r="X327" s="48" t="e">
        <f t="shared" si="44"/>
        <v>#N/A</v>
      </c>
      <c r="Y327" s="48" t="e">
        <f>VLOOKUP(C327,Suino!B:P,10,FALSE)</f>
        <v>#N/A</v>
      </c>
      <c r="Z327" s="48" t="e">
        <f t="shared" si="45"/>
        <v>#N/A</v>
      </c>
      <c r="AA327" s="48" t="e">
        <f>VLOOKUP(C327,Suino!B:P,11,FALSE)</f>
        <v>#N/A</v>
      </c>
      <c r="AB327" s="48" t="e">
        <f t="shared" si="46"/>
        <v>#N/A</v>
      </c>
    </row>
    <row r="328" spans="1:28" x14ac:dyDescent="0.25">
      <c r="A328" s="118" t="str">
        <f t="shared" si="47"/>
        <v>SuiniM201</v>
      </c>
      <c r="B328" s="118" t="s">
        <v>21</v>
      </c>
      <c r="C328" s="118" t="s">
        <v>261</v>
      </c>
      <c r="D328" s="118" t="s">
        <v>305</v>
      </c>
      <c r="E328" s="118" t="s">
        <v>298</v>
      </c>
      <c r="F328" s="119">
        <v>309</v>
      </c>
      <c r="G328" s="119">
        <v>171</v>
      </c>
      <c r="H328" s="119">
        <v>36</v>
      </c>
      <c r="I328" s="119">
        <v>21</v>
      </c>
      <c r="J328" s="119">
        <v>3</v>
      </c>
      <c r="K328" s="119">
        <v>60</v>
      </c>
      <c r="L328" s="119">
        <v>138</v>
      </c>
      <c r="M328" s="119">
        <v>2</v>
      </c>
      <c r="N328" s="119">
        <v>62</v>
      </c>
      <c r="O328" s="119">
        <f>VLOOKUP(C328,Foglio2!D:P,13,FALSE)</f>
        <v>35</v>
      </c>
      <c r="P328" s="119">
        <v>2024</v>
      </c>
      <c r="Q328" s="48" t="e">
        <f>VLOOKUP(C328,Suino!B:P,5,FALSE)</f>
        <v>#N/A</v>
      </c>
      <c r="R328" s="48" t="e">
        <f t="shared" si="48"/>
        <v>#N/A</v>
      </c>
      <c r="S328" s="48" t="e">
        <f>VLOOKUP(C328,Suino!B:P,6,FALSE)</f>
        <v>#N/A</v>
      </c>
      <c r="T328" s="48" t="e">
        <f t="shared" si="42"/>
        <v>#N/A</v>
      </c>
      <c r="U328" s="48" t="e">
        <f>VLOOKUP(C328,Suino!B:P,7,FALSE)</f>
        <v>#N/A</v>
      </c>
      <c r="V328" s="48" t="e">
        <f t="shared" si="43"/>
        <v>#N/A</v>
      </c>
      <c r="W328" s="48" t="e">
        <f>VLOOKUP(C328,Suino!B:P,8,FALSE)</f>
        <v>#N/A</v>
      </c>
      <c r="X328" s="48" t="e">
        <f t="shared" si="44"/>
        <v>#N/A</v>
      </c>
      <c r="Y328" s="48" t="e">
        <f>VLOOKUP(C328,Suino!B:P,10,FALSE)</f>
        <v>#N/A</v>
      </c>
      <c r="Z328" s="48" t="e">
        <f t="shared" si="45"/>
        <v>#N/A</v>
      </c>
      <c r="AA328" s="48" t="e">
        <f>VLOOKUP(C328,Suino!B:P,11,FALSE)</f>
        <v>#N/A</v>
      </c>
      <c r="AB328" s="48" t="e">
        <f t="shared" si="46"/>
        <v>#N/A</v>
      </c>
    </row>
    <row r="329" spans="1:28" x14ac:dyDescent="0.25">
      <c r="A329" s="118" t="str">
        <f t="shared" si="47"/>
        <v>SuiniM202</v>
      </c>
      <c r="B329" s="118" t="s">
        <v>21</v>
      </c>
      <c r="C329" s="118" t="s">
        <v>262</v>
      </c>
      <c r="D329" s="118" t="s">
        <v>305</v>
      </c>
      <c r="E329" s="118" t="s">
        <v>298</v>
      </c>
      <c r="F329" s="119">
        <v>220</v>
      </c>
      <c r="G329" s="119">
        <v>54</v>
      </c>
      <c r="H329" s="119">
        <v>11</v>
      </c>
      <c r="I329" s="119">
        <v>7</v>
      </c>
      <c r="J329" s="119">
        <v>1</v>
      </c>
      <c r="K329" s="119">
        <v>19</v>
      </c>
      <c r="L329" s="119">
        <v>166</v>
      </c>
      <c r="M329" s="119">
        <v>2</v>
      </c>
      <c r="N329" s="119">
        <v>21</v>
      </c>
      <c r="O329" s="119">
        <f>VLOOKUP(C329,Foglio2!D:P,13,FALSE)</f>
        <v>11</v>
      </c>
      <c r="P329" s="119">
        <v>2024</v>
      </c>
      <c r="Q329" s="48" t="e">
        <f>VLOOKUP(C329,Suino!B:P,5,FALSE)</f>
        <v>#N/A</v>
      </c>
      <c r="R329" s="48" t="e">
        <f t="shared" si="48"/>
        <v>#N/A</v>
      </c>
      <c r="S329" s="48" t="e">
        <f>VLOOKUP(C329,Suino!B:P,6,FALSE)</f>
        <v>#N/A</v>
      </c>
      <c r="T329" s="48" t="e">
        <f t="shared" si="42"/>
        <v>#N/A</v>
      </c>
      <c r="U329" s="48" t="e">
        <f>VLOOKUP(C329,Suino!B:P,7,FALSE)</f>
        <v>#N/A</v>
      </c>
      <c r="V329" s="48" t="e">
        <f t="shared" si="43"/>
        <v>#N/A</v>
      </c>
      <c r="W329" s="48" t="e">
        <f>VLOOKUP(C329,Suino!B:P,8,FALSE)</f>
        <v>#N/A</v>
      </c>
      <c r="X329" s="48" t="e">
        <f t="shared" si="44"/>
        <v>#N/A</v>
      </c>
      <c r="Y329" s="48" t="e">
        <f>VLOOKUP(C329,Suino!B:P,10,FALSE)</f>
        <v>#N/A</v>
      </c>
      <c r="Z329" s="48" t="e">
        <f t="shared" si="45"/>
        <v>#N/A</v>
      </c>
      <c r="AA329" s="48" t="e">
        <f>VLOOKUP(C329,Suino!B:P,11,FALSE)</f>
        <v>#N/A</v>
      </c>
      <c r="AB329" s="48" t="e">
        <f t="shared" si="46"/>
        <v>#N/A</v>
      </c>
    </row>
    <row r="330" spans="1:28" x14ac:dyDescent="0.25">
      <c r="A330" s="118" t="str">
        <f t="shared" si="47"/>
        <v>SuiniO112</v>
      </c>
      <c r="B330" s="118" t="s">
        <v>9</v>
      </c>
      <c r="C330" s="118" t="s">
        <v>194</v>
      </c>
      <c r="D330" s="118" t="s">
        <v>305</v>
      </c>
      <c r="E330" s="118" t="s">
        <v>298</v>
      </c>
      <c r="F330" s="119">
        <v>132</v>
      </c>
      <c r="G330" s="119">
        <v>41</v>
      </c>
      <c r="H330" s="119">
        <v>9</v>
      </c>
      <c r="I330" s="119">
        <v>5</v>
      </c>
      <c r="J330" s="119">
        <v>1</v>
      </c>
      <c r="K330" s="119">
        <v>15</v>
      </c>
      <c r="L330" s="119">
        <v>91</v>
      </c>
      <c r="M330" s="119">
        <v>1</v>
      </c>
      <c r="N330" s="119">
        <v>16</v>
      </c>
      <c r="O330" s="119">
        <f>VLOOKUP(C330,Foglio2!D:P,13,FALSE)</f>
        <v>9</v>
      </c>
      <c r="P330" s="119">
        <v>2024</v>
      </c>
      <c r="Q330" s="48" t="e">
        <f>VLOOKUP(C330,Suino!B:P,5,FALSE)</f>
        <v>#N/A</v>
      </c>
      <c r="R330" s="48" t="e">
        <f t="shared" si="48"/>
        <v>#N/A</v>
      </c>
      <c r="S330" s="48" t="e">
        <f>VLOOKUP(C330,Suino!B:P,6,FALSE)</f>
        <v>#N/A</v>
      </c>
      <c r="T330" s="48" t="e">
        <f t="shared" si="42"/>
        <v>#N/A</v>
      </c>
      <c r="U330" s="48" t="e">
        <f>VLOOKUP(C330,Suino!B:P,7,FALSE)</f>
        <v>#N/A</v>
      </c>
      <c r="V330" s="48" t="e">
        <f t="shared" si="43"/>
        <v>#N/A</v>
      </c>
      <c r="W330" s="48" t="e">
        <f>VLOOKUP(C330,Suino!B:P,8,FALSE)</f>
        <v>#N/A</v>
      </c>
      <c r="X330" s="48" t="e">
        <f t="shared" si="44"/>
        <v>#N/A</v>
      </c>
      <c r="Y330" s="48" t="e">
        <f>VLOOKUP(C330,Suino!B:P,10,FALSE)</f>
        <v>#N/A</v>
      </c>
      <c r="Z330" s="48" t="e">
        <f t="shared" si="45"/>
        <v>#N/A</v>
      </c>
      <c r="AA330" s="48" t="e">
        <f>VLOOKUP(C330,Suino!B:P,11,FALSE)</f>
        <v>#N/A</v>
      </c>
      <c r="AB330" s="48" t="e">
        <f t="shared" si="46"/>
        <v>#N/A</v>
      </c>
    </row>
    <row r="331" spans="1:28" x14ac:dyDescent="0.25">
      <c r="A331" s="118" t="str">
        <f t="shared" si="47"/>
        <v>SuiniO109</v>
      </c>
      <c r="B331" s="118" t="s">
        <v>9</v>
      </c>
      <c r="C331" s="118" t="s">
        <v>191</v>
      </c>
      <c r="D331" s="118" t="s">
        <v>305</v>
      </c>
      <c r="E331" s="118" t="s">
        <v>298</v>
      </c>
      <c r="F331" s="119">
        <v>81</v>
      </c>
      <c r="G331" s="119">
        <v>42</v>
      </c>
      <c r="H331" s="119">
        <v>9</v>
      </c>
      <c r="I331" s="119">
        <v>5</v>
      </c>
      <c r="J331" s="119">
        <v>1</v>
      </c>
      <c r="K331" s="119">
        <v>15</v>
      </c>
      <c r="L331" s="119">
        <v>39</v>
      </c>
      <c r="M331" s="119">
        <v>1</v>
      </c>
      <c r="N331" s="119">
        <v>16</v>
      </c>
      <c r="O331" s="119">
        <f>VLOOKUP(C331,Foglio2!D:P,13,FALSE)</f>
        <v>9</v>
      </c>
      <c r="P331" s="119">
        <v>2024</v>
      </c>
      <c r="Q331" s="48" t="e">
        <f>VLOOKUP(C331,Suino!B:P,5,FALSE)</f>
        <v>#N/A</v>
      </c>
      <c r="R331" s="48" t="e">
        <f t="shared" si="48"/>
        <v>#N/A</v>
      </c>
      <c r="S331" s="48" t="e">
        <f>VLOOKUP(C331,Suino!B:P,6,FALSE)</f>
        <v>#N/A</v>
      </c>
      <c r="T331" s="48" t="e">
        <f t="shared" si="42"/>
        <v>#N/A</v>
      </c>
      <c r="U331" s="48" t="e">
        <f>VLOOKUP(C331,Suino!B:P,7,FALSE)</f>
        <v>#N/A</v>
      </c>
      <c r="V331" s="48" t="e">
        <f t="shared" si="43"/>
        <v>#N/A</v>
      </c>
      <c r="W331" s="48" t="e">
        <f>VLOOKUP(C331,Suino!B:P,8,FALSE)</f>
        <v>#N/A</v>
      </c>
      <c r="X331" s="48" t="e">
        <f t="shared" si="44"/>
        <v>#N/A</v>
      </c>
      <c r="Y331" s="48" t="e">
        <f>VLOOKUP(C331,Suino!B:P,10,FALSE)</f>
        <v>#N/A</v>
      </c>
      <c r="Z331" s="48" t="e">
        <f t="shared" si="45"/>
        <v>#N/A</v>
      </c>
      <c r="AA331" s="48" t="e">
        <f>VLOOKUP(C331,Suino!B:P,11,FALSE)</f>
        <v>#N/A</v>
      </c>
      <c r="AB331" s="48" t="e">
        <f t="shared" si="46"/>
        <v>#N/A</v>
      </c>
    </row>
    <row r="332" spans="1:28" x14ac:dyDescent="0.25">
      <c r="A332" s="118" t="str">
        <f t="shared" si="47"/>
        <v>SuiniO204</v>
      </c>
      <c r="B332" s="118" t="s">
        <v>9</v>
      </c>
      <c r="C332" s="118" t="s">
        <v>198</v>
      </c>
      <c r="D332" s="118" t="s">
        <v>305</v>
      </c>
      <c r="E332" s="118" t="s">
        <v>298</v>
      </c>
      <c r="F332" s="119">
        <v>18</v>
      </c>
      <c r="G332" s="119">
        <v>8</v>
      </c>
      <c r="H332" s="119">
        <v>2</v>
      </c>
      <c r="I332" s="119">
        <v>1</v>
      </c>
      <c r="J332" s="119">
        <v>0</v>
      </c>
      <c r="K332" s="119">
        <v>3</v>
      </c>
      <c r="L332" s="119">
        <v>10</v>
      </c>
      <c r="M332" s="119">
        <v>1</v>
      </c>
      <c r="N332" s="119">
        <v>4</v>
      </c>
      <c r="O332" s="119">
        <f>VLOOKUP(C332,Foglio2!D:P,13,FALSE)</f>
        <v>2</v>
      </c>
      <c r="P332" s="119">
        <v>2024</v>
      </c>
      <c r="Q332" s="48" t="e">
        <f>VLOOKUP(C332,Suino!B:P,5,FALSE)</f>
        <v>#N/A</v>
      </c>
      <c r="R332" s="48" t="e">
        <f t="shared" si="48"/>
        <v>#N/A</v>
      </c>
      <c r="S332" s="48" t="e">
        <f>VLOOKUP(C332,Suino!B:P,6,FALSE)</f>
        <v>#N/A</v>
      </c>
      <c r="T332" s="48" t="e">
        <f t="shared" si="42"/>
        <v>#N/A</v>
      </c>
      <c r="U332" s="48" t="e">
        <f>VLOOKUP(C332,Suino!B:P,7,FALSE)</f>
        <v>#N/A</v>
      </c>
      <c r="V332" s="48" t="e">
        <f t="shared" si="43"/>
        <v>#N/A</v>
      </c>
      <c r="W332" s="48" t="e">
        <f>VLOOKUP(C332,Suino!B:P,8,FALSE)</f>
        <v>#N/A</v>
      </c>
      <c r="X332" s="48" t="e">
        <f t="shared" si="44"/>
        <v>#N/A</v>
      </c>
      <c r="Y332" s="48" t="e">
        <f>VLOOKUP(C332,Suino!B:P,10,FALSE)</f>
        <v>#N/A</v>
      </c>
      <c r="Z332" s="48" t="e">
        <f t="shared" si="45"/>
        <v>#N/A</v>
      </c>
      <c r="AA332" s="48" t="e">
        <f>VLOOKUP(C332,Suino!B:P,11,FALSE)</f>
        <v>#N/A</v>
      </c>
      <c r="AB332" s="48" t="e">
        <f t="shared" si="46"/>
        <v>#N/A</v>
      </c>
    </row>
    <row r="333" spans="1:28" x14ac:dyDescent="0.25">
      <c r="A333" s="118" t="str">
        <f t="shared" si="47"/>
        <v>SuiniO110</v>
      </c>
      <c r="B333" s="118" t="s">
        <v>9</v>
      </c>
      <c r="C333" s="118" t="s">
        <v>192</v>
      </c>
      <c r="D333" s="118" t="s">
        <v>305</v>
      </c>
      <c r="E333" s="118" t="s">
        <v>298</v>
      </c>
      <c r="F333" s="119">
        <v>151</v>
      </c>
      <c r="G333" s="119">
        <v>34</v>
      </c>
      <c r="H333" s="119">
        <v>7</v>
      </c>
      <c r="I333" s="119">
        <v>4</v>
      </c>
      <c r="J333" s="119">
        <v>1</v>
      </c>
      <c r="K333" s="119">
        <v>12</v>
      </c>
      <c r="L333" s="119">
        <v>117</v>
      </c>
      <c r="M333" s="119">
        <v>2</v>
      </c>
      <c r="N333" s="119">
        <v>14</v>
      </c>
      <c r="O333" s="119">
        <f>VLOOKUP(C333,Foglio2!D:P,13,FALSE)</f>
        <v>7</v>
      </c>
      <c r="P333" s="119">
        <v>2024</v>
      </c>
      <c r="Q333" s="48" t="e">
        <f>VLOOKUP(C333,Suino!B:P,5,FALSE)</f>
        <v>#N/A</v>
      </c>
      <c r="R333" s="48" t="e">
        <f t="shared" si="48"/>
        <v>#N/A</v>
      </c>
      <c r="S333" s="48" t="e">
        <f>VLOOKUP(C333,Suino!B:P,6,FALSE)</f>
        <v>#N/A</v>
      </c>
      <c r="T333" s="48" t="e">
        <f t="shared" si="42"/>
        <v>#N/A</v>
      </c>
      <c r="U333" s="48" t="e">
        <f>VLOOKUP(C333,Suino!B:P,7,FALSE)</f>
        <v>#N/A</v>
      </c>
      <c r="V333" s="48" t="e">
        <f t="shared" si="43"/>
        <v>#N/A</v>
      </c>
      <c r="W333" s="48" t="e">
        <f>VLOOKUP(C333,Suino!B:P,8,FALSE)</f>
        <v>#N/A</v>
      </c>
      <c r="X333" s="48" t="e">
        <f t="shared" si="44"/>
        <v>#N/A</v>
      </c>
      <c r="Y333" s="48" t="e">
        <f>VLOOKUP(C333,Suino!B:P,10,FALSE)</f>
        <v>#N/A</v>
      </c>
      <c r="Z333" s="48" t="e">
        <f t="shared" si="45"/>
        <v>#N/A</v>
      </c>
      <c r="AA333" s="48" t="e">
        <f>VLOOKUP(C333,Suino!B:P,11,FALSE)</f>
        <v>#N/A</v>
      </c>
      <c r="AB333" s="48" t="e">
        <f t="shared" si="46"/>
        <v>#N/A</v>
      </c>
    </row>
    <row r="334" spans="1:28" x14ac:dyDescent="0.25">
      <c r="A334" s="118" t="str">
        <f t="shared" si="47"/>
        <v>SuiniO202</v>
      </c>
      <c r="B334" s="118" t="s">
        <v>9</v>
      </c>
      <c r="C334" s="118" t="s">
        <v>196</v>
      </c>
      <c r="D334" s="118" t="s">
        <v>305</v>
      </c>
      <c r="E334" s="118" t="s">
        <v>298</v>
      </c>
      <c r="F334" s="119">
        <v>8</v>
      </c>
      <c r="G334" s="119">
        <v>3</v>
      </c>
      <c r="H334" s="119">
        <v>2</v>
      </c>
      <c r="I334" s="119">
        <v>0</v>
      </c>
      <c r="J334" s="119">
        <v>0</v>
      </c>
      <c r="K334" s="119">
        <v>2</v>
      </c>
      <c r="L334" s="119">
        <v>5</v>
      </c>
      <c r="M334" s="119">
        <v>1</v>
      </c>
      <c r="N334" s="119">
        <v>3</v>
      </c>
      <c r="O334" s="119">
        <f>VLOOKUP(C334,Foglio2!D:P,13,FALSE)</f>
        <v>1</v>
      </c>
      <c r="P334" s="119">
        <v>2024</v>
      </c>
      <c r="Q334" s="48" t="e">
        <f>VLOOKUP(C334,Suino!B:P,5,FALSE)</f>
        <v>#N/A</v>
      </c>
      <c r="R334" s="48" t="e">
        <f t="shared" si="48"/>
        <v>#N/A</v>
      </c>
      <c r="S334" s="48" t="e">
        <f>VLOOKUP(C334,Suino!B:P,6,FALSE)</f>
        <v>#N/A</v>
      </c>
      <c r="T334" s="48" t="e">
        <f t="shared" si="42"/>
        <v>#N/A</v>
      </c>
      <c r="U334" s="48" t="e">
        <f>VLOOKUP(C334,Suino!B:P,7,FALSE)</f>
        <v>#N/A</v>
      </c>
      <c r="V334" s="48" t="e">
        <f t="shared" si="43"/>
        <v>#N/A</v>
      </c>
      <c r="W334" s="48" t="e">
        <f>VLOOKUP(C334,Suino!B:P,8,FALSE)</f>
        <v>#N/A</v>
      </c>
      <c r="X334" s="48" t="e">
        <f t="shared" si="44"/>
        <v>#N/A</v>
      </c>
      <c r="Y334" s="48" t="e">
        <f>VLOOKUP(C334,Suino!B:P,10,FALSE)</f>
        <v>#N/A</v>
      </c>
      <c r="Z334" s="48" t="e">
        <f t="shared" si="45"/>
        <v>#N/A</v>
      </c>
      <c r="AA334" s="48" t="e">
        <f>VLOOKUP(C334,Suino!B:P,11,FALSE)</f>
        <v>#N/A</v>
      </c>
      <c r="AB334" s="48" t="e">
        <f t="shared" si="46"/>
        <v>#N/A</v>
      </c>
    </row>
    <row r="335" spans="1:28" x14ac:dyDescent="0.25">
      <c r="A335" s="118" t="str">
        <f t="shared" si="47"/>
        <v>SuiniO111</v>
      </c>
      <c r="B335" s="118" t="s">
        <v>9</v>
      </c>
      <c r="C335" s="118" t="s">
        <v>193</v>
      </c>
      <c r="D335" s="118" t="s">
        <v>305</v>
      </c>
      <c r="E335" s="118" t="s">
        <v>298</v>
      </c>
      <c r="F335" s="119">
        <v>35</v>
      </c>
      <c r="G335" s="119">
        <v>16</v>
      </c>
      <c r="H335" s="119">
        <v>4</v>
      </c>
      <c r="I335" s="119">
        <v>2</v>
      </c>
      <c r="J335" s="119">
        <v>0</v>
      </c>
      <c r="K335" s="119">
        <v>6</v>
      </c>
      <c r="L335" s="119">
        <v>19</v>
      </c>
      <c r="M335" s="119">
        <v>1</v>
      </c>
      <c r="N335" s="119">
        <v>7</v>
      </c>
      <c r="O335" s="119">
        <f>VLOOKUP(C335,Foglio2!D:P,13,FALSE)</f>
        <v>4</v>
      </c>
      <c r="P335" s="119">
        <v>2024</v>
      </c>
      <c r="Q335" s="48" t="e">
        <f>VLOOKUP(C335,Suino!B:P,5,FALSE)</f>
        <v>#N/A</v>
      </c>
      <c r="R335" s="48" t="e">
        <f t="shared" si="48"/>
        <v>#N/A</v>
      </c>
      <c r="S335" s="48" t="e">
        <f>VLOOKUP(C335,Suino!B:P,6,FALSE)</f>
        <v>#N/A</v>
      </c>
      <c r="T335" s="48" t="e">
        <f t="shared" si="42"/>
        <v>#N/A</v>
      </c>
      <c r="U335" s="48" t="e">
        <f>VLOOKUP(C335,Suino!B:P,7,FALSE)</f>
        <v>#N/A</v>
      </c>
      <c r="V335" s="48" t="e">
        <f t="shared" si="43"/>
        <v>#N/A</v>
      </c>
      <c r="W335" s="48" t="e">
        <f>VLOOKUP(C335,Suino!B:P,8,FALSE)</f>
        <v>#N/A</v>
      </c>
      <c r="X335" s="48" t="e">
        <f t="shared" si="44"/>
        <v>#N/A</v>
      </c>
      <c r="Y335" s="48" t="e">
        <f>VLOOKUP(C335,Suino!B:P,10,FALSE)</f>
        <v>#N/A</v>
      </c>
      <c r="Z335" s="48" t="e">
        <f t="shared" si="45"/>
        <v>#N/A</v>
      </c>
      <c r="AA335" s="48" t="e">
        <f>VLOOKUP(C335,Suino!B:P,11,FALSE)</f>
        <v>#N/A</v>
      </c>
      <c r="AB335" s="48" t="e">
        <f t="shared" si="46"/>
        <v>#N/A</v>
      </c>
    </row>
    <row r="336" spans="1:28" x14ac:dyDescent="0.25">
      <c r="A336" s="118" t="str">
        <f t="shared" si="47"/>
        <v>SuiniO203</v>
      </c>
      <c r="B336" s="118" t="s">
        <v>9</v>
      </c>
      <c r="C336" s="118" t="s">
        <v>197</v>
      </c>
      <c r="D336" s="118" t="s">
        <v>305</v>
      </c>
      <c r="E336" s="118" t="s">
        <v>298</v>
      </c>
      <c r="F336" s="119">
        <v>11</v>
      </c>
      <c r="G336" s="119">
        <v>5</v>
      </c>
      <c r="H336" s="119">
        <v>1</v>
      </c>
      <c r="I336" s="119">
        <v>1</v>
      </c>
      <c r="J336" s="119">
        <v>0</v>
      </c>
      <c r="K336" s="119">
        <v>2</v>
      </c>
      <c r="L336" s="119">
        <v>6</v>
      </c>
      <c r="M336" s="119">
        <v>1</v>
      </c>
      <c r="N336" s="119">
        <v>3</v>
      </c>
      <c r="O336" s="119">
        <f>VLOOKUP(C336,Foglio2!D:P,13,FALSE)</f>
        <v>1</v>
      </c>
      <c r="P336" s="119">
        <v>2024</v>
      </c>
      <c r="Q336" s="48" t="e">
        <f>VLOOKUP(C336,Suino!B:P,5,FALSE)</f>
        <v>#N/A</v>
      </c>
      <c r="R336" s="48" t="e">
        <f t="shared" si="48"/>
        <v>#N/A</v>
      </c>
      <c r="S336" s="48" t="e">
        <f>VLOOKUP(C336,Suino!B:P,6,FALSE)</f>
        <v>#N/A</v>
      </c>
      <c r="T336" s="48" t="e">
        <f t="shared" si="42"/>
        <v>#N/A</v>
      </c>
      <c r="U336" s="48" t="e">
        <f>VLOOKUP(C336,Suino!B:P,7,FALSE)</f>
        <v>#N/A</v>
      </c>
      <c r="V336" s="48" t="e">
        <f t="shared" si="43"/>
        <v>#N/A</v>
      </c>
      <c r="W336" s="48" t="e">
        <f>VLOOKUP(C336,Suino!B:P,8,FALSE)</f>
        <v>#N/A</v>
      </c>
      <c r="X336" s="48" t="e">
        <f t="shared" si="44"/>
        <v>#N/A</v>
      </c>
      <c r="Y336" s="48" t="e">
        <f>VLOOKUP(C336,Suino!B:P,10,FALSE)</f>
        <v>#N/A</v>
      </c>
      <c r="Z336" s="48" t="e">
        <f t="shared" si="45"/>
        <v>#N/A</v>
      </c>
      <c r="AA336" s="48" t="e">
        <f>VLOOKUP(C336,Suino!B:P,11,FALSE)</f>
        <v>#N/A</v>
      </c>
      <c r="AB336" s="48" t="e">
        <f t="shared" si="46"/>
        <v>#N/A</v>
      </c>
    </row>
    <row r="337" spans="1:28" x14ac:dyDescent="0.25">
      <c r="A337" s="118" t="str">
        <f t="shared" si="47"/>
        <v>SuiniO201</v>
      </c>
      <c r="B337" s="118" t="s">
        <v>9</v>
      </c>
      <c r="C337" s="118" t="s">
        <v>195</v>
      </c>
      <c r="D337" s="118" t="s">
        <v>305</v>
      </c>
      <c r="E337" s="118" t="s">
        <v>298</v>
      </c>
      <c r="F337" s="119">
        <v>1</v>
      </c>
      <c r="G337" s="119">
        <v>1</v>
      </c>
      <c r="H337" s="119">
        <v>1</v>
      </c>
      <c r="I337" s="119">
        <v>0</v>
      </c>
      <c r="J337" s="119">
        <v>0</v>
      </c>
      <c r="K337" s="119">
        <v>1</v>
      </c>
      <c r="L337" s="119">
        <v>0</v>
      </c>
      <c r="M337" s="119">
        <v>0</v>
      </c>
      <c r="N337" s="119">
        <v>1</v>
      </c>
      <c r="O337" s="119">
        <f>VLOOKUP(C337,Foglio2!D:P,13,FALSE)</f>
        <v>1</v>
      </c>
      <c r="P337" s="119">
        <v>2024</v>
      </c>
      <c r="Q337" s="48" t="e">
        <f>VLOOKUP(C337,Suino!B:P,5,FALSE)</f>
        <v>#N/A</v>
      </c>
      <c r="R337" s="48" t="e">
        <f t="shared" si="48"/>
        <v>#N/A</v>
      </c>
      <c r="S337" s="48" t="e">
        <f>VLOOKUP(C337,Suino!B:P,6,FALSE)</f>
        <v>#N/A</v>
      </c>
      <c r="T337" s="48" t="e">
        <f t="shared" si="42"/>
        <v>#N/A</v>
      </c>
      <c r="U337" s="48" t="e">
        <f>VLOOKUP(C337,Suino!B:P,7,FALSE)</f>
        <v>#N/A</v>
      </c>
      <c r="V337" s="48" t="e">
        <f t="shared" si="43"/>
        <v>#N/A</v>
      </c>
      <c r="W337" s="48" t="e">
        <f>VLOOKUP(C337,Suino!B:P,8,FALSE)</f>
        <v>#N/A</v>
      </c>
      <c r="X337" s="48" t="e">
        <f t="shared" si="44"/>
        <v>#N/A</v>
      </c>
      <c r="Y337" s="48" t="e">
        <f>VLOOKUP(C337,Suino!B:P,10,FALSE)</f>
        <v>#N/A</v>
      </c>
      <c r="Z337" s="48" t="e">
        <f t="shared" si="45"/>
        <v>#N/A</v>
      </c>
      <c r="AA337" s="48" t="e">
        <f>VLOOKUP(C337,Suino!B:P,11,FALSE)</f>
        <v>#N/A</v>
      </c>
      <c r="AB337" s="48" t="e">
        <f t="shared" si="46"/>
        <v>#N/A</v>
      </c>
    </row>
    <row r="338" spans="1:28" x14ac:dyDescent="0.25">
      <c r="A338" s="118" t="str">
        <f t="shared" si="47"/>
        <v>SuiniO206</v>
      </c>
      <c r="B338" s="118" t="s">
        <v>9</v>
      </c>
      <c r="C338" s="118" t="s">
        <v>200</v>
      </c>
      <c r="D338" s="118" t="s">
        <v>305</v>
      </c>
      <c r="E338" s="118" t="s">
        <v>298</v>
      </c>
      <c r="F338" s="119">
        <v>7</v>
      </c>
      <c r="G338" s="119">
        <v>5</v>
      </c>
      <c r="H338" s="119">
        <v>1</v>
      </c>
      <c r="I338" s="119">
        <v>1</v>
      </c>
      <c r="J338" s="119">
        <v>0</v>
      </c>
      <c r="K338" s="119">
        <v>2</v>
      </c>
      <c r="L338" s="119">
        <v>2</v>
      </c>
      <c r="M338" s="119">
        <v>1</v>
      </c>
      <c r="N338" s="119">
        <v>3</v>
      </c>
      <c r="O338" s="119">
        <f>VLOOKUP(C338,Foglio2!D:P,13,FALSE)</f>
        <v>1</v>
      </c>
      <c r="P338" s="119">
        <v>2024</v>
      </c>
      <c r="Q338" s="48" t="e">
        <f>VLOOKUP(C338,Suino!B:P,5,FALSE)</f>
        <v>#N/A</v>
      </c>
      <c r="R338" s="48" t="e">
        <f t="shared" si="48"/>
        <v>#N/A</v>
      </c>
      <c r="S338" s="48" t="e">
        <f>VLOOKUP(C338,Suino!B:P,6,FALSE)</f>
        <v>#N/A</v>
      </c>
      <c r="T338" s="48" t="e">
        <f t="shared" si="42"/>
        <v>#N/A</v>
      </c>
      <c r="U338" s="48" t="e">
        <f>VLOOKUP(C338,Suino!B:P,7,FALSE)</f>
        <v>#N/A</v>
      </c>
      <c r="V338" s="48" t="e">
        <f t="shared" si="43"/>
        <v>#N/A</v>
      </c>
      <c r="W338" s="48" t="e">
        <f>VLOOKUP(C338,Suino!B:P,8,FALSE)</f>
        <v>#N/A</v>
      </c>
      <c r="X338" s="48" t="e">
        <f t="shared" si="44"/>
        <v>#N/A</v>
      </c>
      <c r="Y338" s="48" t="e">
        <f>VLOOKUP(C338,Suino!B:P,10,FALSE)</f>
        <v>#N/A</v>
      </c>
      <c r="Z338" s="48" t="e">
        <f t="shared" si="45"/>
        <v>#N/A</v>
      </c>
      <c r="AA338" s="48" t="e">
        <f>VLOOKUP(C338,Suino!B:P,11,FALSE)</f>
        <v>#N/A</v>
      </c>
      <c r="AB338" s="48" t="e">
        <f t="shared" si="46"/>
        <v>#N/A</v>
      </c>
    </row>
    <row r="339" spans="1:28" x14ac:dyDescent="0.25">
      <c r="A339" s="118" t="str">
        <f t="shared" si="47"/>
        <v>SuiniO205</v>
      </c>
      <c r="B339" s="118" t="s">
        <v>9</v>
      </c>
      <c r="C339" s="118" t="s">
        <v>199</v>
      </c>
      <c r="D339" s="118" t="s">
        <v>305</v>
      </c>
      <c r="E339" s="118" t="s">
        <v>298</v>
      </c>
      <c r="F339" s="119">
        <v>23</v>
      </c>
      <c r="G339" s="119">
        <v>10</v>
      </c>
      <c r="H339" s="119">
        <v>3</v>
      </c>
      <c r="I339" s="119">
        <v>1</v>
      </c>
      <c r="J339" s="119">
        <v>0</v>
      </c>
      <c r="K339" s="119">
        <v>4</v>
      </c>
      <c r="L339" s="119">
        <v>13</v>
      </c>
      <c r="M339" s="119">
        <v>1</v>
      </c>
      <c r="N339" s="119">
        <v>5</v>
      </c>
      <c r="O339" s="119">
        <f>VLOOKUP(C339,Foglio2!D:P,13,FALSE)</f>
        <v>2</v>
      </c>
      <c r="P339" s="119">
        <v>2024</v>
      </c>
      <c r="Q339" s="48" t="e">
        <f>VLOOKUP(C339,Suino!B:P,5,FALSE)</f>
        <v>#N/A</v>
      </c>
      <c r="R339" s="48" t="e">
        <f t="shared" si="48"/>
        <v>#N/A</v>
      </c>
      <c r="S339" s="48" t="e">
        <f>VLOOKUP(C339,Suino!B:P,6,FALSE)</f>
        <v>#N/A</v>
      </c>
      <c r="T339" s="48" t="e">
        <f t="shared" si="42"/>
        <v>#N/A</v>
      </c>
      <c r="U339" s="48" t="e">
        <f>VLOOKUP(C339,Suino!B:P,7,FALSE)</f>
        <v>#N/A</v>
      </c>
      <c r="V339" s="48" t="e">
        <f t="shared" si="43"/>
        <v>#N/A</v>
      </c>
      <c r="W339" s="48" t="e">
        <f>VLOOKUP(C339,Suino!B:P,8,FALSE)</f>
        <v>#N/A</v>
      </c>
      <c r="X339" s="48" t="e">
        <f t="shared" si="44"/>
        <v>#N/A</v>
      </c>
      <c r="Y339" s="48" t="e">
        <f>VLOOKUP(C339,Suino!B:P,10,FALSE)</f>
        <v>#N/A</v>
      </c>
      <c r="Z339" s="48" t="e">
        <f t="shared" si="45"/>
        <v>#N/A</v>
      </c>
      <c r="AA339" s="48" t="e">
        <f>VLOOKUP(C339,Suino!B:P,11,FALSE)</f>
        <v>#N/A</v>
      </c>
      <c r="AB339" s="48" t="e">
        <f t="shared" si="46"/>
        <v>#N/A</v>
      </c>
    </row>
    <row r="340" spans="1:28" x14ac:dyDescent="0.25">
      <c r="A340" s="118" t="str">
        <f t="shared" si="47"/>
        <v>SuiniZ108</v>
      </c>
      <c r="B340" s="118" t="s">
        <v>16</v>
      </c>
      <c r="C340" s="118" t="s">
        <v>246</v>
      </c>
      <c r="D340" s="118" t="s">
        <v>305</v>
      </c>
      <c r="E340" s="118" t="s">
        <v>298</v>
      </c>
      <c r="F340" s="119">
        <v>1459</v>
      </c>
      <c r="G340" s="119">
        <v>481</v>
      </c>
      <c r="H340" s="119">
        <v>30</v>
      </c>
      <c r="I340" s="119">
        <v>17</v>
      </c>
      <c r="J340" s="119">
        <v>2</v>
      </c>
      <c r="K340" s="119">
        <v>49</v>
      </c>
      <c r="L340" s="119">
        <v>978</v>
      </c>
      <c r="M340" s="119">
        <v>1</v>
      </c>
      <c r="N340" s="119">
        <v>50</v>
      </c>
      <c r="O340" s="119">
        <f>VLOOKUP(C340,Foglio2!D:P,13,FALSE)</f>
        <v>97</v>
      </c>
      <c r="P340" s="119">
        <v>2024</v>
      </c>
      <c r="Q340" s="48">
        <f>VLOOKUP(C340,Suino!B:P,5,FALSE)</f>
        <v>29</v>
      </c>
      <c r="R340" s="48" t="str">
        <f t="shared" si="48"/>
        <v>NO</v>
      </c>
      <c r="S340" s="48">
        <f>VLOOKUP(C340,Suino!B:P,6,FALSE)</f>
        <v>17</v>
      </c>
      <c r="T340" s="48" t="str">
        <f t="shared" si="42"/>
        <v>OK</v>
      </c>
      <c r="U340" s="48">
        <f>VLOOKUP(C340,Suino!B:P,7,FALSE)</f>
        <v>2</v>
      </c>
      <c r="V340" s="48" t="str">
        <f t="shared" si="43"/>
        <v>OK</v>
      </c>
      <c r="W340" s="48">
        <f>VLOOKUP(C340,Suino!B:P,8,FALSE)</f>
        <v>48</v>
      </c>
      <c r="X340" s="48" t="str">
        <f t="shared" si="44"/>
        <v>NO</v>
      </c>
      <c r="Y340" s="48">
        <f>VLOOKUP(C340,Suino!B:P,10,FALSE)</f>
        <v>1</v>
      </c>
      <c r="Z340" s="48" t="str">
        <f t="shared" si="45"/>
        <v>OK</v>
      </c>
      <c r="AA340" s="48">
        <f>VLOOKUP(C340,Suino!B:P,11,FALSE)</f>
        <v>49</v>
      </c>
      <c r="AB340" s="48" t="str">
        <f t="shared" si="46"/>
        <v>NO</v>
      </c>
    </row>
    <row r="341" spans="1:28" x14ac:dyDescent="0.25">
      <c r="A341" s="118" t="str">
        <f t="shared" si="47"/>
        <v>SuiniZ102</v>
      </c>
      <c r="B341" s="118" t="s">
        <v>16</v>
      </c>
      <c r="C341" s="118" t="s">
        <v>240</v>
      </c>
      <c r="D341" s="118" t="s">
        <v>305</v>
      </c>
      <c r="E341" s="118" t="s">
        <v>298</v>
      </c>
      <c r="F341" s="119">
        <v>515</v>
      </c>
      <c r="G341" s="119">
        <v>99</v>
      </c>
      <c r="H341" s="119">
        <v>7</v>
      </c>
      <c r="I341" s="119">
        <v>3</v>
      </c>
      <c r="J341" s="119">
        <v>0</v>
      </c>
      <c r="K341" s="119">
        <v>10</v>
      </c>
      <c r="L341" s="119">
        <v>416</v>
      </c>
      <c r="M341" s="119">
        <v>1</v>
      </c>
      <c r="N341" s="119">
        <v>11</v>
      </c>
      <c r="O341" s="119">
        <f>VLOOKUP(C341,Foglio2!D:P,13,FALSE)</f>
        <v>20</v>
      </c>
      <c r="P341" s="119">
        <v>2024</v>
      </c>
      <c r="Q341" s="48">
        <f>VLOOKUP(C341,Suino!B:P,5,FALSE)</f>
        <v>6</v>
      </c>
      <c r="R341" s="48" t="str">
        <f t="shared" si="48"/>
        <v>NO</v>
      </c>
      <c r="S341" s="48">
        <f>VLOOKUP(C341,Suino!B:P,6,FALSE)</f>
        <v>3</v>
      </c>
      <c r="T341" s="48" t="str">
        <f t="shared" si="42"/>
        <v>OK</v>
      </c>
      <c r="U341" s="48">
        <f>VLOOKUP(C341,Suino!B:P,7,FALSE)</f>
        <v>0</v>
      </c>
      <c r="V341" s="48" t="str">
        <f t="shared" si="43"/>
        <v>OK</v>
      </c>
      <c r="W341" s="48">
        <f>VLOOKUP(C341,Suino!B:P,8,FALSE)</f>
        <v>9</v>
      </c>
      <c r="X341" s="48" t="str">
        <f t="shared" si="44"/>
        <v>NO</v>
      </c>
      <c r="Y341" s="48">
        <f>VLOOKUP(C341,Suino!B:P,10,FALSE)</f>
        <v>1</v>
      </c>
      <c r="Z341" s="48" t="str">
        <f t="shared" si="45"/>
        <v>OK</v>
      </c>
      <c r="AA341" s="48">
        <f>VLOOKUP(C341,Suino!B:P,11,FALSE)</f>
        <v>10</v>
      </c>
      <c r="AB341" s="48" t="str">
        <f t="shared" si="46"/>
        <v>NO</v>
      </c>
    </row>
    <row r="342" spans="1:28" x14ac:dyDescent="0.25">
      <c r="A342" s="118" t="str">
        <f t="shared" si="47"/>
        <v>SuiniZ101</v>
      </c>
      <c r="B342" s="118" t="s">
        <v>16</v>
      </c>
      <c r="C342" s="118" t="s">
        <v>239</v>
      </c>
      <c r="D342" s="118" t="s">
        <v>305</v>
      </c>
      <c r="E342" s="118" t="s">
        <v>298</v>
      </c>
      <c r="F342" s="119">
        <v>1385</v>
      </c>
      <c r="G342" s="119">
        <v>359</v>
      </c>
      <c r="H342" s="119">
        <v>21</v>
      </c>
      <c r="I342" s="119">
        <v>13</v>
      </c>
      <c r="J342" s="119">
        <v>2</v>
      </c>
      <c r="K342" s="119">
        <v>36</v>
      </c>
      <c r="L342" s="119">
        <v>1026</v>
      </c>
      <c r="M342" s="119">
        <v>2</v>
      </c>
      <c r="N342" s="119">
        <v>38</v>
      </c>
      <c r="O342" s="119">
        <f>VLOOKUP(C342,Foglio2!D:P,13,FALSE)</f>
        <v>72</v>
      </c>
      <c r="P342" s="119">
        <v>2024</v>
      </c>
      <c r="Q342" s="48">
        <f>VLOOKUP(C342,Suino!B:P,5,FALSE)</f>
        <v>22</v>
      </c>
      <c r="R342" s="48" t="str">
        <f t="shared" si="48"/>
        <v>NO</v>
      </c>
      <c r="S342" s="48">
        <f>VLOOKUP(C342,Suino!B:P,6,FALSE)</f>
        <v>13</v>
      </c>
      <c r="T342" s="48" t="str">
        <f t="shared" si="42"/>
        <v>OK</v>
      </c>
      <c r="U342" s="48">
        <f>VLOOKUP(C342,Suino!B:P,7,FALSE)</f>
        <v>2</v>
      </c>
      <c r="V342" s="48" t="str">
        <f t="shared" si="43"/>
        <v>OK</v>
      </c>
      <c r="W342" s="48">
        <f>VLOOKUP(C342,Suino!B:P,8,FALSE)</f>
        <v>37</v>
      </c>
      <c r="X342" s="48" t="str">
        <f t="shared" si="44"/>
        <v>NO</v>
      </c>
      <c r="Y342" s="48">
        <f>VLOOKUP(C342,Suino!B:P,10,FALSE)</f>
        <v>2</v>
      </c>
      <c r="Z342" s="48" t="str">
        <f t="shared" si="45"/>
        <v>OK</v>
      </c>
      <c r="AA342" s="48">
        <f>VLOOKUP(C342,Suino!B:P,11,FALSE)</f>
        <v>39</v>
      </c>
      <c r="AB342" s="48" t="str">
        <f t="shared" si="46"/>
        <v>NO</v>
      </c>
    </row>
    <row r="343" spans="1:28" x14ac:dyDescent="0.25">
      <c r="A343" s="118" t="str">
        <f t="shared" si="47"/>
        <v>SuiniZ103</v>
      </c>
      <c r="B343" s="118" t="s">
        <v>16</v>
      </c>
      <c r="C343" s="118" t="s">
        <v>241</v>
      </c>
      <c r="D343" s="118" t="s">
        <v>305</v>
      </c>
      <c r="E343" s="118" t="s">
        <v>298</v>
      </c>
      <c r="F343" s="119">
        <v>1331</v>
      </c>
      <c r="G343" s="119">
        <v>405</v>
      </c>
      <c r="H343" s="119">
        <v>25</v>
      </c>
      <c r="I343" s="119">
        <v>14</v>
      </c>
      <c r="J343" s="119">
        <v>2</v>
      </c>
      <c r="K343" s="119">
        <v>41</v>
      </c>
      <c r="L343" s="119">
        <v>926</v>
      </c>
      <c r="M343" s="119">
        <v>1</v>
      </c>
      <c r="N343" s="119">
        <v>42</v>
      </c>
      <c r="O343" s="119">
        <f>VLOOKUP(C343,Foglio2!D:P,13,FALSE)</f>
        <v>81</v>
      </c>
      <c r="P343" s="119">
        <v>2024</v>
      </c>
      <c r="Q343" s="48">
        <f>VLOOKUP(C343,Suino!B:P,5,FALSE)</f>
        <v>24</v>
      </c>
      <c r="R343" s="48" t="str">
        <f t="shared" si="48"/>
        <v>NO</v>
      </c>
      <c r="S343" s="48">
        <f>VLOOKUP(C343,Suino!B:P,6,FALSE)</f>
        <v>14</v>
      </c>
      <c r="T343" s="48" t="str">
        <f t="shared" si="42"/>
        <v>OK</v>
      </c>
      <c r="U343" s="48">
        <f>VLOOKUP(C343,Suino!B:P,7,FALSE)</f>
        <v>2</v>
      </c>
      <c r="V343" s="48" t="str">
        <f t="shared" si="43"/>
        <v>OK</v>
      </c>
      <c r="W343" s="48">
        <f>VLOOKUP(C343,Suino!B:P,8,FALSE)</f>
        <v>40</v>
      </c>
      <c r="X343" s="48" t="str">
        <f t="shared" si="44"/>
        <v>NO</v>
      </c>
      <c r="Y343" s="48">
        <f>VLOOKUP(C343,Suino!B:P,10,FALSE)</f>
        <v>1</v>
      </c>
      <c r="Z343" s="48" t="str">
        <f t="shared" si="45"/>
        <v>OK</v>
      </c>
      <c r="AA343" s="48">
        <f>VLOOKUP(C343,Suino!B:P,11,FALSE)</f>
        <v>41</v>
      </c>
      <c r="AB343" s="48" t="str">
        <f t="shared" si="46"/>
        <v>NO</v>
      </c>
    </row>
    <row r="344" spans="1:28" x14ac:dyDescent="0.25">
      <c r="A344" s="118" t="str">
        <f t="shared" si="47"/>
        <v>SuiniZ106</v>
      </c>
      <c r="B344" s="118" t="s">
        <v>16</v>
      </c>
      <c r="C344" s="118" t="s">
        <v>244</v>
      </c>
      <c r="D344" s="118" t="s">
        <v>305</v>
      </c>
      <c r="E344" s="118" t="s">
        <v>298</v>
      </c>
      <c r="F344" s="119">
        <v>437</v>
      </c>
      <c r="G344" s="119">
        <v>137</v>
      </c>
      <c r="H344" s="119">
        <v>8</v>
      </c>
      <c r="I344" s="119">
        <v>5</v>
      </c>
      <c r="J344" s="119">
        <v>1</v>
      </c>
      <c r="K344" s="119">
        <v>14</v>
      </c>
      <c r="L344" s="119">
        <v>300</v>
      </c>
      <c r="M344" s="119">
        <v>1</v>
      </c>
      <c r="N344" s="119">
        <v>15</v>
      </c>
      <c r="O344" s="119">
        <f>VLOOKUP(C344,Foglio2!D:P,13,FALSE)</f>
        <v>28</v>
      </c>
      <c r="P344" s="119">
        <v>2024</v>
      </c>
      <c r="Q344" s="48">
        <f>VLOOKUP(C344,Suino!B:P,5,FALSE)</f>
        <v>8</v>
      </c>
      <c r="R344" s="48" t="str">
        <f t="shared" si="48"/>
        <v>OK</v>
      </c>
      <c r="S344" s="48">
        <f>VLOOKUP(C344,Suino!B:P,6,FALSE)</f>
        <v>5</v>
      </c>
      <c r="T344" s="48" t="str">
        <f t="shared" si="42"/>
        <v>OK</v>
      </c>
      <c r="U344" s="48">
        <f>VLOOKUP(C344,Suino!B:P,7,FALSE)</f>
        <v>1</v>
      </c>
      <c r="V344" s="48" t="str">
        <f t="shared" si="43"/>
        <v>OK</v>
      </c>
      <c r="W344" s="48">
        <f>VLOOKUP(C344,Suino!B:P,8,FALSE)</f>
        <v>14</v>
      </c>
      <c r="X344" s="48" t="str">
        <f t="shared" si="44"/>
        <v>OK</v>
      </c>
      <c r="Y344" s="48">
        <f>VLOOKUP(C344,Suino!B:P,10,FALSE)</f>
        <v>1</v>
      </c>
      <c r="Z344" s="48" t="str">
        <f t="shared" si="45"/>
        <v>OK</v>
      </c>
      <c r="AA344" s="48">
        <f>VLOOKUP(C344,Suino!B:P,11,FALSE)</f>
        <v>15</v>
      </c>
      <c r="AB344" s="48" t="str">
        <f t="shared" si="46"/>
        <v>OK</v>
      </c>
    </row>
    <row r="345" spans="1:28" x14ac:dyDescent="0.25">
      <c r="A345" s="118" t="str">
        <f t="shared" si="47"/>
        <v>SuiniZ105</v>
      </c>
      <c r="B345" s="118" t="s">
        <v>16</v>
      </c>
      <c r="C345" s="118" t="s">
        <v>243</v>
      </c>
      <c r="D345" s="118" t="s">
        <v>305</v>
      </c>
      <c r="E345" s="118" t="s">
        <v>298</v>
      </c>
      <c r="F345" s="119">
        <v>1155</v>
      </c>
      <c r="G345" s="119">
        <v>182</v>
      </c>
      <c r="H345" s="119">
        <v>12</v>
      </c>
      <c r="I345" s="119">
        <v>6</v>
      </c>
      <c r="J345" s="119">
        <v>1</v>
      </c>
      <c r="K345" s="119">
        <v>19</v>
      </c>
      <c r="L345" s="119">
        <v>973</v>
      </c>
      <c r="M345" s="119">
        <v>1</v>
      </c>
      <c r="N345" s="119">
        <v>20</v>
      </c>
      <c r="O345" s="119">
        <f>VLOOKUP(C345,Foglio2!D:P,13,FALSE)</f>
        <v>37</v>
      </c>
      <c r="P345" s="119">
        <v>2024</v>
      </c>
      <c r="Q345" s="48">
        <f>VLOOKUP(C345,Suino!B:P,5,FALSE)</f>
        <v>11</v>
      </c>
      <c r="R345" s="48" t="str">
        <f t="shared" si="48"/>
        <v>NO</v>
      </c>
      <c r="S345" s="48">
        <f>VLOOKUP(C345,Suino!B:P,6,FALSE)</f>
        <v>6</v>
      </c>
      <c r="T345" s="48" t="str">
        <f t="shared" si="42"/>
        <v>OK</v>
      </c>
      <c r="U345" s="48">
        <f>VLOOKUP(C345,Suino!B:P,7,FALSE)</f>
        <v>1</v>
      </c>
      <c r="V345" s="48" t="str">
        <f t="shared" si="43"/>
        <v>OK</v>
      </c>
      <c r="W345" s="48">
        <f>VLOOKUP(C345,Suino!B:P,8,FALSE)</f>
        <v>18</v>
      </c>
      <c r="X345" s="48" t="str">
        <f t="shared" si="44"/>
        <v>NO</v>
      </c>
      <c r="Y345" s="48">
        <f>VLOOKUP(C345,Suino!B:P,10,FALSE)</f>
        <v>1</v>
      </c>
      <c r="Z345" s="48" t="str">
        <f t="shared" si="45"/>
        <v>OK</v>
      </c>
      <c r="AA345" s="48">
        <f>VLOOKUP(C345,Suino!B:P,11,FALSE)</f>
        <v>19</v>
      </c>
      <c r="AB345" s="48" t="str">
        <f t="shared" si="46"/>
        <v>NO</v>
      </c>
    </row>
    <row r="346" spans="1:28" x14ac:dyDescent="0.25">
      <c r="A346" s="118" t="str">
        <f t="shared" si="47"/>
        <v>SuiniZ104</v>
      </c>
      <c r="B346" s="118" t="s">
        <v>16</v>
      </c>
      <c r="C346" s="118" t="s">
        <v>242</v>
      </c>
      <c r="D346" s="118" t="s">
        <v>305</v>
      </c>
      <c r="E346" s="118" t="s">
        <v>298</v>
      </c>
      <c r="F346" s="119">
        <v>557</v>
      </c>
      <c r="G346" s="119">
        <v>100</v>
      </c>
      <c r="H346" s="119">
        <v>5</v>
      </c>
      <c r="I346" s="119">
        <v>4</v>
      </c>
      <c r="J346" s="119">
        <v>1</v>
      </c>
      <c r="K346" s="119">
        <v>10</v>
      </c>
      <c r="L346" s="119">
        <v>457</v>
      </c>
      <c r="M346" s="119">
        <v>1</v>
      </c>
      <c r="N346" s="119">
        <v>11</v>
      </c>
      <c r="O346" s="119">
        <f>VLOOKUP(C346,Foglio2!D:P,13,FALSE)</f>
        <v>20</v>
      </c>
      <c r="P346" s="119">
        <v>2024</v>
      </c>
      <c r="Q346" s="48">
        <f>VLOOKUP(C346,Suino!B:P,5,FALSE)</f>
        <v>6</v>
      </c>
      <c r="R346" s="48" t="str">
        <f t="shared" si="48"/>
        <v>NO</v>
      </c>
      <c r="S346" s="48">
        <f>VLOOKUP(C346,Suino!B:P,6,FALSE)</f>
        <v>4</v>
      </c>
      <c r="T346" s="48" t="str">
        <f t="shared" si="42"/>
        <v>OK</v>
      </c>
      <c r="U346" s="48">
        <f>VLOOKUP(C346,Suino!B:P,7,FALSE)</f>
        <v>1</v>
      </c>
      <c r="V346" s="48" t="str">
        <f t="shared" si="43"/>
        <v>OK</v>
      </c>
      <c r="W346" s="48">
        <f>VLOOKUP(C346,Suino!B:P,8,FALSE)</f>
        <v>11</v>
      </c>
      <c r="X346" s="48" t="str">
        <f t="shared" si="44"/>
        <v>NO</v>
      </c>
      <c r="Y346" s="48">
        <f>VLOOKUP(C346,Suino!B:P,10,FALSE)</f>
        <v>1</v>
      </c>
      <c r="Z346" s="48" t="str">
        <f t="shared" si="45"/>
        <v>OK</v>
      </c>
      <c r="AA346" s="48">
        <f>VLOOKUP(C346,Suino!B:P,11,FALSE)</f>
        <v>12</v>
      </c>
      <c r="AB346" s="48" t="str">
        <f t="shared" si="46"/>
        <v>NO</v>
      </c>
    </row>
    <row r="347" spans="1:28" x14ac:dyDescent="0.25">
      <c r="A347" s="118" t="str">
        <f t="shared" si="47"/>
        <v>SuiniZ107</v>
      </c>
      <c r="B347" s="118" t="s">
        <v>16</v>
      </c>
      <c r="C347" s="118" t="s">
        <v>245</v>
      </c>
      <c r="D347" s="118" t="s">
        <v>305</v>
      </c>
      <c r="E347" s="118" t="s">
        <v>298</v>
      </c>
      <c r="F347" s="119">
        <v>348</v>
      </c>
      <c r="G347" s="119">
        <v>57</v>
      </c>
      <c r="H347" s="119">
        <v>4</v>
      </c>
      <c r="I347" s="119">
        <v>2</v>
      </c>
      <c r="J347" s="119">
        <v>0</v>
      </c>
      <c r="K347" s="119">
        <v>6</v>
      </c>
      <c r="L347" s="119">
        <v>291</v>
      </c>
      <c r="M347" s="119">
        <v>1</v>
      </c>
      <c r="N347" s="119">
        <v>7</v>
      </c>
      <c r="O347" s="119">
        <f>VLOOKUP(C347,Foglio2!D:P,13,FALSE)</f>
        <v>12</v>
      </c>
      <c r="P347" s="119">
        <v>2024</v>
      </c>
      <c r="Q347" s="48">
        <f>VLOOKUP(C347,Suino!B:P,5,FALSE)</f>
        <v>3</v>
      </c>
      <c r="R347" s="48" t="str">
        <f t="shared" si="48"/>
        <v>NO</v>
      </c>
      <c r="S347" s="48">
        <f>VLOOKUP(C347,Suino!B:P,6,FALSE)</f>
        <v>2</v>
      </c>
      <c r="T347" s="48" t="str">
        <f t="shared" si="42"/>
        <v>OK</v>
      </c>
      <c r="U347" s="48">
        <f>VLOOKUP(C347,Suino!B:P,7,FALSE)</f>
        <v>0</v>
      </c>
      <c r="V347" s="48" t="str">
        <f t="shared" si="43"/>
        <v>OK</v>
      </c>
      <c r="W347" s="48">
        <f>VLOOKUP(C347,Suino!B:P,8,FALSE)</f>
        <v>5</v>
      </c>
      <c r="X347" s="48" t="str">
        <f t="shared" si="44"/>
        <v>NO</v>
      </c>
      <c r="Y347" s="48">
        <f>VLOOKUP(C347,Suino!B:P,10,FALSE)</f>
        <v>1</v>
      </c>
      <c r="Z347" s="48" t="str">
        <f t="shared" si="45"/>
        <v>OK</v>
      </c>
      <c r="AA347" s="48">
        <f>VLOOKUP(C347,Suino!B:P,11,FALSE)</f>
        <v>6</v>
      </c>
      <c r="AB347" s="48" t="str">
        <f t="shared" si="46"/>
        <v>NO</v>
      </c>
    </row>
    <row r="348" spans="1:28" x14ac:dyDescent="0.25">
      <c r="A348" s="118" t="str">
        <f t="shared" si="47"/>
        <v>BufaliP106</v>
      </c>
      <c r="B348" s="118" t="s">
        <v>3</v>
      </c>
      <c r="C348" s="118" t="s">
        <v>160</v>
      </c>
      <c r="D348" s="118" t="s">
        <v>307</v>
      </c>
      <c r="E348" s="118" t="s">
        <v>298</v>
      </c>
      <c r="F348" s="119">
        <v>2</v>
      </c>
      <c r="G348" s="119">
        <v>0</v>
      </c>
      <c r="H348" s="119">
        <v>0</v>
      </c>
      <c r="I348" s="119">
        <v>0</v>
      </c>
      <c r="J348" s="119">
        <v>0</v>
      </c>
      <c r="K348" s="119">
        <v>0</v>
      </c>
      <c r="L348" s="119">
        <v>2</v>
      </c>
      <c r="M348" s="119">
        <v>1</v>
      </c>
      <c r="N348" s="119">
        <v>1</v>
      </c>
      <c r="O348" s="118" t="s">
        <v>312</v>
      </c>
      <c r="P348" s="119">
        <v>2024</v>
      </c>
      <c r="Q348" s="48" t="e">
        <f>VLOOKUP(C348,Bufalini!B:K,4,FALSE)</f>
        <v>#N/A</v>
      </c>
      <c r="R348" s="48" t="e">
        <f t="shared" si="48"/>
        <v>#N/A</v>
      </c>
      <c r="S348" s="48" t="e">
        <f>VLOOKUP(C348,Bufalini!B:K,5,FALSE)</f>
        <v>#N/A</v>
      </c>
      <c r="T348" s="48" t="e">
        <f t="shared" si="42"/>
        <v>#N/A</v>
      </c>
      <c r="U348" s="48" t="e">
        <f>VLOOKUP(C348,Bufalini!B:K,6,FALSE)</f>
        <v>#N/A</v>
      </c>
      <c r="V348" s="48" t="e">
        <f t="shared" si="43"/>
        <v>#N/A</v>
      </c>
      <c r="W348" s="48" t="e">
        <f>VLOOKUP(C348,Bufalini!B:K,7,FALSE)</f>
        <v>#N/A</v>
      </c>
      <c r="X348" s="48" t="e">
        <f t="shared" si="44"/>
        <v>#N/A</v>
      </c>
      <c r="Y348" s="48" t="e">
        <f>VLOOKUP(C348,Bufalini!B:K,9,FALSE)</f>
        <v>#N/A</v>
      </c>
      <c r="Z348" s="48" t="e">
        <f t="shared" si="45"/>
        <v>#N/A</v>
      </c>
      <c r="AA348" s="48" t="e">
        <f>VLOOKUP(C348,Bufalini!B:K,10,FALSE)</f>
        <v>#N/A</v>
      </c>
      <c r="AB348" s="48" t="e">
        <f t="shared" si="46"/>
        <v>#N/A</v>
      </c>
    </row>
    <row r="349" spans="1:28" x14ac:dyDescent="0.25">
      <c r="A349" s="118" t="str">
        <f t="shared" si="47"/>
        <v>BufaliP201</v>
      </c>
      <c r="B349" s="118" t="s">
        <v>3</v>
      </c>
      <c r="C349" s="118" t="s">
        <v>161</v>
      </c>
      <c r="D349" s="118" t="s">
        <v>307</v>
      </c>
      <c r="E349" s="118" t="s">
        <v>298</v>
      </c>
      <c r="F349" s="119">
        <v>4</v>
      </c>
      <c r="G349" s="119">
        <v>0</v>
      </c>
      <c r="H349" s="119">
        <v>0</v>
      </c>
      <c r="I349" s="119">
        <v>0</v>
      </c>
      <c r="J349" s="119">
        <v>0</v>
      </c>
      <c r="K349" s="119">
        <v>0</v>
      </c>
      <c r="L349" s="119">
        <v>4</v>
      </c>
      <c r="M349" s="119">
        <v>1</v>
      </c>
      <c r="N349" s="119">
        <v>1</v>
      </c>
      <c r="O349" s="118" t="s">
        <v>312</v>
      </c>
      <c r="P349" s="119">
        <v>2024</v>
      </c>
      <c r="Q349" s="48" t="e">
        <f>VLOOKUP(C349,Bufalini!B:K,4,FALSE)</f>
        <v>#N/A</v>
      </c>
      <c r="R349" s="48" t="e">
        <f t="shared" si="48"/>
        <v>#N/A</v>
      </c>
      <c r="S349" s="48" t="e">
        <f>VLOOKUP(C349,Bufalini!B:K,5,FALSE)</f>
        <v>#N/A</v>
      </c>
      <c r="T349" s="48" t="e">
        <f t="shared" si="42"/>
        <v>#N/A</v>
      </c>
      <c r="U349" s="48" t="e">
        <f>VLOOKUP(C349,Bufalini!B:K,6,FALSE)</f>
        <v>#N/A</v>
      </c>
      <c r="V349" s="48" t="e">
        <f t="shared" si="43"/>
        <v>#N/A</v>
      </c>
      <c r="W349" s="48" t="e">
        <f>VLOOKUP(C349,Bufalini!B:K,7,FALSE)</f>
        <v>#N/A</v>
      </c>
      <c r="X349" s="48" t="e">
        <f t="shared" si="44"/>
        <v>#N/A</v>
      </c>
      <c r="Y349" s="48" t="e">
        <f>VLOOKUP(C349,Bufalini!B:K,9,FALSE)</f>
        <v>#N/A</v>
      </c>
      <c r="Z349" s="48" t="e">
        <f t="shared" si="45"/>
        <v>#N/A</v>
      </c>
      <c r="AA349" s="48" t="e">
        <f>VLOOKUP(C349,Bufalini!B:K,10,FALSE)</f>
        <v>#N/A</v>
      </c>
      <c r="AB349" s="48" t="e">
        <f t="shared" si="46"/>
        <v>#N/A</v>
      </c>
    </row>
    <row r="350" spans="1:28" x14ac:dyDescent="0.25">
      <c r="A350" s="118" t="str">
        <f t="shared" si="47"/>
        <v>BufaliT201</v>
      </c>
      <c r="B350" s="118" t="s">
        <v>4</v>
      </c>
      <c r="C350" s="118" t="s">
        <v>163</v>
      </c>
      <c r="D350" s="118" t="s">
        <v>307</v>
      </c>
      <c r="E350" s="118" t="s">
        <v>298</v>
      </c>
      <c r="F350" s="119">
        <v>9</v>
      </c>
      <c r="G350" s="119">
        <v>7</v>
      </c>
      <c r="H350" s="119">
        <v>2</v>
      </c>
      <c r="I350" s="119">
        <v>0</v>
      </c>
      <c r="J350" s="119">
        <v>0</v>
      </c>
      <c r="K350" s="119">
        <v>2</v>
      </c>
      <c r="L350" s="119">
        <v>2</v>
      </c>
      <c r="M350" s="119">
        <v>1</v>
      </c>
      <c r="N350" s="119">
        <v>3</v>
      </c>
      <c r="O350" s="118" t="s">
        <v>312</v>
      </c>
      <c r="P350" s="119">
        <v>2024</v>
      </c>
      <c r="Q350" s="48" t="e">
        <f>VLOOKUP(C350,Bufalini!B:K,4,FALSE)</f>
        <v>#N/A</v>
      </c>
      <c r="R350" s="48" t="e">
        <f t="shared" si="48"/>
        <v>#N/A</v>
      </c>
      <c r="S350" s="48" t="e">
        <f>VLOOKUP(C350,Bufalini!B:K,5,FALSE)</f>
        <v>#N/A</v>
      </c>
      <c r="T350" s="48" t="e">
        <f t="shared" si="42"/>
        <v>#N/A</v>
      </c>
      <c r="U350" s="48" t="e">
        <f>VLOOKUP(C350,Bufalini!B:K,6,FALSE)</f>
        <v>#N/A</v>
      </c>
      <c r="V350" s="48" t="e">
        <f t="shared" si="43"/>
        <v>#N/A</v>
      </c>
      <c r="W350" s="48" t="e">
        <f>VLOOKUP(C350,Bufalini!B:K,7,FALSE)</f>
        <v>#N/A</v>
      </c>
      <c r="X350" s="48" t="e">
        <f t="shared" si="44"/>
        <v>#N/A</v>
      </c>
      <c r="Y350" s="48" t="e">
        <f>VLOOKUP(C350,Bufalini!B:K,9,FALSE)</f>
        <v>#N/A</v>
      </c>
      <c r="Z350" s="48" t="e">
        <f t="shared" si="45"/>
        <v>#N/A</v>
      </c>
      <c r="AA350" s="48" t="e">
        <f>VLOOKUP(C350,Bufalini!B:K,10,FALSE)</f>
        <v>#N/A</v>
      </c>
      <c r="AB350" s="48" t="e">
        <f t="shared" si="46"/>
        <v>#N/A</v>
      </c>
    </row>
    <row r="351" spans="1:28" x14ac:dyDescent="0.25">
      <c r="A351" s="118" t="str">
        <f t="shared" si="47"/>
        <v>BufaliT202</v>
      </c>
      <c r="B351" s="118" t="s">
        <v>4</v>
      </c>
      <c r="C351" s="118" t="s">
        <v>164</v>
      </c>
      <c r="D351" s="118" t="s">
        <v>307</v>
      </c>
      <c r="E351" s="118" t="s">
        <v>298</v>
      </c>
      <c r="F351" s="119">
        <v>12</v>
      </c>
      <c r="G351" s="119">
        <v>10</v>
      </c>
      <c r="H351" s="119">
        <v>1</v>
      </c>
      <c r="I351" s="119">
        <v>1</v>
      </c>
      <c r="J351" s="119">
        <v>0</v>
      </c>
      <c r="K351" s="119">
        <v>2</v>
      </c>
      <c r="L351" s="119">
        <v>2</v>
      </c>
      <c r="M351" s="119">
        <v>1</v>
      </c>
      <c r="N351" s="119">
        <v>3</v>
      </c>
      <c r="O351" s="118" t="s">
        <v>312</v>
      </c>
      <c r="P351" s="119">
        <v>2024</v>
      </c>
      <c r="Q351" s="48" t="e">
        <f>VLOOKUP(C351,Bufalini!B:K,4,FALSE)</f>
        <v>#N/A</v>
      </c>
      <c r="R351" s="48" t="e">
        <f t="shared" si="48"/>
        <v>#N/A</v>
      </c>
      <c r="S351" s="48" t="e">
        <f>VLOOKUP(C351,Bufalini!B:K,5,FALSE)</f>
        <v>#N/A</v>
      </c>
      <c r="T351" s="48" t="e">
        <f t="shared" si="42"/>
        <v>#N/A</v>
      </c>
      <c r="U351" s="48" t="e">
        <f>VLOOKUP(C351,Bufalini!B:K,6,FALSE)</f>
        <v>#N/A</v>
      </c>
      <c r="V351" s="48" t="e">
        <f t="shared" si="43"/>
        <v>#N/A</v>
      </c>
      <c r="W351" s="48" t="e">
        <f>VLOOKUP(C351,Bufalini!B:K,7,FALSE)</f>
        <v>#N/A</v>
      </c>
      <c r="X351" s="48" t="e">
        <f t="shared" si="44"/>
        <v>#N/A</v>
      </c>
      <c r="Y351" s="48" t="e">
        <f>VLOOKUP(C351,Bufalini!B:K,9,FALSE)</f>
        <v>#N/A</v>
      </c>
      <c r="Z351" s="48" t="e">
        <f t="shared" si="45"/>
        <v>#N/A</v>
      </c>
      <c r="AA351" s="48" t="e">
        <f>VLOOKUP(C351,Bufalini!B:K,10,FALSE)</f>
        <v>#N/A</v>
      </c>
      <c r="AB351" s="48" t="e">
        <f t="shared" si="46"/>
        <v>#N/A</v>
      </c>
    </row>
    <row r="352" spans="1:28" x14ac:dyDescent="0.25">
      <c r="A352" s="118" t="str">
        <f t="shared" si="47"/>
        <v>BufaliU105</v>
      </c>
      <c r="B352" s="118" t="s">
        <v>5</v>
      </c>
      <c r="C352" s="118" t="s">
        <v>165</v>
      </c>
      <c r="D352" s="118" t="s">
        <v>307</v>
      </c>
      <c r="E352" s="118" t="s">
        <v>298</v>
      </c>
      <c r="F352" s="119">
        <v>1</v>
      </c>
      <c r="G352" s="119">
        <v>1</v>
      </c>
      <c r="H352" s="119">
        <v>1</v>
      </c>
      <c r="I352" s="119">
        <v>0</v>
      </c>
      <c r="J352" s="119">
        <v>0</v>
      </c>
      <c r="K352" s="119">
        <v>1</v>
      </c>
      <c r="L352" s="119">
        <v>0</v>
      </c>
      <c r="M352" s="119">
        <v>0</v>
      </c>
      <c r="N352" s="119">
        <v>1</v>
      </c>
      <c r="O352" s="118" t="s">
        <v>312</v>
      </c>
      <c r="P352" s="119">
        <v>2024</v>
      </c>
      <c r="Q352" s="48" t="e">
        <f>VLOOKUP(C352,Bufalini!B:K,4,FALSE)</f>
        <v>#N/A</v>
      </c>
      <c r="R352" s="48" t="e">
        <f t="shared" si="48"/>
        <v>#N/A</v>
      </c>
      <c r="S352" s="48" t="e">
        <f>VLOOKUP(C352,Bufalini!B:K,5,FALSE)</f>
        <v>#N/A</v>
      </c>
      <c r="T352" s="48" t="e">
        <f t="shared" si="42"/>
        <v>#N/A</v>
      </c>
      <c r="U352" s="48" t="e">
        <f>VLOOKUP(C352,Bufalini!B:K,6,FALSE)</f>
        <v>#N/A</v>
      </c>
      <c r="V352" s="48" t="e">
        <f t="shared" si="43"/>
        <v>#N/A</v>
      </c>
      <c r="W352" s="48" t="e">
        <f>VLOOKUP(C352,Bufalini!B:K,7,FALSE)</f>
        <v>#N/A</v>
      </c>
      <c r="X352" s="48" t="e">
        <f t="shared" si="44"/>
        <v>#N/A</v>
      </c>
      <c r="Y352" s="48" t="e">
        <f>VLOOKUP(C352,Bufalini!B:K,9,FALSE)</f>
        <v>#N/A</v>
      </c>
      <c r="Z352" s="48" t="e">
        <f t="shared" si="45"/>
        <v>#N/A</v>
      </c>
      <c r="AA352" s="48" t="e">
        <f>VLOOKUP(C352,Bufalini!B:K,10,FALSE)</f>
        <v>#N/A</v>
      </c>
      <c r="AB352" s="48" t="e">
        <f t="shared" si="46"/>
        <v>#N/A</v>
      </c>
    </row>
    <row r="353" spans="1:28" x14ac:dyDescent="0.25">
      <c r="A353" s="118" t="str">
        <f t="shared" si="47"/>
        <v>BufaliU108</v>
      </c>
      <c r="B353" s="118" t="s">
        <v>5</v>
      </c>
      <c r="C353" s="118" t="s">
        <v>166</v>
      </c>
      <c r="D353" s="118" t="s">
        <v>307</v>
      </c>
      <c r="E353" s="118" t="s">
        <v>298</v>
      </c>
      <c r="F353" s="119">
        <v>1</v>
      </c>
      <c r="G353" s="119">
        <v>0</v>
      </c>
      <c r="H353" s="119">
        <v>0</v>
      </c>
      <c r="I353" s="119">
        <v>0</v>
      </c>
      <c r="J353" s="119">
        <v>0</v>
      </c>
      <c r="K353" s="119">
        <v>0</v>
      </c>
      <c r="L353" s="119">
        <v>1</v>
      </c>
      <c r="M353" s="119">
        <v>1</v>
      </c>
      <c r="N353" s="119">
        <v>1</v>
      </c>
      <c r="O353" s="118" t="s">
        <v>312</v>
      </c>
      <c r="P353" s="119">
        <v>2024</v>
      </c>
      <c r="Q353" s="48" t="e">
        <f>VLOOKUP(C353,Bufalini!B:K,4,FALSE)</f>
        <v>#N/A</v>
      </c>
      <c r="R353" s="48" t="e">
        <f t="shared" si="48"/>
        <v>#N/A</v>
      </c>
      <c r="S353" s="48" t="e">
        <f>VLOOKUP(C353,Bufalini!B:K,5,FALSE)</f>
        <v>#N/A</v>
      </c>
      <c r="T353" s="48" t="e">
        <f t="shared" si="42"/>
        <v>#N/A</v>
      </c>
      <c r="U353" s="48" t="e">
        <f>VLOOKUP(C353,Bufalini!B:K,6,FALSE)</f>
        <v>#N/A</v>
      </c>
      <c r="V353" s="48" t="e">
        <f t="shared" si="43"/>
        <v>#N/A</v>
      </c>
      <c r="W353" s="48" t="e">
        <f>VLOOKUP(C353,Bufalini!B:K,7,FALSE)</f>
        <v>#N/A</v>
      </c>
      <c r="X353" s="48" t="e">
        <f t="shared" si="44"/>
        <v>#N/A</v>
      </c>
      <c r="Y353" s="48" t="e">
        <f>VLOOKUP(C353,Bufalini!B:K,9,FALSE)</f>
        <v>#N/A</v>
      </c>
      <c r="Z353" s="48" t="e">
        <f t="shared" si="45"/>
        <v>#N/A</v>
      </c>
      <c r="AA353" s="48" t="e">
        <f>VLOOKUP(C353,Bufalini!B:K,10,FALSE)</f>
        <v>#N/A</v>
      </c>
      <c r="AB353" s="48" t="e">
        <f t="shared" si="46"/>
        <v>#N/A</v>
      </c>
    </row>
    <row r="354" spans="1:28" x14ac:dyDescent="0.25">
      <c r="A354" s="118" t="str">
        <f t="shared" si="47"/>
        <v>BufaliU181</v>
      </c>
      <c r="B354" s="118" t="s">
        <v>5</v>
      </c>
      <c r="C354" s="118" t="s">
        <v>167</v>
      </c>
      <c r="D354" s="118" t="s">
        <v>307</v>
      </c>
      <c r="E354" s="118" t="s">
        <v>298</v>
      </c>
      <c r="F354" s="119">
        <v>2</v>
      </c>
      <c r="G354" s="119">
        <v>1</v>
      </c>
      <c r="H354" s="119">
        <v>1</v>
      </c>
      <c r="I354" s="119">
        <v>0</v>
      </c>
      <c r="J354" s="119">
        <v>0</v>
      </c>
      <c r="K354" s="119">
        <v>1</v>
      </c>
      <c r="L354" s="119">
        <v>1</v>
      </c>
      <c r="M354" s="119">
        <v>1</v>
      </c>
      <c r="N354" s="119">
        <v>2</v>
      </c>
      <c r="O354" s="118" t="s">
        <v>312</v>
      </c>
      <c r="P354" s="119">
        <v>2024</v>
      </c>
      <c r="Q354" s="48" t="e">
        <f>VLOOKUP(C354,Bufalini!B:K,4,FALSE)</f>
        <v>#N/A</v>
      </c>
      <c r="R354" s="48" t="e">
        <f t="shared" si="48"/>
        <v>#N/A</v>
      </c>
      <c r="S354" s="48" t="e">
        <f>VLOOKUP(C354,Bufalini!B:K,5,FALSE)</f>
        <v>#N/A</v>
      </c>
      <c r="T354" s="48" t="e">
        <f t="shared" si="42"/>
        <v>#N/A</v>
      </c>
      <c r="U354" s="48" t="e">
        <f>VLOOKUP(C354,Bufalini!B:K,6,FALSE)</f>
        <v>#N/A</v>
      </c>
      <c r="V354" s="48" t="e">
        <f t="shared" si="43"/>
        <v>#N/A</v>
      </c>
      <c r="W354" s="48" t="e">
        <f>VLOOKUP(C354,Bufalini!B:K,7,FALSE)</f>
        <v>#N/A</v>
      </c>
      <c r="X354" s="48" t="e">
        <f t="shared" si="44"/>
        <v>#N/A</v>
      </c>
      <c r="Y354" s="48" t="e">
        <f>VLOOKUP(C354,Bufalini!B:K,9,FALSE)</f>
        <v>#N/A</v>
      </c>
      <c r="Z354" s="48" t="e">
        <f t="shared" si="45"/>
        <v>#N/A</v>
      </c>
      <c r="AA354" s="48" t="e">
        <f>VLOOKUP(C354,Bufalini!B:K,10,FALSE)</f>
        <v>#N/A</v>
      </c>
      <c r="AB354" s="48" t="e">
        <f t="shared" si="46"/>
        <v>#N/A</v>
      </c>
    </row>
    <row r="355" spans="1:28" x14ac:dyDescent="0.25">
      <c r="A355" s="118" t="str">
        <f t="shared" si="47"/>
        <v>BufaliU207</v>
      </c>
      <c r="B355" s="118" t="s">
        <v>5</v>
      </c>
      <c r="C355" s="118" t="s">
        <v>168</v>
      </c>
      <c r="D355" s="118" t="s">
        <v>307</v>
      </c>
      <c r="E355" s="118" t="s">
        <v>298</v>
      </c>
      <c r="F355" s="119">
        <v>3</v>
      </c>
      <c r="G355" s="119">
        <v>1</v>
      </c>
      <c r="H355" s="119">
        <v>1</v>
      </c>
      <c r="I355" s="119">
        <v>0</v>
      </c>
      <c r="J355" s="119">
        <v>0</v>
      </c>
      <c r="K355" s="119">
        <v>1</v>
      </c>
      <c r="L355" s="119">
        <v>2</v>
      </c>
      <c r="M355" s="119">
        <v>1</v>
      </c>
      <c r="N355" s="119">
        <v>2</v>
      </c>
      <c r="O355" s="119" t="s">
        <v>312</v>
      </c>
      <c r="P355" s="119">
        <v>2024</v>
      </c>
      <c r="Q355" s="48" t="e">
        <f>VLOOKUP(C355,Bufalini!B:K,4,FALSE)</f>
        <v>#N/A</v>
      </c>
      <c r="R355" s="48" t="e">
        <f t="shared" si="48"/>
        <v>#N/A</v>
      </c>
      <c r="S355" s="48" t="e">
        <f>VLOOKUP(C355,Bufalini!B:K,5,FALSE)</f>
        <v>#N/A</v>
      </c>
      <c r="T355" s="48" t="e">
        <f t="shared" si="42"/>
        <v>#N/A</v>
      </c>
      <c r="U355" s="48" t="e">
        <f>VLOOKUP(C355,Bufalini!B:K,6,FALSE)</f>
        <v>#N/A</v>
      </c>
      <c r="V355" s="48" t="e">
        <f t="shared" si="43"/>
        <v>#N/A</v>
      </c>
      <c r="W355" s="48" t="e">
        <f>VLOOKUP(C355,Bufalini!B:K,7,FALSE)</f>
        <v>#N/A</v>
      </c>
      <c r="X355" s="48" t="e">
        <f t="shared" si="44"/>
        <v>#N/A</v>
      </c>
      <c r="Y355" s="48" t="e">
        <f>VLOOKUP(C355,Bufalini!B:K,9,FALSE)</f>
        <v>#N/A</v>
      </c>
      <c r="Z355" s="48" t="e">
        <f t="shared" si="45"/>
        <v>#N/A</v>
      </c>
      <c r="AA355" s="48" t="e">
        <f>VLOOKUP(C355,Bufalini!B:K,10,FALSE)</f>
        <v>#N/A</v>
      </c>
      <c r="AB355" s="48" t="e">
        <f t="shared" si="46"/>
        <v>#N/A</v>
      </c>
    </row>
    <row r="356" spans="1:28" x14ac:dyDescent="0.25">
      <c r="A356" s="118" t="str">
        <f t="shared" si="47"/>
        <v>BufaliU211</v>
      </c>
      <c r="B356" s="118" t="s">
        <v>5</v>
      </c>
      <c r="C356" s="118" t="s">
        <v>169</v>
      </c>
      <c r="D356" s="118" t="s">
        <v>307</v>
      </c>
      <c r="E356" s="118" t="s">
        <v>298</v>
      </c>
      <c r="F356" s="119">
        <v>1</v>
      </c>
      <c r="G356" s="119">
        <v>1</v>
      </c>
      <c r="H356" s="119">
        <v>1</v>
      </c>
      <c r="I356" s="119">
        <v>0</v>
      </c>
      <c r="J356" s="119">
        <v>0</v>
      </c>
      <c r="K356" s="119">
        <v>1</v>
      </c>
      <c r="L356" s="119">
        <v>0</v>
      </c>
      <c r="M356" s="119">
        <v>0</v>
      </c>
      <c r="N356" s="119">
        <v>1</v>
      </c>
      <c r="O356" s="118" t="s">
        <v>312</v>
      </c>
      <c r="P356" s="119">
        <v>2024</v>
      </c>
      <c r="Q356" s="48" t="e">
        <f>VLOOKUP(C356,Bufalini!B:K,4,FALSE)</f>
        <v>#N/A</v>
      </c>
      <c r="R356" s="48" t="e">
        <f t="shared" si="48"/>
        <v>#N/A</v>
      </c>
      <c r="S356" s="48" t="e">
        <f>VLOOKUP(C356,Bufalini!B:K,5,FALSE)</f>
        <v>#N/A</v>
      </c>
      <c r="T356" s="48" t="e">
        <f t="shared" si="42"/>
        <v>#N/A</v>
      </c>
      <c r="U356" s="48" t="e">
        <f>VLOOKUP(C356,Bufalini!B:K,6,FALSE)</f>
        <v>#N/A</v>
      </c>
      <c r="V356" s="48" t="e">
        <f t="shared" si="43"/>
        <v>#N/A</v>
      </c>
      <c r="W356" s="48" t="e">
        <f>VLOOKUP(C356,Bufalini!B:K,7,FALSE)</f>
        <v>#N/A</v>
      </c>
      <c r="X356" s="48" t="e">
        <f t="shared" si="44"/>
        <v>#N/A</v>
      </c>
      <c r="Y356" s="48" t="e">
        <f>VLOOKUP(C356,Bufalini!B:K,9,FALSE)</f>
        <v>#N/A</v>
      </c>
      <c r="Z356" s="48" t="e">
        <f t="shared" si="45"/>
        <v>#N/A</v>
      </c>
      <c r="AA356" s="48" t="e">
        <f>VLOOKUP(C356,Bufalini!B:K,10,FALSE)</f>
        <v>#N/A</v>
      </c>
      <c r="AB356" s="48" t="e">
        <f t="shared" si="46"/>
        <v>#N/A</v>
      </c>
    </row>
    <row r="357" spans="1:28" x14ac:dyDescent="0.25">
      <c r="A357" s="118" t="str">
        <f t="shared" si="47"/>
        <v>BufaliR201</v>
      </c>
      <c r="B357" s="118" t="s">
        <v>6</v>
      </c>
      <c r="C357" s="118" t="s">
        <v>170</v>
      </c>
      <c r="D357" s="118" t="s">
        <v>307</v>
      </c>
      <c r="E357" s="118" t="s">
        <v>298</v>
      </c>
      <c r="F357" s="119">
        <v>7</v>
      </c>
      <c r="G357" s="119">
        <v>3</v>
      </c>
      <c r="H357" s="119">
        <v>1</v>
      </c>
      <c r="I357" s="119">
        <v>0</v>
      </c>
      <c r="J357" s="119">
        <v>0</v>
      </c>
      <c r="K357" s="119">
        <v>1</v>
      </c>
      <c r="L357" s="119">
        <v>4</v>
      </c>
      <c r="M357" s="119">
        <v>1</v>
      </c>
      <c r="N357" s="119">
        <v>2</v>
      </c>
      <c r="O357" s="118" t="s">
        <v>312</v>
      </c>
      <c r="P357" s="119">
        <v>2024</v>
      </c>
      <c r="Q357" s="48" t="e">
        <f>VLOOKUP(C357,Bufalini!B:K,4,FALSE)</f>
        <v>#N/A</v>
      </c>
      <c r="R357" s="48" t="e">
        <f t="shared" si="48"/>
        <v>#N/A</v>
      </c>
      <c r="S357" s="48" t="e">
        <f>VLOOKUP(C357,Bufalini!B:K,5,FALSE)</f>
        <v>#N/A</v>
      </c>
      <c r="T357" s="48" t="e">
        <f t="shared" si="42"/>
        <v>#N/A</v>
      </c>
      <c r="U357" s="48" t="e">
        <f>VLOOKUP(C357,Bufalini!B:K,6,FALSE)</f>
        <v>#N/A</v>
      </c>
      <c r="V357" s="48" t="e">
        <f t="shared" si="43"/>
        <v>#N/A</v>
      </c>
      <c r="W357" s="48" t="e">
        <f>VLOOKUP(C357,Bufalini!B:K,7,FALSE)</f>
        <v>#N/A</v>
      </c>
      <c r="X357" s="48" t="e">
        <f t="shared" si="44"/>
        <v>#N/A</v>
      </c>
      <c r="Y357" s="48" t="e">
        <f>VLOOKUP(C357,Bufalini!B:K,9,FALSE)</f>
        <v>#N/A</v>
      </c>
      <c r="Z357" s="48" t="e">
        <f t="shared" si="45"/>
        <v>#N/A</v>
      </c>
      <c r="AA357" s="48" t="e">
        <f>VLOOKUP(C357,Bufalini!B:K,10,FALSE)</f>
        <v>#N/A</v>
      </c>
      <c r="AB357" s="48" t="e">
        <f t="shared" si="46"/>
        <v>#N/A</v>
      </c>
    </row>
    <row r="358" spans="1:28" x14ac:dyDescent="0.25">
      <c r="A358" s="118" t="str">
        <f t="shared" si="47"/>
        <v>BufaliR202</v>
      </c>
      <c r="B358" s="118" t="s">
        <v>6</v>
      </c>
      <c r="C358" s="118" t="s">
        <v>171</v>
      </c>
      <c r="D358" s="118" t="s">
        <v>307</v>
      </c>
      <c r="E358" s="118" t="s">
        <v>298</v>
      </c>
      <c r="F358" s="119">
        <v>17</v>
      </c>
      <c r="G358" s="119">
        <v>12</v>
      </c>
      <c r="H358" s="119">
        <v>1</v>
      </c>
      <c r="I358" s="119">
        <v>1</v>
      </c>
      <c r="J358" s="119">
        <v>0</v>
      </c>
      <c r="K358" s="119">
        <v>2</v>
      </c>
      <c r="L358" s="119">
        <v>5</v>
      </c>
      <c r="M358" s="119">
        <v>1</v>
      </c>
      <c r="N358" s="119">
        <v>3</v>
      </c>
      <c r="O358" s="118" t="s">
        <v>312</v>
      </c>
      <c r="P358" s="119">
        <v>2024</v>
      </c>
      <c r="Q358" s="48" t="e">
        <f>VLOOKUP(C358,Bufalini!B:K,4,FALSE)</f>
        <v>#N/A</v>
      </c>
      <c r="R358" s="48" t="e">
        <f t="shared" si="48"/>
        <v>#N/A</v>
      </c>
      <c r="S358" s="48" t="e">
        <f>VLOOKUP(C358,Bufalini!B:K,5,FALSE)</f>
        <v>#N/A</v>
      </c>
      <c r="T358" s="48" t="e">
        <f t="shared" si="42"/>
        <v>#N/A</v>
      </c>
      <c r="U358" s="48" t="e">
        <f>VLOOKUP(C358,Bufalini!B:K,6,FALSE)</f>
        <v>#N/A</v>
      </c>
      <c r="V358" s="48" t="e">
        <f t="shared" si="43"/>
        <v>#N/A</v>
      </c>
      <c r="W358" s="48" t="e">
        <f>VLOOKUP(C358,Bufalini!B:K,7,FALSE)</f>
        <v>#N/A</v>
      </c>
      <c r="X358" s="48" t="e">
        <f t="shared" si="44"/>
        <v>#N/A</v>
      </c>
      <c r="Y358" s="48" t="e">
        <f>VLOOKUP(C358,Bufalini!B:K,9,FALSE)</f>
        <v>#N/A</v>
      </c>
      <c r="Z358" s="48" t="e">
        <f t="shared" si="45"/>
        <v>#N/A</v>
      </c>
      <c r="AA358" s="48" t="e">
        <f>VLOOKUP(C358,Bufalini!B:K,10,FALSE)</f>
        <v>#N/A</v>
      </c>
      <c r="AB358" s="48" t="e">
        <f t="shared" si="46"/>
        <v>#N/A</v>
      </c>
    </row>
    <row r="359" spans="1:28" x14ac:dyDescent="0.25">
      <c r="A359" s="118" t="str">
        <f t="shared" si="47"/>
        <v>BufaliR203</v>
      </c>
      <c r="B359" s="118" t="s">
        <v>6</v>
      </c>
      <c r="C359" s="118" t="s">
        <v>172</v>
      </c>
      <c r="D359" s="118" t="s">
        <v>307</v>
      </c>
      <c r="E359" s="118" t="s">
        <v>298</v>
      </c>
      <c r="F359" s="119">
        <v>714</v>
      </c>
      <c r="G359" s="119">
        <v>641</v>
      </c>
      <c r="H359" s="119">
        <v>58</v>
      </c>
      <c r="I359" s="119">
        <v>34</v>
      </c>
      <c r="J359" s="119">
        <v>5</v>
      </c>
      <c r="K359" s="119">
        <v>97</v>
      </c>
      <c r="L359" s="119">
        <v>73</v>
      </c>
      <c r="M359" s="119">
        <v>1</v>
      </c>
      <c r="N359" s="119">
        <v>98</v>
      </c>
      <c r="O359" s="118" t="s">
        <v>312</v>
      </c>
      <c r="P359" s="119">
        <v>2024</v>
      </c>
      <c r="Q359" s="48" t="e">
        <f>VLOOKUP(C359,Bufalini!B:K,4,FALSE)</f>
        <v>#N/A</v>
      </c>
      <c r="R359" s="48" t="e">
        <f t="shared" si="48"/>
        <v>#N/A</v>
      </c>
      <c r="S359" s="48" t="e">
        <f>VLOOKUP(C359,Bufalini!B:K,5,FALSE)</f>
        <v>#N/A</v>
      </c>
      <c r="T359" s="48" t="e">
        <f t="shared" si="42"/>
        <v>#N/A</v>
      </c>
      <c r="U359" s="48" t="e">
        <f>VLOOKUP(C359,Bufalini!B:K,6,FALSE)</f>
        <v>#N/A</v>
      </c>
      <c r="V359" s="48" t="e">
        <f t="shared" si="43"/>
        <v>#N/A</v>
      </c>
      <c r="W359" s="48" t="e">
        <f>VLOOKUP(C359,Bufalini!B:K,7,FALSE)</f>
        <v>#N/A</v>
      </c>
      <c r="X359" s="48" t="e">
        <f t="shared" si="44"/>
        <v>#N/A</v>
      </c>
      <c r="Y359" s="48" t="e">
        <f>VLOOKUP(C359,Bufalini!B:K,9,FALSE)</f>
        <v>#N/A</v>
      </c>
      <c r="Z359" s="48" t="e">
        <f t="shared" si="45"/>
        <v>#N/A</v>
      </c>
      <c r="AA359" s="48" t="e">
        <f>VLOOKUP(C359,Bufalini!B:K,10,FALSE)</f>
        <v>#N/A</v>
      </c>
      <c r="AB359" s="48" t="e">
        <f t="shared" si="46"/>
        <v>#N/A</v>
      </c>
    </row>
    <row r="360" spans="1:28" x14ac:dyDescent="0.25">
      <c r="A360" s="118" t="str">
        <f t="shared" si="47"/>
        <v>BufaliR205</v>
      </c>
      <c r="B360" s="118" t="s">
        <v>6</v>
      </c>
      <c r="C360" s="118" t="s">
        <v>174</v>
      </c>
      <c r="D360" s="118" t="s">
        <v>307</v>
      </c>
      <c r="E360" s="118" t="s">
        <v>298</v>
      </c>
      <c r="F360" s="119">
        <v>10</v>
      </c>
      <c r="G360" s="119">
        <v>10</v>
      </c>
      <c r="H360" s="119">
        <v>1</v>
      </c>
      <c r="I360" s="119">
        <v>1</v>
      </c>
      <c r="J360" s="119">
        <v>0</v>
      </c>
      <c r="K360" s="119">
        <v>2</v>
      </c>
      <c r="L360" s="119">
        <v>0</v>
      </c>
      <c r="M360" s="119">
        <v>0</v>
      </c>
      <c r="N360" s="119">
        <v>2</v>
      </c>
      <c r="O360" s="118" t="s">
        <v>312</v>
      </c>
      <c r="P360" s="119">
        <v>2024</v>
      </c>
      <c r="Q360" s="48" t="e">
        <f>VLOOKUP(C360,Bufalini!B:K,4,FALSE)</f>
        <v>#N/A</v>
      </c>
      <c r="R360" s="48" t="e">
        <f t="shared" si="48"/>
        <v>#N/A</v>
      </c>
      <c r="S360" s="48" t="e">
        <f>VLOOKUP(C360,Bufalini!B:K,5,FALSE)</f>
        <v>#N/A</v>
      </c>
      <c r="T360" s="48" t="e">
        <f t="shared" si="42"/>
        <v>#N/A</v>
      </c>
      <c r="U360" s="48" t="e">
        <f>VLOOKUP(C360,Bufalini!B:K,6,FALSE)</f>
        <v>#N/A</v>
      </c>
      <c r="V360" s="48" t="e">
        <f t="shared" si="43"/>
        <v>#N/A</v>
      </c>
      <c r="W360" s="48" t="e">
        <f>VLOOKUP(C360,Bufalini!B:K,7,FALSE)</f>
        <v>#N/A</v>
      </c>
      <c r="X360" s="48" t="e">
        <f t="shared" si="44"/>
        <v>#N/A</v>
      </c>
      <c r="Y360" s="48" t="e">
        <f>VLOOKUP(C360,Bufalini!B:K,9,FALSE)</f>
        <v>#N/A</v>
      </c>
      <c r="Z360" s="48" t="e">
        <f t="shared" si="45"/>
        <v>#N/A</v>
      </c>
      <c r="AA360" s="48" t="e">
        <f>VLOOKUP(C360,Bufalini!B:K,10,FALSE)</f>
        <v>#N/A</v>
      </c>
      <c r="AB360" s="48" t="e">
        <f t="shared" si="46"/>
        <v>#N/A</v>
      </c>
    </row>
    <row r="361" spans="1:28" x14ac:dyDescent="0.25">
      <c r="A361" s="118" t="str">
        <f t="shared" si="47"/>
        <v>BufaliR206</v>
      </c>
      <c r="B361" s="118" t="s">
        <v>6</v>
      </c>
      <c r="C361" s="118" t="s">
        <v>175</v>
      </c>
      <c r="D361" s="118" t="s">
        <v>307</v>
      </c>
      <c r="E361" s="118" t="s">
        <v>298</v>
      </c>
      <c r="F361" s="119">
        <v>6</v>
      </c>
      <c r="G361" s="119">
        <v>3</v>
      </c>
      <c r="H361" s="119">
        <v>1</v>
      </c>
      <c r="I361" s="119">
        <v>0</v>
      </c>
      <c r="J361" s="119">
        <v>0</v>
      </c>
      <c r="K361" s="119">
        <v>1</v>
      </c>
      <c r="L361" s="119">
        <v>3</v>
      </c>
      <c r="M361" s="119">
        <v>1</v>
      </c>
      <c r="N361" s="119">
        <v>2</v>
      </c>
      <c r="O361" s="118" t="s">
        <v>312</v>
      </c>
      <c r="P361" s="119">
        <v>2024</v>
      </c>
      <c r="Q361" s="48" t="e">
        <f>VLOOKUP(C361,Bufalini!B:K,4,FALSE)</f>
        <v>#N/A</v>
      </c>
      <c r="R361" s="48" t="e">
        <f t="shared" si="48"/>
        <v>#N/A</v>
      </c>
      <c r="S361" s="48" t="e">
        <f>VLOOKUP(C361,Bufalini!B:K,5,FALSE)</f>
        <v>#N/A</v>
      </c>
      <c r="T361" s="48" t="e">
        <f t="shared" si="42"/>
        <v>#N/A</v>
      </c>
      <c r="U361" s="48" t="e">
        <f>VLOOKUP(C361,Bufalini!B:K,6,FALSE)</f>
        <v>#N/A</v>
      </c>
      <c r="V361" s="48" t="e">
        <f t="shared" si="43"/>
        <v>#N/A</v>
      </c>
      <c r="W361" s="48" t="e">
        <f>VLOOKUP(C361,Bufalini!B:K,7,FALSE)</f>
        <v>#N/A</v>
      </c>
      <c r="X361" s="48" t="e">
        <f t="shared" si="44"/>
        <v>#N/A</v>
      </c>
      <c r="Y361" s="48" t="e">
        <f>VLOOKUP(C361,Bufalini!B:K,9,FALSE)</f>
        <v>#N/A</v>
      </c>
      <c r="Z361" s="48" t="e">
        <f t="shared" si="45"/>
        <v>#N/A</v>
      </c>
      <c r="AA361" s="48" t="e">
        <f>VLOOKUP(C361,Bufalini!B:K,10,FALSE)</f>
        <v>#N/A</v>
      </c>
      <c r="AB361" s="48" t="e">
        <f t="shared" si="46"/>
        <v>#N/A</v>
      </c>
    </row>
    <row r="362" spans="1:28" x14ac:dyDescent="0.25">
      <c r="A362" s="118" t="str">
        <f t="shared" si="47"/>
        <v>BufaliR207</v>
      </c>
      <c r="B362" s="118" t="s">
        <v>6</v>
      </c>
      <c r="C362" s="118" t="s">
        <v>176</v>
      </c>
      <c r="D362" s="118" t="s">
        <v>307</v>
      </c>
      <c r="E362" s="118" t="s">
        <v>298</v>
      </c>
      <c r="F362" s="119">
        <v>375</v>
      </c>
      <c r="G362" s="119">
        <v>330</v>
      </c>
      <c r="H362" s="119">
        <v>31</v>
      </c>
      <c r="I362" s="119">
        <v>17</v>
      </c>
      <c r="J362" s="119">
        <v>2</v>
      </c>
      <c r="K362" s="119">
        <v>50</v>
      </c>
      <c r="L362" s="119">
        <v>45</v>
      </c>
      <c r="M362" s="119">
        <v>1</v>
      </c>
      <c r="N362" s="119">
        <v>51</v>
      </c>
      <c r="O362" s="118" t="s">
        <v>312</v>
      </c>
      <c r="P362" s="119">
        <v>2024</v>
      </c>
      <c r="Q362" s="48" t="e">
        <f>VLOOKUP(C362,Bufalini!B:K,4,FALSE)</f>
        <v>#N/A</v>
      </c>
      <c r="R362" s="48" t="e">
        <f t="shared" si="48"/>
        <v>#N/A</v>
      </c>
      <c r="S362" s="48" t="e">
        <f>VLOOKUP(C362,Bufalini!B:K,5,FALSE)</f>
        <v>#N/A</v>
      </c>
      <c r="T362" s="48" t="e">
        <f t="shared" si="42"/>
        <v>#N/A</v>
      </c>
      <c r="U362" s="48" t="e">
        <f>VLOOKUP(C362,Bufalini!B:K,6,FALSE)</f>
        <v>#N/A</v>
      </c>
      <c r="V362" s="48" t="e">
        <f t="shared" si="43"/>
        <v>#N/A</v>
      </c>
      <c r="W362" s="48" t="e">
        <f>VLOOKUP(C362,Bufalini!B:K,7,FALSE)</f>
        <v>#N/A</v>
      </c>
      <c r="X362" s="48" t="e">
        <f t="shared" si="44"/>
        <v>#N/A</v>
      </c>
      <c r="Y362" s="48" t="e">
        <f>VLOOKUP(C362,Bufalini!B:K,9,FALSE)</f>
        <v>#N/A</v>
      </c>
      <c r="Z362" s="48" t="e">
        <f t="shared" si="45"/>
        <v>#N/A</v>
      </c>
      <c r="AA362" s="48" t="e">
        <f>VLOOKUP(C362,Bufalini!B:K,10,FALSE)</f>
        <v>#N/A</v>
      </c>
      <c r="AB362" s="48" t="e">
        <f t="shared" si="46"/>
        <v>#N/A</v>
      </c>
    </row>
    <row r="363" spans="1:28" x14ac:dyDescent="0.25">
      <c r="A363" s="118" t="str">
        <f t="shared" si="47"/>
        <v>BufaliI101</v>
      </c>
      <c r="B363" s="118" t="s">
        <v>7</v>
      </c>
      <c r="C363" s="118" t="s">
        <v>177</v>
      </c>
      <c r="D363" s="118" t="s">
        <v>307</v>
      </c>
      <c r="E363" s="118" t="s">
        <v>298</v>
      </c>
      <c r="F363" s="119">
        <v>1</v>
      </c>
      <c r="G363" s="119">
        <v>1</v>
      </c>
      <c r="H363" s="119">
        <v>1</v>
      </c>
      <c r="I363" s="119">
        <v>0</v>
      </c>
      <c r="J363" s="119">
        <v>0</v>
      </c>
      <c r="K363" s="119">
        <v>1</v>
      </c>
      <c r="L363" s="119">
        <v>0</v>
      </c>
      <c r="M363" s="119">
        <v>0</v>
      </c>
      <c r="N363" s="119">
        <v>1</v>
      </c>
      <c r="O363" s="118" t="s">
        <v>312</v>
      </c>
      <c r="P363" s="119">
        <v>2024</v>
      </c>
      <c r="Q363" s="48" t="e">
        <f>VLOOKUP(C363,Bufalini!B:K,4,FALSE)</f>
        <v>#N/A</v>
      </c>
      <c r="R363" s="48" t="e">
        <f t="shared" si="48"/>
        <v>#N/A</v>
      </c>
      <c r="S363" s="48" t="e">
        <f>VLOOKUP(C363,Bufalini!B:K,5,FALSE)</f>
        <v>#N/A</v>
      </c>
      <c r="T363" s="48" t="e">
        <f t="shared" si="42"/>
        <v>#N/A</v>
      </c>
      <c r="U363" s="48" t="e">
        <f>VLOOKUP(C363,Bufalini!B:K,6,FALSE)</f>
        <v>#N/A</v>
      </c>
      <c r="V363" s="48" t="e">
        <f t="shared" si="43"/>
        <v>#N/A</v>
      </c>
      <c r="W363" s="48" t="e">
        <f>VLOOKUP(C363,Bufalini!B:K,7,FALSE)</f>
        <v>#N/A</v>
      </c>
      <c r="X363" s="48" t="e">
        <f t="shared" si="44"/>
        <v>#N/A</v>
      </c>
      <c r="Y363" s="48" t="e">
        <f>VLOOKUP(C363,Bufalini!B:K,9,FALSE)</f>
        <v>#N/A</v>
      </c>
      <c r="Z363" s="48" t="e">
        <f t="shared" si="45"/>
        <v>#N/A</v>
      </c>
      <c r="AA363" s="48" t="e">
        <f>VLOOKUP(C363,Bufalini!B:K,10,FALSE)</f>
        <v>#N/A</v>
      </c>
      <c r="AB363" s="48" t="e">
        <f t="shared" si="46"/>
        <v>#N/A</v>
      </c>
    </row>
    <row r="364" spans="1:28" x14ac:dyDescent="0.25">
      <c r="A364" s="118" t="str">
        <f t="shared" si="47"/>
        <v>BufaliI103</v>
      </c>
      <c r="B364" s="118" t="s">
        <v>7</v>
      </c>
      <c r="C364" s="118" t="s">
        <v>179</v>
      </c>
      <c r="D364" s="118" t="s">
        <v>307</v>
      </c>
      <c r="E364" s="118" t="s">
        <v>298</v>
      </c>
      <c r="F364" s="119">
        <v>1</v>
      </c>
      <c r="G364" s="119">
        <v>0</v>
      </c>
      <c r="H364" s="119">
        <v>0</v>
      </c>
      <c r="I364" s="119">
        <v>0</v>
      </c>
      <c r="J364" s="119">
        <v>0</v>
      </c>
      <c r="K364" s="119">
        <v>0</v>
      </c>
      <c r="L364" s="119">
        <v>1</v>
      </c>
      <c r="M364" s="119">
        <v>1</v>
      </c>
      <c r="N364" s="119">
        <v>1</v>
      </c>
      <c r="O364" s="118" t="s">
        <v>312</v>
      </c>
      <c r="P364" s="119">
        <v>2024</v>
      </c>
      <c r="Q364" s="48" t="e">
        <f>VLOOKUP(C364,Bufalini!B:K,4,FALSE)</f>
        <v>#N/A</v>
      </c>
      <c r="R364" s="48" t="e">
        <f t="shared" si="48"/>
        <v>#N/A</v>
      </c>
      <c r="S364" s="48" t="e">
        <f>VLOOKUP(C364,Bufalini!B:K,5,FALSE)</f>
        <v>#N/A</v>
      </c>
      <c r="T364" s="48" t="e">
        <f t="shared" si="42"/>
        <v>#N/A</v>
      </c>
      <c r="U364" s="48" t="e">
        <f>VLOOKUP(C364,Bufalini!B:K,6,FALSE)</f>
        <v>#N/A</v>
      </c>
      <c r="V364" s="48" t="e">
        <f t="shared" si="43"/>
        <v>#N/A</v>
      </c>
      <c r="W364" s="48" t="e">
        <f>VLOOKUP(C364,Bufalini!B:K,7,FALSE)</f>
        <v>#N/A</v>
      </c>
      <c r="X364" s="48" t="e">
        <f t="shared" si="44"/>
        <v>#N/A</v>
      </c>
      <c r="Y364" s="48" t="e">
        <f>VLOOKUP(C364,Bufalini!B:K,9,FALSE)</f>
        <v>#N/A</v>
      </c>
      <c r="Z364" s="48" t="e">
        <f t="shared" si="45"/>
        <v>#N/A</v>
      </c>
      <c r="AA364" s="48" t="e">
        <f>VLOOKUP(C364,Bufalini!B:K,10,FALSE)</f>
        <v>#N/A</v>
      </c>
      <c r="AB364" s="48" t="e">
        <f t="shared" si="46"/>
        <v>#N/A</v>
      </c>
    </row>
    <row r="365" spans="1:28" x14ac:dyDescent="0.25">
      <c r="A365" s="118" t="str">
        <f t="shared" si="47"/>
        <v>BufaliI104</v>
      </c>
      <c r="B365" s="118" t="s">
        <v>7</v>
      </c>
      <c r="C365" s="118" t="s">
        <v>180</v>
      </c>
      <c r="D365" s="118" t="s">
        <v>307</v>
      </c>
      <c r="E365" s="118" t="s">
        <v>298</v>
      </c>
      <c r="F365" s="119">
        <v>1</v>
      </c>
      <c r="G365" s="119">
        <v>0</v>
      </c>
      <c r="H365" s="119">
        <v>0</v>
      </c>
      <c r="I365" s="119">
        <v>0</v>
      </c>
      <c r="J365" s="119">
        <v>0</v>
      </c>
      <c r="K365" s="119">
        <v>0</v>
      </c>
      <c r="L365" s="119">
        <v>1</v>
      </c>
      <c r="M365" s="119">
        <v>1</v>
      </c>
      <c r="N365" s="119">
        <v>1</v>
      </c>
      <c r="O365" s="118" t="s">
        <v>312</v>
      </c>
      <c r="P365" s="119">
        <v>2024</v>
      </c>
      <c r="Q365" s="48" t="e">
        <f>VLOOKUP(C365,Bufalini!B:K,4,FALSE)</f>
        <v>#N/A</v>
      </c>
      <c r="R365" s="48" t="e">
        <f t="shared" si="48"/>
        <v>#N/A</v>
      </c>
      <c r="S365" s="48" t="e">
        <f>VLOOKUP(C365,Bufalini!B:K,5,FALSE)</f>
        <v>#N/A</v>
      </c>
      <c r="T365" s="48" t="e">
        <f t="shared" ref="T365:T417" si="49">IF(S365=I365,"OK","NO")</f>
        <v>#N/A</v>
      </c>
      <c r="U365" s="48" t="e">
        <f>VLOOKUP(C365,Bufalini!B:K,6,FALSE)</f>
        <v>#N/A</v>
      </c>
      <c r="V365" s="48" t="e">
        <f t="shared" ref="V365:V417" si="50">IF(U365=J365,"OK","NO")</f>
        <v>#N/A</v>
      </c>
      <c r="W365" s="48" t="e">
        <f>VLOOKUP(C365,Bufalini!B:K,7,FALSE)</f>
        <v>#N/A</v>
      </c>
      <c r="X365" s="48" t="e">
        <f t="shared" ref="X365:X417" si="51">IF(W365=K365,"OK","NO")</f>
        <v>#N/A</v>
      </c>
      <c r="Y365" s="48" t="e">
        <f>VLOOKUP(C365,Bufalini!B:K,9,FALSE)</f>
        <v>#N/A</v>
      </c>
      <c r="Z365" s="48" t="e">
        <f t="shared" ref="Z365:Z417" si="52">IF(Y365=M365,"OK","NO")</f>
        <v>#N/A</v>
      </c>
      <c r="AA365" s="48" t="e">
        <f>VLOOKUP(C365,Bufalini!B:K,10,FALSE)</f>
        <v>#N/A</v>
      </c>
      <c r="AB365" s="48" t="e">
        <f t="shared" ref="AB365:AB417" si="53">IF(AA365=N365,"OK","NO")</f>
        <v>#N/A</v>
      </c>
    </row>
    <row r="366" spans="1:28" x14ac:dyDescent="0.25">
      <c r="A366" s="118" t="str">
        <f t="shared" si="47"/>
        <v>BufaliI109</v>
      </c>
      <c r="B366" s="118" t="s">
        <v>7</v>
      </c>
      <c r="C366" s="118" t="s">
        <v>182</v>
      </c>
      <c r="D366" s="118" t="s">
        <v>307</v>
      </c>
      <c r="E366" s="118" t="s">
        <v>298</v>
      </c>
      <c r="F366" s="119">
        <v>1</v>
      </c>
      <c r="G366" s="119">
        <v>0</v>
      </c>
      <c r="H366" s="119">
        <v>0</v>
      </c>
      <c r="I366" s="119">
        <v>0</v>
      </c>
      <c r="J366" s="119">
        <v>0</v>
      </c>
      <c r="K366" s="119">
        <v>0</v>
      </c>
      <c r="L366" s="119">
        <v>1</v>
      </c>
      <c r="M366" s="119">
        <v>1</v>
      </c>
      <c r="N366" s="119">
        <v>1</v>
      </c>
      <c r="O366" s="118" t="s">
        <v>312</v>
      </c>
      <c r="P366" s="119">
        <v>2024</v>
      </c>
      <c r="Q366" s="48" t="e">
        <f>VLOOKUP(C366,Bufalini!B:K,4,FALSE)</f>
        <v>#N/A</v>
      </c>
      <c r="R366" s="48" t="e">
        <f t="shared" si="48"/>
        <v>#N/A</v>
      </c>
      <c r="S366" s="48" t="e">
        <f>VLOOKUP(C366,Bufalini!B:K,5,FALSE)</f>
        <v>#N/A</v>
      </c>
      <c r="T366" s="48" t="e">
        <f t="shared" si="49"/>
        <v>#N/A</v>
      </c>
      <c r="U366" s="48" t="e">
        <f>VLOOKUP(C366,Bufalini!B:K,6,FALSE)</f>
        <v>#N/A</v>
      </c>
      <c r="V366" s="48" t="e">
        <f t="shared" si="50"/>
        <v>#N/A</v>
      </c>
      <c r="W366" s="48" t="e">
        <f>VLOOKUP(C366,Bufalini!B:K,7,FALSE)</f>
        <v>#N/A</v>
      </c>
      <c r="X366" s="48" t="e">
        <f t="shared" si="51"/>
        <v>#N/A</v>
      </c>
      <c r="Y366" s="48" t="e">
        <f>VLOOKUP(C366,Bufalini!B:K,9,FALSE)</f>
        <v>#N/A</v>
      </c>
      <c r="Z366" s="48" t="e">
        <f t="shared" si="52"/>
        <v>#N/A</v>
      </c>
      <c r="AA366" s="48" t="e">
        <f>VLOOKUP(C366,Bufalini!B:K,10,FALSE)</f>
        <v>#N/A</v>
      </c>
      <c r="AB366" s="48" t="e">
        <f t="shared" si="53"/>
        <v>#N/A</v>
      </c>
    </row>
    <row r="367" spans="1:28" x14ac:dyDescent="0.25">
      <c r="A367" s="118" t="str">
        <f t="shared" si="47"/>
        <v>BufaliI211</v>
      </c>
      <c r="B367" s="118" t="s">
        <v>7</v>
      </c>
      <c r="C367" s="118" t="s">
        <v>313</v>
      </c>
      <c r="D367" s="118" t="s">
        <v>307</v>
      </c>
      <c r="E367" s="118" t="s">
        <v>298</v>
      </c>
      <c r="F367" s="119">
        <v>2</v>
      </c>
      <c r="G367" s="119">
        <v>1</v>
      </c>
      <c r="H367" s="119">
        <v>1</v>
      </c>
      <c r="I367" s="119">
        <v>0</v>
      </c>
      <c r="J367" s="119">
        <v>0</v>
      </c>
      <c r="K367" s="119">
        <v>1</v>
      </c>
      <c r="L367" s="119">
        <v>1</v>
      </c>
      <c r="M367" s="119">
        <v>1</v>
      </c>
      <c r="N367" s="119">
        <v>2</v>
      </c>
      <c r="O367" s="118" t="s">
        <v>312</v>
      </c>
      <c r="P367" s="119">
        <v>2024</v>
      </c>
      <c r="Q367" s="48" t="e">
        <f>VLOOKUP(C367,Bufalini!B:K,4,FALSE)</f>
        <v>#N/A</v>
      </c>
      <c r="R367" s="48" t="e">
        <f t="shared" si="48"/>
        <v>#N/A</v>
      </c>
      <c r="S367" s="48" t="e">
        <f>VLOOKUP(C367,Bufalini!B:K,5,FALSE)</f>
        <v>#N/A</v>
      </c>
      <c r="T367" s="48" t="e">
        <f t="shared" si="49"/>
        <v>#N/A</v>
      </c>
      <c r="U367" s="48" t="e">
        <f>VLOOKUP(C367,Bufalini!B:K,6,FALSE)</f>
        <v>#N/A</v>
      </c>
      <c r="V367" s="48" t="e">
        <f t="shared" si="50"/>
        <v>#N/A</v>
      </c>
      <c r="W367" s="48" t="e">
        <f>VLOOKUP(C367,Bufalini!B:K,7,FALSE)</f>
        <v>#N/A</v>
      </c>
      <c r="X367" s="48" t="e">
        <f t="shared" si="51"/>
        <v>#N/A</v>
      </c>
      <c r="Y367" s="48" t="e">
        <f>VLOOKUP(C367,Bufalini!B:K,9,FALSE)</f>
        <v>#N/A</v>
      </c>
      <c r="Z367" s="48" t="e">
        <f t="shared" si="52"/>
        <v>#N/A</v>
      </c>
      <c r="AA367" s="48" t="e">
        <f>VLOOKUP(C367,Bufalini!B:K,10,FALSE)</f>
        <v>#N/A</v>
      </c>
      <c r="AB367" s="48" t="e">
        <f t="shared" si="53"/>
        <v>#N/A</v>
      </c>
    </row>
    <row r="368" spans="1:28" x14ac:dyDescent="0.25">
      <c r="A368" s="118" t="str">
        <f t="shared" si="47"/>
        <v>BufaliG205</v>
      </c>
      <c r="B368" s="118" t="s">
        <v>8</v>
      </c>
      <c r="C368" s="118" t="s">
        <v>188</v>
      </c>
      <c r="D368" s="118" t="s">
        <v>307</v>
      </c>
      <c r="E368" s="118" t="s">
        <v>298</v>
      </c>
      <c r="F368" s="119">
        <v>1</v>
      </c>
      <c r="G368" s="119">
        <v>1</v>
      </c>
      <c r="H368" s="119">
        <v>1</v>
      </c>
      <c r="I368" s="119">
        <v>0</v>
      </c>
      <c r="J368" s="119">
        <v>0</v>
      </c>
      <c r="K368" s="119">
        <v>1</v>
      </c>
      <c r="L368" s="119">
        <v>0</v>
      </c>
      <c r="M368" s="119">
        <v>0</v>
      </c>
      <c r="N368" s="119">
        <v>1</v>
      </c>
      <c r="O368" s="118" t="s">
        <v>312</v>
      </c>
      <c r="P368" s="119">
        <v>2024</v>
      </c>
      <c r="Q368" s="48" t="e">
        <f>VLOOKUP(C368,Bufalini!B:K,4,FALSE)</f>
        <v>#N/A</v>
      </c>
      <c r="R368" s="48" t="e">
        <f t="shared" si="48"/>
        <v>#N/A</v>
      </c>
      <c r="S368" s="48" t="e">
        <f>VLOOKUP(C368,Bufalini!B:K,5,FALSE)</f>
        <v>#N/A</v>
      </c>
      <c r="T368" s="48" t="e">
        <f t="shared" si="49"/>
        <v>#N/A</v>
      </c>
      <c r="U368" s="48" t="e">
        <f>VLOOKUP(C368,Bufalini!B:K,6,FALSE)</f>
        <v>#N/A</v>
      </c>
      <c r="V368" s="48" t="e">
        <f t="shared" si="50"/>
        <v>#N/A</v>
      </c>
      <c r="W368" s="48" t="e">
        <f>VLOOKUP(C368,Bufalini!B:K,7,FALSE)</f>
        <v>#N/A</v>
      </c>
      <c r="X368" s="48" t="e">
        <f t="shared" si="51"/>
        <v>#N/A</v>
      </c>
      <c r="Y368" s="48" t="e">
        <f>VLOOKUP(C368,Bufalini!B:K,9,FALSE)</f>
        <v>#N/A</v>
      </c>
      <c r="Z368" s="48" t="e">
        <f t="shared" si="52"/>
        <v>#N/A</v>
      </c>
      <c r="AA368" s="48" t="e">
        <f>VLOOKUP(C368,Bufalini!B:K,10,FALSE)</f>
        <v>#N/A</v>
      </c>
      <c r="AB368" s="48" t="e">
        <f t="shared" si="53"/>
        <v>#N/A</v>
      </c>
    </row>
    <row r="369" spans="1:28" x14ac:dyDescent="0.25">
      <c r="A369" s="118" t="str">
        <f t="shared" si="47"/>
        <v>BufaliG206</v>
      </c>
      <c r="B369" s="118" t="s">
        <v>8</v>
      </c>
      <c r="C369" s="118" t="s">
        <v>189</v>
      </c>
      <c r="D369" s="118" t="s">
        <v>307</v>
      </c>
      <c r="E369" s="118" t="s">
        <v>298</v>
      </c>
      <c r="F369" s="119">
        <v>3</v>
      </c>
      <c r="G369" s="119">
        <v>3</v>
      </c>
      <c r="H369" s="119">
        <v>1</v>
      </c>
      <c r="I369" s="119">
        <v>0</v>
      </c>
      <c r="J369" s="119">
        <v>0</v>
      </c>
      <c r="K369" s="119">
        <v>1</v>
      </c>
      <c r="L369" s="119">
        <v>0</v>
      </c>
      <c r="M369" s="119">
        <v>0</v>
      </c>
      <c r="N369" s="119">
        <v>1</v>
      </c>
      <c r="O369" s="119" t="s">
        <v>312</v>
      </c>
      <c r="P369" s="119">
        <v>2024</v>
      </c>
      <c r="Q369" s="48" t="e">
        <f>VLOOKUP(C369,Bufalini!B:K,4,FALSE)</f>
        <v>#N/A</v>
      </c>
      <c r="R369" s="48" t="e">
        <f t="shared" si="48"/>
        <v>#N/A</v>
      </c>
      <c r="S369" s="48" t="e">
        <f>VLOOKUP(C369,Bufalini!B:K,5,FALSE)</f>
        <v>#N/A</v>
      </c>
      <c r="T369" s="48" t="e">
        <f t="shared" si="49"/>
        <v>#N/A</v>
      </c>
      <c r="U369" s="48" t="e">
        <f>VLOOKUP(C369,Bufalini!B:K,6,FALSE)</f>
        <v>#N/A</v>
      </c>
      <c r="V369" s="48" t="e">
        <f t="shared" si="50"/>
        <v>#N/A</v>
      </c>
      <c r="W369" s="48" t="e">
        <f>VLOOKUP(C369,Bufalini!B:K,7,FALSE)</f>
        <v>#N/A</v>
      </c>
      <c r="X369" s="48" t="e">
        <f t="shared" si="51"/>
        <v>#N/A</v>
      </c>
      <c r="Y369" s="48" t="e">
        <f>VLOOKUP(C369,Bufalini!B:K,9,FALSE)</f>
        <v>#N/A</v>
      </c>
      <c r="Z369" s="48" t="e">
        <f t="shared" si="52"/>
        <v>#N/A</v>
      </c>
      <c r="AA369" s="48" t="e">
        <f>VLOOKUP(C369,Bufalini!B:K,10,FALSE)</f>
        <v>#N/A</v>
      </c>
      <c r="AB369" s="48" t="e">
        <f t="shared" si="53"/>
        <v>#N/A</v>
      </c>
    </row>
    <row r="370" spans="1:28" x14ac:dyDescent="0.25">
      <c r="A370" s="118" t="str">
        <f t="shared" si="47"/>
        <v>BufaliO109</v>
      </c>
      <c r="B370" s="118" t="s">
        <v>9</v>
      </c>
      <c r="C370" s="118" t="s">
        <v>191</v>
      </c>
      <c r="D370" s="118" t="s">
        <v>307</v>
      </c>
      <c r="E370" s="118" t="s">
        <v>298</v>
      </c>
      <c r="F370" s="119">
        <v>5</v>
      </c>
      <c r="G370" s="119">
        <v>5</v>
      </c>
      <c r="H370" s="119">
        <v>1</v>
      </c>
      <c r="I370" s="119">
        <v>0</v>
      </c>
      <c r="J370" s="119">
        <v>0</v>
      </c>
      <c r="K370" s="119">
        <v>1</v>
      </c>
      <c r="L370" s="119">
        <v>0</v>
      </c>
      <c r="M370" s="119">
        <v>0</v>
      </c>
      <c r="N370" s="119">
        <v>1</v>
      </c>
      <c r="O370" s="118" t="s">
        <v>312</v>
      </c>
      <c r="P370" s="119">
        <v>2024</v>
      </c>
      <c r="Q370" s="48" t="e">
        <f>VLOOKUP(C370,Bufalini!B:K,4,FALSE)</f>
        <v>#N/A</v>
      </c>
      <c r="R370" s="48" t="e">
        <f t="shared" si="48"/>
        <v>#N/A</v>
      </c>
      <c r="S370" s="48" t="e">
        <f>VLOOKUP(C370,Bufalini!B:K,5,FALSE)</f>
        <v>#N/A</v>
      </c>
      <c r="T370" s="48" t="e">
        <f t="shared" si="49"/>
        <v>#N/A</v>
      </c>
      <c r="U370" s="48" t="e">
        <f>VLOOKUP(C370,Bufalini!B:K,6,FALSE)</f>
        <v>#N/A</v>
      </c>
      <c r="V370" s="48" t="e">
        <f t="shared" si="50"/>
        <v>#N/A</v>
      </c>
      <c r="W370" s="48" t="e">
        <f>VLOOKUP(C370,Bufalini!B:K,7,FALSE)</f>
        <v>#N/A</v>
      </c>
      <c r="X370" s="48" t="e">
        <f t="shared" si="51"/>
        <v>#N/A</v>
      </c>
      <c r="Y370" s="48" t="e">
        <f>VLOOKUP(C370,Bufalini!B:K,9,FALSE)</f>
        <v>#N/A</v>
      </c>
      <c r="Z370" s="48" t="e">
        <f t="shared" si="52"/>
        <v>#N/A</v>
      </c>
      <c r="AA370" s="48" t="e">
        <f>VLOOKUP(C370,Bufalini!B:K,10,FALSE)</f>
        <v>#N/A</v>
      </c>
      <c r="AB370" s="48" t="e">
        <f t="shared" si="53"/>
        <v>#N/A</v>
      </c>
    </row>
    <row r="371" spans="1:28" x14ac:dyDescent="0.25">
      <c r="A371" s="118" t="str">
        <f t="shared" si="47"/>
        <v>BufaliO110</v>
      </c>
      <c r="B371" s="118" t="s">
        <v>9</v>
      </c>
      <c r="C371" s="118" t="s">
        <v>192</v>
      </c>
      <c r="D371" s="118" t="s">
        <v>307</v>
      </c>
      <c r="E371" s="118" t="s">
        <v>298</v>
      </c>
      <c r="F371" s="119">
        <v>6</v>
      </c>
      <c r="G371" s="119">
        <v>2</v>
      </c>
      <c r="H371" s="119">
        <v>1</v>
      </c>
      <c r="I371" s="119">
        <v>0</v>
      </c>
      <c r="J371" s="119">
        <v>0</v>
      </c>
      <c r="K371" s="119">
        <v>1</v>
      </c>
      <c r="L371" s="119">
        <v>4</v>
      </c>
      <c r="M371" s="119">
        <v>1</v>
      </c>
      <c r="N371" s="119">
        <v>2</v>
      </c>
      <c r="O371" s="118" t="s">
        <v>312</v>
      </c>
      <c r="P371" s="119">
        <v>2024</v>
      </c>
      <c r="Q371" s="48" t="e">
        <f>VLOOKUP(C371,Bufalini!B:K,4,FALSE)</f>
        <v>#N/A</v>
      </c>
      <c r="R371" s="48" t="e">
        <f t="shared" si="48"/>
        <v>#N/A</v>
      </c>
      <c r="S371" s="48" t="e">
        <f>VLOOKUP(C371,Bufalini!B:K,5,FALSE)</f>
        <v>#N/A</v>
      </c>
      <c r="T371" s="48" t="e">
        <f t="shared" si="49"/>
        <v>#N/A</v>
      </c>
      <c r="U371" s="48" t="e">
        <f>VLOOKUP(C371,Bufalini!B:K,6,FALSE)</f>
        <v>#N/A</v>
      </c>
      <c r="V371" s="48" t="e">
        <f t="shared" si="50"/>
        <v>#N/A</v>
      </c>
      <c r="W371" s="48" t="e">
        <f>VLOOKUP(C371,Bufalini!B:K,7,FALSE)</f>
        <v>#N/A</v>
      </c>
      <c r="X371" s="48" t="e">
        <f t="shared" si="51"/>
        <v>#N/A</v>
      </c>
      <c r="Y371" s="48" t="e">
        <f>VLOOKUP(C371,Bufalini!B:K,9,FALSE)</f>
        <v>#N/A</v>
      </c>
      <c r="Z371" s="48" t="e">
        <f t="shared" si="52"/>
        <v>#N/A</v>
      </c>
      <c r="AA371" s="48" t="e">
        <f>VLOOKUP(C371,Bufalini!B:K,10,FALSE)</f>
        <v>#N/A</v>
      </c>
      <c r="AB371" s="48" t="e">
        <f t="shared" si="53"/>
        <v>#N/A</v>
      </c>
    </row>
    <row r="372" spans="1:28" x14ac:dyDescent="0.25">
      <c r="A372" s="118" t="str">
        <f t="shared" si="47"/>
        <v>BufaliO111</v>
      </c>
      <c r="B372" s="118" t="s">
        <v>9</v>
      </c>
      <c r="C372" s="118" t="s">
        <v>193</v>
      </c>
      <c r="D372" s="118" t="s">
        <v>307</v>
      </c>
      <c r="E372" s="118" t="s">
        <v>298</v>
      </c>
      <c r="F372" s="119">
        <v>298</v>
      </c>
      <c r="G372" s="119">
        <v>240</v>
      </c>
      <c r="H372" s="119">
        <v>21</v>
      </c>
      <c r="I372" s="119">
        <v>13</v>
      </c>
      <c r="J372" s="119">
        <v>2</v>
      </c>
      <c r="K372" s="119">
        <v>36</v>
      </c>
      <c r="L372" s="119">
        <v>58</v>
      </c>
      <c r="M372" s="119">
        <v>1</v>
      </c>
      <c r="N372" s="119">
        <v>37</v>
      </c>
      <c r="O372" s="118" t="s">
        <v>312</v>
      </c>
      <c r="P372" s="119">
        <v>2024</v>
      </c>
      <c r="Q372" s="48" t="e">
        <f>VLOOKUP(C372,Bufalini!B:K,4,FALSE)</f>
        <v>#N/A</v>
      </c>
      <c r="R372" s="48" t="e">
        <f t="shared" si="48"/>
        <v>#N/A</v>
      </c>
      <c r="S372" s="48" t="e">
        <f>VLOOKUP(C372,Bufalini!B:K,5,FALSE)</f>
        <v>#N/A</v>
      </c>
      <c r="T372" s="48" t="e">
        <f t="shared" si="49"/>
        <v>#N/A</v>
      </c>
      <c r="U372" s="48" t="e">
        <f>VLOOKUP(C372,Bufalini!B:K,6,FALSE)</f>
        <v>#N/A</v>
      </c>
      <c r="V372" s="48" t="e">
        <f t="shared" si="50"/>
        <v>#N/A</v>
      </c>
      <c r="W372" s="48" t="e">
        <f>VLOOKUP(C372,Bufalini!B:K,7,FALSE)</f>
        <v>#N/A</v>
      </c>
      <c r="X372" s="48" t="e">
        <f t="shared" si="51"/>
        <v>#N/A</v>
      </c>
      <c r="Y372" s="48" t="e">
        <f>VLOOKUP(C372,Bufalini!B:K,9,FALSE)</f>
        <v>#N/A</v>
      </c>
      <c r="Z372" s="48" t="e">
        <f t="shared" si="52"/>
        <v>#N/A</v>
      </c>
      <c r="AA372" s="48" t="e">
        <f>VLOOKUP(C372,Bufalini!B:K,10,FALSE)</f>
        <v>#N/A</v>
      </c>
      <c r="AB372" s="48" t="e">
        <f t="shared" si="53"/>
        <v>#N/A</v>
      </c>
    </row>
    <row r="373" spans="1:28" x14ac:dyDescent="0.25">
      <c r="A373" s="118" t="str">
        <f t="shared" si="47"/>
        <v>BufaliO112</v>
      </c>
      <c r="B373" s="118" t="s">
        <v>9</v>
      </c>
      <c r="C373" s="118" t="s">
        <v>194</v>
      </c>
      <c r="D373" s="118" t="s">
        <v>307</v>
      </c>
      <c r="E373" s="118" t="s">
        <v>298</v>
      </c>
      <c r="F373" s="119">
        <v>211</v>
      </c>
      <c r="G373" s="119">
        <v>130</v>
      </c>
      <c r="H373" s="119">
        <v>12</v>
      </c>
      <c r="I373" s="119">
        <v>7</v>
      </c>
      <c r="J373" s="119">
        <v>1</v>
      </c>
      <c r="K373" s="119">
        <v>20</v>
      </c>
      <c r="L373" s="119">
        <v>81</v>
      </c>
      <c r="M373" s="119">
        <v>1</v>
      </c>
      <c r="N373" s="119">
        <v>21</v>
      </c>
      <c r="O373" s="118" t="s">
        <v>312</v>
      </c>
      <c r="P373" s="119">
        <v>2024</v>
      </c>
      <c r="Q373" s="48" t="e">
        <f>VLOOKUP(C373,Bufalini!B:K,4,FALSE)</f>
        <v>#N/A</v>
      </c>
      <c r="R373" s="48" t="e">
        <f t="shared" si="48"/>
        <v>#N/A</v>
      </c>
      <c r="S373" s="48" t="e">
        <f>VLOOKUP(C373,Bufalini!B:K,5,FALSE)</f>
        <v>#N/A</v>
      </c>
      <c r="T373" s="48" t="e">
        <f t="shared" si="49"/>
        <v>#N/A</v>
      </c>
      <c r="U373" s="48" t="e">
        <f>VLOOKUP(C373,Bufalini!B:K,6,FALSE)</f>
        <v>#N/A</v>
      </c>
      <c r="V373" s="48" t="e">
        <f t="shared" si="50"/>
        <v>#N/A</v>
      </c>
      <c r="W373" s="48" t="e">
        <f>VLOOKUP(C373,Bufalini!B:K,7,FALSE)</f>
        <v>#N/A</v>
      </c>
      <c r="X373" s="48" t="e">
        <f t="shared" si="51"/>
        <v>#N/A</v>
      </c>
      <c r="Y373" s="48" t="e">
        <f>VLOOKUP(C373,Bufalini!B:K,9,FALSE)</f>
        <v>#N/A</v>
      </c>
      <c r="Z373" s="48" t="e">
        <f t="shared" si="52"/>
        <v>#N/A</v>
      </c>
      <c r="AA373" s="48" t="e">
        <f>VLOOKUP(C373,Bufalini!B:K,10,FALSE)</f>
        <v>#N/A</v>
      </c>
      <c r="AB373" s="48" t="e">
        <f t="shared" si="53"/>
        <v>#N/A</v>
      </c>
    </row>
    <row r="374" spans="1:28" x14ac:dyDescent="0.25">
      <c r="A374" s="118" t="str">
        <f t="shared" si="47"/>
        <v>BufaliO201</v>
      </c>
      <c r="B374" s="118" t="s">
        <v>9</v>
      </c>
      <c r="C374" s="118" t="s">
        <v>195</v>
      </c>
      <c r="D374" s="118" t="s">
        <v>307</v>
      </c>
      <c r="E374" s="118" t="s">
        <v>298</v>
      </c>
      <c r="F374" s="119">
        <v>1</v>
      </c>
      <c r="G374" s="119">
        <v>1</v>
      </c>
      <c r="H374" s="119">
        <v>1</v>
      </c>
      <c r="I374" s="119">
        <v>0</v>
      </c>
      <c r="J374" s="119">
        <v>0</v>
      </c>
      <c r="K374" s="119">
        <v>1</v>
      </c>
      <c r="L374" s="119">
        <v>0</v>
      </c>
      <c r="M374" s="119">
        <v>0</v>
      </c>
      <c r="N374" s="119">
        <v>1</v>
      </c>
      <c r="O374" s="118" t="s">
        <v>312</v>
      </c>
      <c r="P374" s="119">
        <v>2024</v>
      </c>
      <c r="Q374" s="48" t="e">
        <f>VLOOKUP(C374,Bufalini!B:K,4,FALSE)</f>
        <v>#N/A</v>
      </c>
      <c r="R374" s="48" t="e">
        <f t="shared" si="48"/>
        <v>#N/A</v>
      </c>
      <c r="S374" s="48" t="e">
        <f>VLOOKUP(C374,Bufalini!B:K,5,FALSE)</f>
        <v>#N/A</v>
      </c>
      <c r="T374" s="48" t="e">
        <f t="shared" si="49"/>
        <v>#N/A</v>
      </c>
      <c r="U374" s="48" t="e">
        <f>VLOOKUP(C374,Bufalini!B:K,6,FALSE)</f>
        <v>#N/A</v>
      </c>
      <c r="V374" s="48" t="e">
        <f t="shared" si="50"/>
        <v>#N/A</v>
      </c>
      <c r="W374" s="48" t="e">
        <f>VLOOKUP(C374,Bufalini!B:K,7,FALSE)</f>
        <v>#N/A</v>
      </c>
      <c r="X374" s="48" t="e">
        <f t="shared" si="51"/>
        <v>#N/A</v>
      </c>
      <c r="Y374" s="48" t="e">
        <f>VLOOKUP(C374,Bufalini!B:K,9,FALSE)</f>
        <v>#N/A</v>
      </c>
      <c r="Z374" s="48" t="e">
        <f t="shared" si="52"/>
        <v>#N/A</v>
      </c>
      <c r="AA374" s="48" t="e">
        <f>VLOOKUP(C374,Bufalini!B:K,10,FALSE)</f>
        <v>#N/A</v>
      </c>
      <c r="AB374" s="48" t="e">
        <f t="shared" si="53"/>
        <v>#N/A</v>
      </c>
    </row>
    <row r="375" spans="1:28" x14ac:dyDescent="0.25">
      <c r="A375" s="118" t="str">
        <f t="shared" si="47"/>
        <v>BufaliO202</v>
      </c>
      <c r="B375" s="118" t="s">
        <v>9</v>
      </c>
      <c r="C375" s="118" t="s">
        <v>196</v>
      </c>
      <c r="D375" s="118" t="s">
        <v>307</v>
      </c>
      <c r="E375" s="118" t="s">
        <v>298</v>
      </c>
      <c r="F375" s="119">
        <v>1</v>
      </c>
      <c r="G375" s="119">
        <v>1</v>
      </c>
      <c r="H375" s="119">
        <v>1</v>
      </c>
      <c r="I375" s="119">
        <v>0</v>
      </c>
      <c r="J375" s="119">
        <v>0</v>
      </c>
      <c r="K375" s="119">
        <v>1</v>
      </c>
      <c r="L375" s="119">
        <v>0</v>
      </c>
      <c r="M375" s="119">
        <v>0</v>
      </c>
      <c r="N375" s="119">
        <v>1</v>
      </c>
      <c r="O375" s="118" t="s">
        <v>312</v>
      </c>
      <c r="P375" s="119">
        <v>2024</v>
      </c>
      <c r="Q375" s="48" t="e">
        <f>VLOOKUP(C375,Bufalini!B:K,4,FALSE)</f>
        <v>#N/A</v>
      </c>
      <c r="R375" s="48" t="e">
        <f t="shared" si="48"/>
        <v>#N/A</v>
      </c>
      <c r="S375" s="48" t="e">
        <f>VLOOKUP(C375,Bufalini!B:K,5,FALSE)</f>
        <v>#N/A</v>
      </c>
      <c r="T375" s="48" t="e">
        <f t="shared" si="49"/>
        <v>#N/A</v>
      </c>
      <c r="U375" s="48" t="e">
        <f>VLOOKUP(C375,Bufalini!B:K,6,FALSE)</f>
        <v>#N/A</v>
      </c>
      <c r="V375" s="48" t="e">
        <f t="shared" si="50"/>
        <v>#N/A</v>
      </c>
      <c r="W375" s="48" t="e">
        <f>VLOOKUP(C375,Bufalini!B:K,7,FALSE)</f>
        <v>#N/A</v>
      </c>
      <c r="X375" s="48" t="e">
        <f t="shared" si="51"/>
        <v>#N/A</v>
      </c>
      <c r="Y375" s="48" t="e">
        <f>VLOOKUP(C375,Bufalini!B:K,9,FALSE)</f>
        <v>#N/A</v>
      </c>
      <c r="Z375" s="48" t="e">
        <f t="shared" si="52"/>
        <v>#N/A</v>
      </c>
      <c r="AA375" s="48" t="e">
        <f>VLOOKUP(C375,Bufalini!B:K,10,FALSE)</f>
        <v>#N/A</v>
      </c>
      <c r="AB375" s="48" t="e">
        <f t="shared" si="53"/>
        <v>#N/A</v>
      </c>
    </row>
    <row r="376" spans="1:28" x14ac:dyDescent="0.25">
      <c r="A376" s="118" t="str">
        <f t="shared" si="47"/>
        <v>BufaliO203</v>
      </c>
      <c r="B376" s="118" t="s">
        <v>9</v>
      </c>
      <c r="C376" s="118" t="s">
        <v>197</v>
      </c>
      <c r="D376" s="118" t="s">
        <v>307</v>
      </c>
      <c r="E376" s="118" t="s">
        <v>298</v>
      </c>
      <c r="F376" s="119">
        <v>2</v>
      </c>
      <c r="G376" s="119">
        <v>1</v>
      </c>
      <c r="H376" s="119">
        <v>1</v>
      </c>
      <c r="I376" s="119">
        <v>0</v>
      </c>
      <c r="J376" s="119">
        <v>0</v>
      </c>
      <c r="K376" s="119">
        <v>1</v>
      </c>
      <c r="L376" s="119">
        <v>1</v>
      </c>
      <c r="M376" s="119">
        <v>1</v>
      </c>
      <c r="N376" s="119">
        <v>2</v>
      </c>
      <c r="O376" s="118" t="s">
        <v>312</v>
      </c>
      <c r="P376" s="119">
        <v>2024</v>
      </c>
      <c r="Q376" s="48" t="e">
        <f>VLOOKUP(C376,Bufalini!B:K,4,FALSE)</f>
        <v>#N/A</v>
      </c>
      <c r="R376" s="48" t="e">
        <f t="shared" si="48"/>
        <v>#N/A</v>
      </c>
      <c r="S376" s="48" t="e">
        <f>VLOOKUP(C376,Bufalini!B:K,5,FALSE)</f>
        <v>#N/A</v>
      </c>
      <c r="T376" s="48" t="e">
        <f t="shared" si="49"/>
        <v>#N/A</v>
      </c>
      <c r="U376" s="48" t="e">
        <f>VLOOKUP(C376,Bufalini!B:K,6,FALSE)</f>
        <v>#N/A</v>
      </c>
      <c r="V376" s="48" t="e">
        <f t="shared" si="50"/>
        <v>#N/A</v>
      </c>
      <c r="W376" s="48" t="e">
        <f>VLOOKUP(C376,Bufalini!B:K,7,FALSE)</f>
        <v>#N/A</v>
      </c>
      <c r="X376" s="48" t="e">
        <f t="shared" si="51"/>
        <v>#N/A</v>
      </c>
      <c r="Y376" s="48" t="e">
        <f>VLOOKUP(C376,Bufalini!B:K,9,FALSE)</f>
        <v>#N/A</v>
      </c>
      <c r="Z376" s="48" t="e">
        <f t="shared" si="52"/>
        <v>#N/A</v>
      </c>
      <c r="AA376" s="48" t="e">
        <f>VLOOKUP(C376,Bufalini!B:K,10,FALSE)</f>
        <v>#N/A</v>
      </c>
      <c r="AB376" s="48" t="e">
        <f t="shared" si="53"/>
        <v>#N/A</v>
      </c>
    </row>
    <row r="377" spans="1:28" x14ac:dyDescent="0.25">
      <c r="A377" s="118" t="str">
        <f t="shared" si="47"/>
        <v>BufaliO204</v>
      </c>
      <c r="B377" s="118" t="s">
        <v>9</v>
      </c>
      <c r="C377" s="118" t="s">
        <v>198</v>
      </c>
      <c r="D377" s="118" t="s">
        <v>307</v>
      </c>
      <c r="E377" s="118" t="s">
        <v>298</v>
      </c>
      <c r="F377" s="119">
        <v>3</v>
      </c>
      <c r="G377" s="119">
        <v>2</v>
      </c>
      <c r="H377" s="119">
        <v>1</v>
      </c>
      <c r="I377" s="119">
        <v>0</v>
      </c>
      <c r="J377" s="119">
        <v>0</v>
      </c>
      <c r="K377" s="119">
        <v>1</v>
      </c>
      <c r="L377" s="119">
        <v>1</v>
      </c>
      <c r="M377" s="119">
        <v>1</v>
      </c>
      <c r="N377" s="119">
        <v>2</v>
      </c>
      <c r="O377" s="118" t="s">
        <v>312</v>
      </c>
      <c r="P377" s="119">
        <v>2024</v>
      </c>
      <c r="Q377" s="48" t="e">
        <f>VLOOKUP(C377,Bufalini!B:K,4,FALSE)</f>
        <v>#N/A</v>
      </c>
      <c r="R377" s="48" t="e">
        <f t="shared" si="48"/>
        <v>#N/A</v>
      </c>
      <c r="S377" s="48" t="e">
        <f>VLOOKUP(C377,Bufalini!B:K,5,FALSE)</f>
        <v>#N/A</v>
      </c>
      <c r="T377" s="48" t="e">
        <f t="shared" si="49"/>
        <v>#N/A</v>
      </c>
      <c r="U377" s="48" t="e">
        <f>VLOOKUP(C377,Bufalini!B:K,6,FALSE)</f>
        <v>#N/A</v>
      </c>
      <c r="V377" s="48" t="e">
        <f t="shared" si="50"/>
        <v>#N/A</v>
      </c>
      <c r="W377" s="48" t="e">
        <f>VLOOKUP(C377,Bufalini!B:K,7,FALSE)</f>
        <v>#N/A</v>
      </c>
      <c r="X377" s="48" t="e">
        <f t="shared" si="51"/>
        <v>#N/A</v>
      </c>
      <c r="Y377" s="48" t="e">
        <f>VLOOKUP(C377,Bufalini!B:K,9,FALSE)</f>
        <v>#N/A</v>
      </c>
      <c r="Z377" s="48" t="e">
        <f t="shared" si="52"/>
        <v>#N/A</v>
      </c>
      <c r="AA377" s="48" t="e">
        <f>VLOOKUP(C377,Bufalini!B:K,10,FALSE)</f>
        <v>#N/A</v>
      </c>
      <c r="AB377" s="48" t="e">
        <f t="shared" si="53"/>
        <v>#N/A</v>
      </c>
    </row>
    <row r="378" spans="1:28" x14ac:dyDescent="0.25">
      <c r="A378" s="118" t="str">
        <f t="shared" si="47"/>
        <v>BufaliO205</v>
      </c>
      <c r="B378" s="118" t="s">
        <v>9</v>
      </c>
      <c r="C378" s="118" t="s">
        <v>199</v>
      </c>
      <c r="D378" s="118" t="s">
        <v>307</v>
      </c>
      <c r="E378" s="118" t="s">
        <v>298</v>
      </c>
      <c r="F378" s="119">
        <v>3</v>
      </c>
      <c r="G378" s="119">
        <v>2</v>
      </c>
      <c r="H378" s="119">
        <v>1</v>
      </c>
      <c r="I378" s="119">
        <v>0</v>
      </c>
      <c r="J378" s="119">
        <v>0</v>
      </c>
      <c r="K378" s="119">
        <v>1</v>
      </c>
      <c r="L378" s="119">
        <v>1</v>
      </c>
      <c r="M378" s="119">
        <v>1</v>
      </c>
      <c r="N378" s="119">
        <v>2</v>
      </c>
      <c r="O378" s="118" t="s">
        <v>312</v>
      </c>
      <c r="P378" s="119">
        <v>2024</v>
      </c>
      <c r="Q378" s="48" t="e">
        <f>VLOOKUP(C378,Bufalini!B:K,4,FALSE)</f>
        <v>#N/A</v>
      </c>
      <c r="R378" s="48" t="e">
        <f t="shared" si="48"/>
        <v>#N/A</v>
      </c>
      <c r="S378" s="48" t="e">
        <f>VLOOKUP(C378,Bufalini!B:K,5,FALSE)</f>
        <v>#N/A</v>
      </c>
      <c r="T378" s="48" t="e">
        <f t="shared" si="49"/>
        <v>#N/A</v>
      </c>
      <c r="U378" s="48" t="e">
        <f>VLOOKUP(C378,Bufalini!B:K,6,FALSE)</f>
        <v>#N/A</v>
      </c>
      <c r="V378" s="48" t="e">
        <f t="shared" si="50"/>
        <v>#N/A</v>
      </c>
      <c r="W378" s="48" t="e">
        <f>VLOOKUP(C378,Bufalini!B:K,7,FALSE)</f>
        <v>#N/A</v>
      </c>
      <c r="X378" s="48" t="e">
        <f t="shared" si="51"/>
        <v>#N/A</v>
      </c>
      <c r="Y378" s="48" t="e">
        <f>VLOOKUP(C378,Bufalini!B:K,9,FALSE)</f>
        <v>#N/A</v>
      </c>
      <c r="Z378" s="48" t="e">
        <f t="shared" si="52"/>
        <v>#N/A</v>
      </c>
      <c r="AA378" s="48" t="e">
        <f>VLOOKUP(C378,Bufalini!B:K,10,FALSE)</f>
        <v>#N/A</v>
      </c>
      <c r="AB378" s="48" t="e">
        <f t="shared" si="53"/>
        <v>#N/A</v>
      </c>
    </row>
    <row r="379" spans="1:28" x14ac:dyDescent="0.25">
      <c r="A379" s="118" t="str">
        <f t="shared" si="47"/>
        <v>BufaliO206</v>
      </c>
      <c r="B379" s="118" t="s">
        <v>9</v>
      </c>
      <c r="C379" s="118" t="s">
        <v>200</v>
      </c>
      <c r="D379" s="118" t="s">
        <v>307</v>
      </c>
      <c r="E379" s="118" t="s">
        <v>298</v>
      </c>
      <c r="F379" s="119">
        <v>4</v>
      </c>
      <c r="G379" s="119">
        <v>4</v>
      </c>
      <c r="H379" s="119">
        <v>1</v>
      </c>
      <c r="I379" s="119">
        <v>0</v>
      </c>
      <c r="J379" s="119">
        <v>0</v>
      </c>
      <c r="K379" s="119">
        <v>1</v>
      </c>
      <c r="L379" s="119">
        <v>0</v>
      </c>
      <c r="M379" s="119">
        <v>0</v>
      </c>
      <c r="N379" s="119">
        <v>1</v>
      </c>
      <c r="O379" s="118" t="s">
        <v>312</v>
      </c>
      <c r="P379" s="119">
        <v>2024</v>
      </c>
      <c r="Q379" s="48" t="e">
        <f>VLOOKUP(C379,Bufalini!B:K,4,FALSE)</f>
        <v>#N/A</v>
      </c>
      <c r="R379" s="48" t="e">
        <f t="shared" si="48"/>
        <v>#N/A</v>
      </c>
      <c r="S379" s="48" t="e">
        <f>VLOOKUP(C379,Bufalini!B:K,5,FALSE)</f>
        <v>#N/A</v>
      </c>
      <c r="T379" s="48" t="e">
        <f t="shared" si="49"/>
        <v>#N/A</v>
      </c>
      <c r="U379" s="48" t="e">
        <f>VLOOKUP(C379,Bufalini!B:K,6,FALSE)</f>
        <v>#N/A</v>
      </c>
      <c r="V379" s="48" t="e">
        <f t="shared" si="50"/>
        <v>#N/A</v>
      </c>
      <c r="W379" s="48" t="e">
        <f>VLOOKUP(C379,Bufalini!B:K,7,FALSE)</f>
        <v>#N/A</v>
      </c>
      <c r="X379" s="48" t="e">
        <f t="shared" si="51"/>
        <v>#N/A</v>
      </c>
      <c r="Y379" s="48" t="e">
        <f>VLOOKUP(C379,Bufalini!B:K,9,FALSE)</f>
        <v>#N/A</v>
      </c>
      <c r="Z379" s="48" t="e">
        <f t="shared" si="52"/>
        <v>#N/A</v>
      </c>
      <c r="AA379" s="48" t="e">
        <f>VLOOKUP(C379,Bufalini!B:K,10,FALSE)</f>
        <v>#N/A</v>
      </c>
      <c r="AB379" s="48" t="e">
        <f t="shared" si="53"/>
        <v>#N/A</v>
      </c>
    </row>
    <row r="380" spans="1:28" x14ac:dyDescent="0.25">
      <c r="A380" s="118" t="str">
        <f t="shared" si="47"/>
        <v>BufaliC321</v>
      </c>
      <c r="B380" s="118" t="s">
        <v>11</v>
      </c>
      <c r="C380" s="118" t="s">
        <v>205</v>
      </c>
      <c r="D380" s="118" t="s">
        <v>307</v>
      </c>
      <c r="E380" s="118" t="s">
        <v>298</v>
      </c>
      <c r="F380" s="119">
        <v>8</v>
      </c>
      <c r="G380" s="119">
        <v>6</v>
      </c>
      <c r="H380" s="119">
        <v>1</v>
      </c>
      <c r="I380" s="119">
        <v>0</v>
      </c>
      <c r="J380" s="119">
        <v>0</v>
      </c>
      <c r="K380" s="119">
        <v>1</v>
      </c>
      <c r="L380" s="119">
        <v>2</v>
      </c>
      <c r="M380" s="119">
        <v>1</v>
      </c>
      <c r="N380" s="119">
        <v>2</v>
      </c>
      <c r="O380" s="118" t="s">
        <v>312</v>
      </c>
      <c r="P380" s="119">
        <v>2024</v>
      </c>
      <c r="Q380" s="48" t="e">
        <f>VLOOKUP(C380,Bufalini!B:K,4,FALSE)</f>
        <v>#N/A</v>
      </c>
      <c r="R380" s="48" t="e">
        <f t="shared" si="48"/>
        <v>#N/A</v>
      </c>
      <c r="S380" s="48" t="e">
        <f>VLOOKUP(C380,Bufalini!B:K,5,FALSE)</f>
        <v>#N/A</v>
      </c>
      <c r="T380" s="48" t="e">
        <f t="shared" si="49"/>
        <v>#N/A</v>
      </c>
      <c r="U380" s="48" t="e">
        <f>VLOOKUP(C380,Bufalini!B:K,6,FALSE)</f>
        <v>#N/A</v>
      </c>
      <c r="V380" s="48" t="e">
        <f t="shared" si="50"/>
        <v>#N/A</v>
      </c>
      <c r="W380" s="48" t="e">
        <f>VLOOKUP(C380,Bufalini!B:K,7,FALSE)</f>
        <v>#N/A</v>
      </c>
      <c r="X380" s="48" t="e">
        <f t="shared" si="51"/>
        <v>#N/A</v>
      </c>
      <c r="Y380" s="48" t="e">
        <f>VLOOKUP(C380,Bufalini!B:K,9,FALSE)</f>
        <v>#N/A</v>
      </c>
      <c r="Z380" s="48" t="e">
        <f t="shared" si="52"/>
        <v>#N/A</v>
      </c>
      <c r="AA380" s="48" t="e">
        <f>VLOOKUP(C380,Bufalini!B:K,10,FALSE)</f>
        <v>#N/A</v>
      </c>
      <c r="AB380" s="48" t="e">
        <f t="shared" si="53"/>
        <v>#N/A</v>
      </c>
    </row>
    <row r="381" spans="1:28" x14ac:dyDescent="0.25">
      <c r="A381" s="118" t="str">
        <f t="shared" si="47"/>
        <v>BufaliC325</v>
      </c>
      <c r="B381" s="118" t="s">
        <v>11</v>
      </c>
      <c r="C381" s="118" t="s">
        <v>209</v>
      </c>
      <c r="D381" s="118" t="s">
        <v>307</v>
      </c>
      <c r="E381" s="118" t="s">
        <v>298</v>
      </c>
      <c r="F381" s="119">
        <v>4</v>
      </c>
      <c r="G381" s="119">
        <v>3</v>
      </c>
      <c r="H381" s="119">
        <v>1</v>
      </c>
      <c r="I381" s="119">
        <v>0</v>
      </c>
      <c r="J381" s="119">
        <v>0</v>
      </c>
      <c r="K381" s="119">
        <v>1</v>
      </c>
      <c r="L381" s="119">
        <v>1</v>
      </c>
      <c r="M381" s="119">
        <v>1</v>
      </c>
      <c r="N381" s="119">
        <v>2</v>
      </c>
      <c r="O381" s="118" t="s">
        <v>312</v>
      </c>
      <c r="P381" s="119">
        <v>2024</v>
      </c>
      <c r="Q381" s="48" t="e">
        <f>VLOOKUP(C381,Bufalini!B:K,4,FALSE)</f>
        <v>#N/A</v>
      </c>
      <c r="R381" s="48" t="e">
        <f t="shared" si="48"/>
        <v>#N/A</v>
      </c>
      <c r="S381" s="48" t="e">
        <f>VLOOKUP(C381,Bufalini!B:K,5,FALSE)</f>
        <v>#N/A</v>
      </c>
      <c r="T381" s="48" t="e">
        <f t="shared" si="49"/>
        <v>#N/A</v>
      </c>
      <c r="U381" s="48" t="e">
        <f>VLOOKUP(C381,Bufalini!B:K,6,FALSE)</f>
        <v>#N/A</v>
      </c>
      <c r="V381" s="48" t="e">
        <f t="shared" si="50"/>
        <v>#N/A</v>
      </c>
      <c r="W381" s="48" t="e">
        <f>VLOOKUP(C381,Bufalini!B:K,7,FALSE)</f>
        <v>#N/A</v>
      </c>
      <c r="X381" s="48" t="e">
        <f t="shared" si="51"/>
        <v>#N/A</v>
      </c>
      <c r="Y381" s="48" t="e">
        <f>VLOOKUP(C381,Bufalini!B:K,9,FALSE)</f>
        <v>#N/A</v>
      </c>
      <c r="Z381" s="48" t="e">
        <f t="shared" si="52"/>
        <v>#N/A</v>
      </c>
      <c r="AA381" s="48" t="e">
        <f>VLOOKUP(C381,Bufalini!B:K,10,FALSE)</f>
        <v>#N/A</v>
      </c>
      <c r="AB381" s="48" t="e">
        <f t="shared" si="53"/>
        <v>#N/A</v>
      </c>
    </row>
    <row r="382" spans="1:28" x14ac:dyDescent="0.25">
      <c r="A382" s="118" t="str">
        <f t="shared" si="47"/>
        <v>BufaliC326</v>
      </c>
      <c r="B382" s="118" t="s">
        <v>11</v>
      </c>
      <c r="C382" s="118" t="s">
        <v>210</v>
      </c>
      <c r="D382" s="118" t="s">
        <v>307</v>
      </c>
      <c r="E382" s="118" t="s">
        <v>298</v>
      </c>
      <c r="F382" s="119">
        <v>1</v>
      </c>
      <c r="G382" s="119">
        <v>0</v>
      </c>
      <c r="H382" s="119">
        <v>0</v>
      </c>
      <c r="I382" s="119">
        <v>0</v>
      </c>
      <c r="J382" s="119">
        <v>0</v>
      </c>
      <c r="K382" s="119">
        <v>0</v>
      </c>
      <c r="L382" s="119">
        <v>1</v>
      </c>
      <c r="M382" s="119">
        <v>1</v>
      </c>
      <c r="N382" s="119">
        <v>1</v>
      </c>
      <c r="O382" s="118" t="s">
        <v>312</v>
      </c>
      <c r="P382" s="119">
        <v>2024</v>
      </c>
      <c r="Q382" s="48" t="e">
        <f>VLOOKUP(C382,Bufalini!B:K,4,FALSE)</f>
        <v>#N/A</v>
      </c>
      <c r="R382" s="48" t="e">
        <f t="shared" si="48"/>
        <v>#N/A</v>
      </c>
      <c r="S382" s="48" t="e">
        <f>VLOOKUP(C382,Bufalini!B:K,5,FALSE)</f>
        <v>#N/A</v>
      </c>
      <c r="T382" s="48" t="e">
        <f t="shared" si="49"/>
        <v>#N/A</v>
      </c>
      <c r="U382" s="48" t="e">
        <f>VLOOKUP(C382,Bufalini!B:K,6,FALSE)</f>
        <v>#N/A</v>
      </c>
      <c r="V382" s="48" t="e">
        <f t="shared" si="50"/>
        <v>#N/A</v>
      </c>
      <c r="W382" s="48" t="e">
        <f>VLOOKUP(C382,Bufalini!B:K,7,FALSE)</f>
        <v>#N/A</v>
      </c>
      <c r="X382" s="48" t="e">
        <f t="shared" si="51"/>
        <v>#N/A</v>
      </c>
      <c r="Y382" s="48" t="e">
        <f>VLOOKUP(C382,Bufalini!B:K,9,FALSE)</f>
        <v>#N/A</v>
      </c>
      <c r="Z382" s="48" t="e">
        <f t="shared" si="52"/>
        <v>#N/A</v>
      </c>
      <c r="AA382" s="48" t="e">
        <f>VLOOKUP(C382,Bufalini!B:K,10,FALSE)</f>
        <v>#N/A</v>
      </c>
      <c r="AB382" s="48" t="e">
        <f t="shared" si="53"/>
        <v>#N/A</v>
      </c>
    </row>
    <row r="383" spans="1:28" x14ac:dyDescent="0.25">
      <c r="A383" s="118" t="str">
        <f t="shared" si="47"/>
        <v>BufaliC327</v>
      </c>
      <c r="B383" s="118" t="s">
        <v>11</v>
      </c>
      <c r="C383" s="118" t="s">
        <v>211</v>
      </c>
      <c r="D383" s="118" t="s">
        <v>307</v>
      </c>
      <c r="E383" s="118" t="s">
        <v>298</v>
      </c>
      <c r="F383" s="119">
        <v>5</v>
      </c>
      <c r="G383" s="119">
        <v>5</v>
      </c>
      <c r="H383" s="119">
        <v>1</v>
      </c>
      <c r="I383" s="119">
        <v>0</v>
      </c>
      <c r="J383" s="119">
        <v>0</v>
      </c>
      <c r="K383" s="119">
        <v>1</v>
      </c>
      <c r="L383" s="119">
        <v>0</v>
      </c>
      <c r="M383" s="119">
        <v>0</v>
      </c>
      <c r="N383" s="119">
        <v>1</v>
      </c>
      <c r="O383" s="118" t="s">
        <v>312</v>
      </c>
      <c r="P383" s="119">
        <v>2024</v>
      </c>
      <c r="Q383" s="48" t="e">
        <f>VLOOKUP(C383,Bufalini!B:K,4,FALSE)</f>
        <v>#N/A</v>
      </c>
      <c r="R383" s="48" t="e">
        <f t="shared" si="48"/>
        <v>#N/A</v>
      </c>
      <c r="S383" s="48" t="e">
        <f>VLOOKUP(C383,Bufalini!B:K,5,FALSE)</f>
        <v>#N/A</v>
      </c>
      <c r="T383" s="48" t="e">
        <f t="shared" si="49"/>
        <v>#N/A</v>
      </c>
      <c r="U383" s="48" t="e">
        <f>VLOOKUP(C383,Bufalini!B:K,6,FALSE)</f>
        <v>#N/A</v>
      </c>
      <c r="V383" s="48" t="e">
        <f t="shared" si="50"/>
        <v>#N/A</v>
      </c>
      <c r="W383" s="48" t="e">
        <f>VLOOKUP(C383,Bufalini!B:K,7,FALSE)</f>
        <v>#N/A</v>
      </c>
      <c r="X383" s="48" t="e">
        <f t="shared" si="51"/>
        <v>#N/A</v>
      </c>
      <c r="Y383" s="48" t="e">
        <f>VLOOKUP(C383,Bufalini!B:K,9,FALSE)</f>
        <v>#N/A</v>
      </c>
      <c r="Z383" s="48" t="e">
        <f t="shared" si="52"/>
        <v>#N/A</v>
      </c>
      <c r="AA383" s="48" t="e">
        <f>VLOOKUP(C383,Bufalini!B:K,10,FALSE)</f>
        <v>#N/A</v>
      </c>
      <c r="AB383" s="48" t="e">
        <f t="shared" si="53"/>
        <v>#N/A</v>
      </c>
    </row>
    <row r="384" spans="1:28" x14ac:dyDescent="0.25">
      <c r="A384" s="118" t="str">
        <f t="shared" si="47"/>
        <v>BufaliN301</v>
      </c>
      <c r="B384" s="118" t="s">
        <v>12</v>
      </c>
      <c r="C384" s="118" t="s">
        <v>213</v>
      </c>
      <c r="D384" s="118" t="s">
        <v>307</v>
      </c>
      <c r="E384" s="118" t="s">
        <v>298</v>
      </c>
      <c r="F384" s="119">
        <v>1</v>
      </c>
      <c r="G384" s="119">
        <v>0</v>
      </c>
      <c r="H384" s="119">
        <v>0</v>
      </c>
      <c r="I384" s="119">
        <v>0</v>
      </c>
      <c r="J384" s="119">
        <v>0</v>
      </c>
      <c r="K384" s="119">
        <v>0</v>
      </c>
      <c r="L384" s="119">
        <v>1</v>
      </c>
      <c r="M384" s="119">
        <v>1</v>
      </c>
      <c r="N384" s="119">
        <v>1</v>
      </c>
      <c r="O384" s="118" t="s">
        <v>312</v>
      </c>
      <c r="P384" s="119">
        <v>2024</v>
      </c>
      <c r="Q384" s="48" t="e">
        <f>VLOOKUP(C384,Bufalini!B:K,4,FALSE)</f>
        <v>#N/A</v>
      </c>
      <c r="R384" s="48" t="e">
        <f t="shared" si="48"/>
        <v>#N/A</v>
      </c>
      <c r="S384" s="48" t="e">
        <f>VLOOKUP(C384,Bufalini!B:K,5,FALSE)</f>
        <v>#N/A</v>
      </c>
      <c r="T384" s="48" t="e">
        <f t="shared" si="49"/>
        <v>#N/A</v>
      </c>
      <c r="U384" s="48" t="e">
        <f>VLOOKUP(C384,Bufalini!B:K,6,FALSE)</f>
        <v>#N/A</v>
      </c>
      <c r="V384" s="48" t="e">
        <f t="shared" si="50"/>
        <v>#N/A</v>
      </c>
      <c r="W384" s="48" t="e">
        <f>VLOOKUP(C384,Bufalini!B:K,7,FALSE)</f>
        <v>#N/A</v>
      </c>
      <c r="X384" s="48" t="e">
        <f t="shared" si="51"/>
        <v>#N/A</v>
      </c>
      <c r="Y384" s="48" t="e">
        <f>VLOOKUP(C384,Bufalini!B:K,9,FALSE)</f>
        <v>#N/A</v>
      </c>
      <c r="Z384" s="48" t="e">
        <f t="shared" si="52"/>
        <v>#N/A</v>
      </c>
      <c r="AA384" s="48" t="e">
        <f>VLOOKUP(C384,Bufalini!B:K,10,FALSE)</f>
        <v>#N/A</v>
      </c>
      <c r="AB384" s="48" t="e">
        <f t="shared" si="53"/>
        <v>#N/A</v>
      </c>
    </row>
    <row r="385" spans="1:28" x14ac:dyDescent="0.25">
      <c r="A385" s="118" t="str">
        <f t="shared" si="47"/>
        <v>BufaliN302</v>
      </c>
      <c r="B385" s="118" t="s">
        <v>12</v>
      </c>
      <c r="C385" s="118" t="s">
        <v>214</v>
      </c>
      <c r="D385" s="118" t="s">
        <v>307</v>
      </c>
      <c r="E385" s="118" t="s">
        <v>298</v>
      </c>
      <c r="F385" s="119">
        <v>1</v>
      </c>
      <c r="G385" s="119">
        <v>1</v>
      </c>
      <c r="H385" s="119">
        <v>1</v>
      </c>
      <c r="I385" s="119">
        <v>0</v>
      </c>
      <c r="J385" s="119">
        <v>0</v>
      </c>
      <c r="K385" s="119">
        <v>1</v>
      </c>
      <c r="L385" s="119">
        <v>0</v>
      </c>
      <c r="M385" s="119">
        <v>0</v>
      </c>
      <c r="N385" s="119">
        <v>1</v>
      </c>
      <c r="O385" s="119" t="s">
        <v>312</v>
      </c>
      <c r="P385" s="119">
        <v>2024</v>
      </c>
      <c r="Q385" s="48" t="e">
        <f>VLOOKUP(C385,Bufalini!B:K,4,FALSE)</f>
        <v>#N/A</v>
      </c>
      <c r="R385" s="48" t="e">
        <f t="shared" si="48"/>
        <v>#N/A</v>
      </c>
      <c r="S385" s="48" t="e">
        <f>VLOOKUP(C385,Bufalini!B:K,5,FALSE)</f>
        <v>#N/A</v>
      </c>
      <c r="T385" s="48" t="e">
        <f t="shared" si="49"/>
        <v>#N/A</v>
      </c>
      <c r="U385" s="48" t="e">
        <f>VLOOKUP(C385,Bufalini!B:K,6,FALSE)</f>
        <v>#N/A</v>
      </c>
      <c r="V385" s="48" t="e">
        <f t="shared" si="50"/>
        <v>#N/A</v>
      </c>
      <c r="W385" s="48" t="e">
        <f>VLOOKUP(C385,Bufalini!B:K,7,FALSE)</f>
        <v>#N/A</v>
      </c>
      <c r="X385" s="48" t="e">
        <f t="shared" si="51"/>
        <v>#N/A</v>
      </c>
      <c r="Y385" s="48" t="e">
        <f>VLOOKUP(C385,Bufalini!B:K,9,FALSE)</f>
        <v>#N/A</v>
      </c>
      <c r="Z385" s="48" t="e">
        <f t="shared" si="52"/>
        <v>#N/A</v>
      </c>
      <c r="AA385" s="48" t="e">
        <f>VLOOKUP(C385,Bufalini!B:K,10,FALSE)</f>
        <v>#N/A</v>
      </c>
      <c r="AB385" s="48" t="e">
        <f t="shared" si="53"/>
        <v>#N/A</v>
      </c>
    </row>
    <row r="386" spans="1:28" x14ac:dyDescent="0.25">
      <c r="A386" s="118" t="str">
        <f t="shared" ref="A386:A449" si="54">D386&amp;C386</f>
        <v>BufaliN303</v>
      </c>
      <c r="B386" s="118" t="s">
        <v>12</v>
      </c>
      <c r="C386" s="118" t="s">
        <v>215</v>
      </c>
      <c r="D386" s="118" t="s">
        <v>307</v>
      </c>
      <c r="E386" s="118" t="s">
        <v>298</v>
      </c>
      <c r="F386" s="119">
        <v>1</v>
      </c>
      <c r="G386" s="119">
        <v>1</v>
      </c>
      <c r="H386" s="119">
        <v>1</v>
      </c>
      <c r="I386" s="119">
        <v>0</v>
      </c>
      <c r="J386" s="119">
        <v>0</v>
      </c>
      <c r="K386" s="119">
        <v>1</v>
      </c>
      <c r="L386" s="119">
        <v>0</v>
      </c>
      <c r="M386" s="119">
        <v>0</v>
      </c>
      <c r="N386" s="119">
        <v>1</v>
      </c>
      <c r="O386" s="118" t="s">
        <v>312</v>
      </c>
      <c r="P386" s="119">
        <v>2024</v>
      </c>
      <c r="Q386" s="48" t="e">
        <f>VLOOKUP(C386,Bufalini!B:K,4,FALSE)</f>
        <v>#N/A</v>
      </c>
      <c r="R386" s="48" t="e">
        <f t="shared" si="48"/>
        <v>#N/A</v>
      </c>
      <c r="S386" s="48" t="e">
        <f>VLOOKUP(C386,Bufalini!B:K,5,FALSE)</f>
        <v>#N/A</v>
      </c>
      <c r="T386" s="48" t="e">
        <f t="shared" si="49"/>
        <v>#N/A</v>
      </c>
      <c r="U386" s="48" t="e">
        <f>VLOOKUP(C386,Bufalini!B:K,6,FALSE)</f>
        <v>#N/A</v>
      </c>
      <c r="V386" s="48" t="e">
        <f t="shared" si="50"/>
        <v>#N/A</v>
      </c>
      <c r="W386" s="48" t="e">
        <f>VLOOKUP(C386,Bufalini!B:K,7,FALSE)</f>
        <v>#N/A</v>
      </c>
      <c r="X386" s="48" t="e">
        <f t="shared" si="51"/>
        <v>#N/A</v>
      </c>
      <c r="Y386" s="48" t="e">
        <f>VLOOKUP(C386,Bufalini!B:K,9,FALSE)</f>
        <v>#N/A</v>
      </c>
      <c r="Z386" s="48" t="e">
        <f t="shared" si="52"/>
        <v>#N/A</v>
      </c>
      <c r="AA386" s="48" t="e">
        <f>VLOOKUP(C386,Bufalini!B:K,10,FALSE)</f>
        <v>#N/A</v>
      </c>
      <c r="AB386" s="48" t="e">
        <f t="shared" si="53"/>
        <v>#N/A</v>
      </c>
    </row>
    <row r="387" spans="1:28" x14ac:dyDescent="0.25">
      <c r="A387" s="118" t="str">
        <f t="shared" si="54"/>
        <v>BufaliN304</v>
      </c>
      <c r="B387" s="118" t="s">
        <v>12</v>
      </c>
      <c r="C387" s="118" t="s">
        <v>216</v>
      </c>
      <c r="D387" s="118" t="s">
        <v>307</v>
      </c>
      <c r="E387" s="118" t="s">
        <v>298</v>
      </c>
      <c r="F387" s="119">
        <v>2</v>
      </c>
      <c r="G387" s="119">
        <v>2</v>
      </c>
      <c r="H387" s="119">
        <v>1</v>
      </c>
      <c r="I387" s="119">
        <v>0</v>
      </c>
      <c r="J387" s="119">
        <v>0</v>
      </c>
      <c r="K387" s="119">
        <v>1</v>
      </c>
      <c r="L387" s="119">
        <v>0</v>
      </c>
      <c r="M387" s="119">
        <v>0</v>
      </c>
      <c r="N387" s="119">
        <v>1</v>
      </c>
      <c r="O387" s="118" t="s">
        <v>312</v>
      </c>
      <c r="P387" s="119">
        <v>2024</v>
      </c>
      <c r="Q387" s="48" t="e">
        <f>VLOOKUP(C387,Bufalini!B:K,4,FALSE)</f>
        <v>#N/A</v>
      </c>
      <c r="R387" s="48" t="e">
        <f t="shared" ref="R387:R417" si="55">IF(Q387=H387,"OK","NO")</f>
        <v>#N/A</v>
      </c>
      <c r="S387" s="48" t="e">
        <f>VLOOKUP(C387,Bufalini!B:K,5,FALSE)</f>
        <v>#N/A</v>
      </c>
      <c r="T387" s="48" t="e">
        <f t="shared" si="49"/>
        <v>#N/A</v>
      </c>
      <c r="U387" s="48" t="e">
        <f>VLOOKUP(C387,Bufalini!B:K,6,FALSE)</f>
        <v>#N/A</v>
      </c>
      <c r="V387" s="48" t="e">
        <f t="shared" si="50"/>
        <v>#N/A</v>
      </c>
      <c r="W387" s="48" t="e">
        <f>VLOOKUP(C387,Bufalini!B:K,7,FALSE)</f>
        <v>#N/A</v>
      </c>
      <c r="X387" s="48" t="e">
        <f t="shared" si="51"/>
        <v>#N/A</v>
      </c>
      <c r="Y387" s="48" t="e">
        <f>VLOOKUP(C387,Bufalini!B:K,9,FALSE)</f>
        <v>#N/A</v>
      </c>
      <c r="Z387" s="48" t="e">
        <f t="shared" si="52"/>
        <v>#N/A</v>
      </c>
      <c r="AA387" s="48" t="e">
        <f>VLOOKUP(C387,Bufalini!B:K,10,FALSE)</f>
        <v>#N/A</v>
      </c>
      <c r="AB387" s="48" t="e">
        <f t="shared" si="53"/>
        <v>#N/A</v>
      </c>
    </row>
    <row r="388" spans="1:28" x14ac:dyDescent="0.25">
      <c r="A388" s="118" t="str">
        <f t="shared" si="54"/>
        <v>BufaliQ201</v>
      </c>
      <c r="B388" s="118" t="s">
        <v>13</v>
      </c>
      <c r="C388" s="118" t="s">
        <v>310</v>
      </c>
      <c r="D388" s="118" t="s">
        <v>307</v>
      </c>
      <c r="E388" s="118" t="s">
        <v>298</v>
      </c>
      <c r="F388" s="119">
        <v>4</v>
      </c>
      <c r="G388" s="119">
        <v>3</v>
      </c>
      <c r="H388" s="119">
        <v>1</v>
      </c>
      <c r="I388" s="119">
        <v>0</v>
      </c>
      <c r="J388" s="119">
        <v>0</v>
      </c>
      <c r="K388" s="119">
        <v>1</v>
      </c>
      <c r="L388" s="119">
        <v>1</v>
      </c>
      <c r="M388" s="119">
        <v>1</v>
      </c>
      <c r="N388" s="119">
        <v>2</v>
      </c>
      <c r="O388" s="118" t="s">
        <v>312</v>
      </c>
      <c r="P388" s="119">
        <v>2024</v>
      </c>
      <c r="Q388" s="48" t="e">
        <f>VLOOKUP(C388,Bufalini!B:K,4,FALSE)</f>
        <v>#N/A</v>
      </c>
      <c r="R388" s="48" t="e">
        <f t="shared" si="55"/>
        <v>#N/A</v>
      </c>
      <c r="S388" s="48" t="e">
        <f>VLOOKUP(C388,Bufalini!B:K,5,FALSE)</f>
        <v>#N/A</v>
      </c>
      <c r="T388" s="48" t="e">
        <f t="shared" si="49"/>
        <v>#N/A</v>
      </c>
      <c r="U388" s="48" t="e">
        <f>VLOOKUP(C388,Bufalini!B:K,6,FALSE)</f>
        <v>#N/A</v>
      </c>
      <c r="V388" s="48" t="e">
        <f t="shared" si="50"/>
        <v>#N/A</v>
      </c>
      <c r="W388" s="48" t="e">
        <f>VLOOKUP(C388,Bufalini!B:K,7,FALSE)</f>
        <v>#N/A</v>
      </c>
      <c r="X388" s="48" t="e">
        <f t="shared" si="51"/>
        <v>#N/A</v>
      </c>
      <c r="Y388" s="48" t="e">
        <f>VLOOKUP(C388,Bufalini!B:K,9,FALSE)</f>
        <v>#N/A</v>
      </c>
      <c r="Z388" s="48" t="e">
        <f t="shared" si="52"/>
        <v>#N/A</v>
      </c>
      <c r="AA388" s="48" t="e">
        <f>VLOOKUP(C388,Bufalini!B:K,10,FALSE)</f>
        <v>#N/A</v>
      </c>
      <c r="AB388" s="48" t="e">
        <f t="shared" si="53"/>
        <v>#N/A</v>
      </c>
    </row>
    <row r="389" spans="1:28" x14ac:dyDescent="0.25">
      <c r="A389" s="118" t="str">
        <f t="shared" si="54"/>
        <v>BufaliA204</v>
      </c>
      <c r="B389" s="118" t="s">
        <v>14</v>
      </c>
      <c r="C389" s="118" t="s">
        <v>223</v>
      </c>
      <c r="D389" s="118" t="s">
        <v>307</v>
      </c>
      <c r="E389" s="118" t="s">
        <v>298</v>
      </c>
      <c r="F389" s="119">
        <v>1</v>
      </c>
      <c r="G389" s="119">
        <v>0</v>
      </c>
      <c r="H389" s="119">
        <v>0</v>
      </c>
      <c r="I389" s="119">
        <v>0</v>
      </c>
      <c r="J389" s="119">
        <v>0</v>
      </c>
      <c r="K389" s="119">
        <v>0</v>
      </c>
      <c r="L389" s="119">
        <v>1</v>
      </c>
      <c r="M389" s="119">
        <v>1</v>
      </c>
      <c r="N389" s="119">
        <v>1</v>
      </c>
      <c r="O389" s="118" t="s">
        <v>312</v>
      </c>
      <c r="P389" s="119">
        <v>2024</v>
      </c>
      <c r="Q389" s="48" t="e">
        <f>VLOOKUP(C389,Bufalini!B:K,4,FALSE)</f>
        <v>#N/A</v>
      </c>
      <c r="R389" s="48" t="e">
        <f t="shared" si="55"/>
        <v>#N/A</v>
      </c>
      <c r="S389" s="48" t="e">
        <f>VLOOKUP(C389,Bufalini!B:K,5,FALSE)</f>
        <v>#N/A</v>
      </c>
      <c r="T389" s="48" t="e">
        <f t="shared" si="49"/>
        <v>#N/A</v>
      </c>
      <c r="U389" s="48" t="e">
        <f>VLOOKUP(C389,Bufalini!B:K,6,FALSE)</f>
        <v>#N/A</v>
      </c>
      <c r="V389" s="48" t="e">
        <f t="shared" si="50"/>
        <v>#N/A</v>
      </c>
      <c r="W389" s="48" t="e">
        <f>VLOOKUP(C389,Bufalini!B:K,7,FALSE)</f>
        <v>#N/A</v>
      </c>
      <c r="X389" s="48" t="e">
        <f t="shared" si="51"/>
        <v>#N/A</v>
      </c>
      <c r="Y389" s="48" t="e">
        <f>VLOOKUP(C389,Bufalini!B:K,9,FALSE)</f>
        <v>#N/A</v>
      </c>
      <c r="Z389" s="48" t="e">
        <f t="shared" si="52"/>
        <v>#N/A</v>
      </c>
      <c r="AA389" s="48" t="e">
        <f>VLOOKUP(C389,Bufalini!B:K,10,FALSE)</f>
        <v>#N/A</v>
      </c>
      <c r="AB389" s="48" t="e">
        <f t="shared" si="53"/>
        <v>#N/A</v>
      </c>
    </row>
    <row r="390" spans="1:28" x14ac:dyDescent="0.25">
      <c r="A390" s="118" t="str">
        <f t="shared" si="54"/>
        <v>BufaliA205</v>
      </c>
      <c r="B390" s="118" t="s">
        <v>14</v>
      </c>
      <c r="C390" s="118" t="s">
        <v>224</v>
      </c>
      <c r="D390" s="118" t="s">
        <v>307</v>
      </c>
      <c r="E390" s="118" t="s">
        <v>298</v>
      </c>
      <c r="F390" s="119">
        <v>4</v>
      </c>
      <c r="G390" s="119">
        <v>3</v>
      </c>
      <c r="H390" s="119">
        <v>1</v>
      </c>
      <c r="I390" s="119">
        <v>0</v>
      </c>
      <c r="J390" s="119">
        <v>0</v>
      </c>
      <c r="K390" s="119">
        <v>1</v>
      </c>
      <c r="L390" s="119">
        <v>1</v>
      </c>
      <c r="M390" s="119">
        <v>1</v>
      </c>
      <c r="N390" s="119">
        <v>2</v>
      </c>
      <c r="O390" s="118" t="s">
        <v>312</v>
      </c>
      <c r="P390" s="119">
        <v>2024</v>
      </c>
      <c r="Q390" s="48" t="e">
        <f>VLOOKUP(C390,Bufalini!B:K,4,FALSE)</f>
        <v>#N/A</v>
      </c>
      <c r="R390" s="48" t="e">
        <f t="shared" si="55"/>
        <v>#N/A</v>
      </c>
      <c r="S390" s="48" t="e">
        <f>VLOOKUP(C390,Bufalini!B:K,5,FALSE)</f>
        <v>#N/A</v>
      </c>
      <c r="T390" s="48" t="e">
        <f t="shared" si="49"/>
        <v>#N/A</v>
      </c>
      <c r="U390" s="48" t="e">
        <f>VLOOKUP(C390,Bufalini!B:K,6,FALSE)</f>
        <v>#N/A</v>
      </c>
      <c r="V390" s="48" t="e">
        <f t="shared" si="50"/>
        <v>#N/A</v>
      </c>
      <c r="W390" s="48" t="e">
        <f>VLOOKUP(C390,Bufalini!B:K,7,FALSE)</f>
        <v>#N/A</v>
      </c>
      <c r="X390" s="48" t="e">
        <f t="shared" si="51"/>
        <v>#N/A</v>
      </c>
      <c r="Y390" s="48" t="e">
        <f>VLOOKUP(C390,Bufalini!B:K,9,FALSE)</f>
        <v>#N/A</v>
      </c>
      <c r="Z390" s="48" t="e">
        <f t="shared" si="52"/>
        <v>#N/A</v>
      </c>
      <c r="AA390" s="48" t="e">
        <f>VLOOKUP(C390,Bufalini!B:K,10,FALSE)</f>
        <v>#N/A</v>
      </c>
      <c r="AB390" s="48" t="e">
        <f t="shared" si="53"/>
        <v>#N/A</v>
      </c>
    </row>
    <row r="391" spans="1:28" x14ac:dyDescent="0.25">
      <c r="A391" s="118" t="str">
        <f t="shared" si="54"/>
        <v>BufaliA208</v>
      </c>
      <c r="B391" s="118" t="s">
        <v>14</v>
      </c>
      <c r="C391" s="118" t="s">
        <v>227</v>
      </c>
      <c r="D391" s="118" t="s">
        <v>307</v>
      </c>
      <c r="E391" s="118" t="s">
        <v>298</v>
      </c>
      <c r="F391" s="119">
        <v>3</v>
      </c>
      <c r="G391" s="119">
        <v>2</v>
      </c>
      <c r="H391" s="119">
        <v>1</v>
      </c>
      <c r="I391" s="119">
        <v>0</v>
      </c>
      <c r="J391" s="119">
        <v>0</v>
      </c>
      <c r="K391" s="119">
        <v>1</v>
      </c>
      <c r="L391" s="119">
        <v>1</v>
      </c>
      <c r="M391" s="119">
        <v>1</v>
      </c>
      <c r="N391" s="119">
        <v>2</v>
      </c>
      <c r="O391" s="118" t="s">
        <v>312</v>
      </c>
      <c r="P391" s="119">
        <v>2024</v>
      </c>
      <c r="Q391" s="48" t="e">
        <f>VLOOKUP(C391,Bufalini!B:K,4,FALSE)</f>
        <v>#N/A</v>
      </c>
      <c r="R391" s="48" t="e">
        <f t="shared" si="55"/>
        <v>#N/A</v>
      </c>
      <c r="S391" s="48" t="e">
        <f>VLOOKUP(C391,Bufalini!B:K,5,FALSE)</f>
        <v>#N/A</v>
      </c>
      <c r="T391" s="48" t="e">
        <f t="shared" si="49"/>
        <v>#N/A</v>
      </c>
      <c r="U391" s="48" t="e">
        <f>VLOOKUP(C391,Bufalini!B:K,6,FALSE)</f>
        <v>#N/A</v>
      </c>
      <c r="V391" s="48" t="e">
        <f t="shared" si="50"/>
        <v>#N/A</v>
      </c>
      <c r="W391" s="48" t="e">
        <f>VLOOKUP(C391,Bufalini!B:K,7,FALSE)</f>
        <v>#N/A</v>
      </c>
      <c r="X391" s="48" t="e">
        <f t="shared" si="51"/>
        <v>#N/A</v>
      </c>
      <c r="Y391" s="48" t="e">
        <f>VLOOKUP(C391,Bufalini!B:K,9,FALSE)</f>
        <v>#N/A</v>
      </c>
      <c r="Z391" s="48" t="e">
        <f t="shared" si="52"/>
        <v>#N/A</v>
      </c>
      <c r="AA391" s="48" t="e">
        <f>VLOOKUP(C391,Bufalini!B:K,10,FALSE)</f>
        <v>#N/A</v>
      </c>
      <c r="AB391" s="48" t="e">
        <f t="shared" si="53"/>
        <v>#N/A</v>
      </c>
    </row>
    <row r="392" spans="1:28" x14ac:dyDescent="0.25">
      <c r="A392" s="118" t="str">
        <f t="shared" si="54"/>
        <v>BufaliA209</v>
      </c>
      <c r="B392" s="118" t="s">
        <v>14</v>
      </c>
      <c r="C392" s="118" t="s">
        <v>228</v>
      </c>
      <c r="D392" s="118" t="s">
        <v>307</v>
      </c>
      <c r="E392" s="118" t="s">
        <v>298</v>
      </c>
      <c r="F392" s="119">
        <v>1</v>
      </c>
      <c r="G392" s="119">
        <v>0</v>
      </c>
      <c r="H392" s="119">
        <v>0</v>
      </c>
      <c r="I392" s="119">
        <v>0</v>
      </c>
      <c r="J392" s="119">
        <v>0</v>
      </c>
      <c r="K392" s="119">
        <v>0</v>
      </c>
      <c r="L392" s="119">
        <v>1</v>
      </c>
      <c r="M392" s="119">
        <v>1</v>
      </c>
      <c r="N392" s="119">
        <v>1</v>
      </c>
      <c r="O392" s="118" t="s">
        <v>312</v>
      </c>
      <c r="P392" s="119">
        <v>2024</v>
      </c>
      <c r="Q392" s="48" t="e">
        <f>VLOOKUP(C392,Bufalini!B:K,4,FALSE)</f>
        <v>#N/A</v>
      </c>
      <c r="R392" s="48" t="e">
        <f t="shared" si="55"/>
        <v>#N/A</v>
      </c>
      <c r="S392" s="48" t="e">
        <f>VLOOKUP(C392,Bufalini!B:K,5,FALSE)</f>
        <v>#N/A</v>
      </c>
      <c r="T392" s="48" t="e">
        <f t="shared" si="49"/>
        <v>#N/A</v>
      </c>
      <c r="U392" s="48" t="e">
        <f>VLOOKUP(C392,Bufalini!B:K,6,FALSE)</f>
        <v>#N/A</v>
      </c>
      <c r="V392" s="48" t="e">
        <f t="shared" si="50"/>
        <v>#N/A</v>
      </c>
      <c r="W392" s="48" t="e">
        <f>VLOOKUP(C392,Bufalini!B:K,7,FALSE)</f>
        <v>#N/A</v>
      </c>
      <c r="X392" s="48" t="e">
        <f t="shared" si="51"/>
        <v>#N/A</v>
      </c>
      <c r="Y392" s="48" t="e">
        <f>VLOOKUP(C392,Bufalini!B:K,9,FALSE)</f>
        <v>#N/A</v>
      </c>
      <c r="Z392" s="48" t="e">
        <f t="shared" si="52"/>
        <v>#N/A</v>
      </c>
      <c r="AA392" s="48" t="e">
        <f>VLOOKUP(C392,Bufalini!B:K,10,FALSE)</f>
        <v>#N/A</v>
      </c>
      <c r="AB392" s="48" t="e">
        <f t="shared" si="53"/>
        <v>#N/A</v>
      </c>
    </row>
    <row r="393" spans="1:28" x14ac:dyDescent="0.25">
      <c r="A393" s="118" t="str">
        <f t="shared" si="54"/>
        <v>BufaliA210</v>
      </c>
      <c r="B393" s="118" t="s">
        <v>14</v>
      </c>
      <c r="C393" s="118" t="s">
        <v>229</v>
      </c>
      <c r="D393" s="118" t="s">
        <v>307</v>
      </c>
      <c r="E393" s="118" t="s">
        <v>298</v>
      </c>
      <c r="F393" s="119">
        <v>1</v>
      </c>
      <c r="G393" s="119">
        <v>1</v>
      </c>
      <c r="H393" s="119">
        <v>1</v>
      </c>
      <c r="I393" s="119">
        <v>0</v>
      </c>
      <c r="J393" s="119">
        <v>0</v>
      </c>
      <c r="K393" s="119">
        <v>1</v>
      </c>
      <c r="L393" s="119">
        <v>0</v>
      </c>
      <c r="M393" s="119">
        <v>0</v>
      </c>
      <c r="N393" s="119">
        <v>1</v>
      </c>
      <c r="O393" s="118" t="s">
        <v>312</v>
      </c>
      <c r="P393" s="119">
        <v>2024</v>
      </c>
      <c r="Q393" s="48" t="e">
        <f>VLOOKUP(C393,Bufalini!B:K,4,FALSE)</f>
        <v>#N/A</v>
      </c>
      <c r="R393" s="48" t="e">
        <f t="shared" si="55"/>
        <v>#N/A</v>
      </c>
      <c r="S393" s="48" t="e">
        <f>VLOOKUP(C393,Bufalini!B:K,5,FALSE)</f>
        <v>#N/A</v>
      </c>
      <c r="T393" s="48" t="e">
        <f t="shared" si="49"/>
        <v>#N/A</v>
      </c>
      <c r="U393" s="48" t="e">
        <f>VLOOKUP(C393,Bufalini!B:K,6,FALSE)</f>
        <v>#N/A</v>
      </c>
      <c r="V393" s="48" t="e">
        <f t="shared" si="50"/>
        <v>#N/A</v>
      </c>
      <c r="W393" s="48" t="e">
        <f>VLOOKUP(C393,Bufalini!B:K,7,FALSE)</f>
        <v>#N/A</v>
      </c>
      <c r="X393" s="48" t="e">
        <f t="shared" si="51"/>
        <v>#N/A</v>
      </c>
      <c r="Y393" s="48" t="e">
        <f>VLOOKUP(C393,Bufalini!B:K,9,FALSE)</f>
        <v>#N/A</v>
      </c>
      <c r="Z393" s="48" t="e">
        <f t="shared" si="52"/>
        <v>#N/A</v>
      </c>
      <c r="AA393" s="48" t="e">
        <f>VLOOKUP(C393,Bufalini!B:K,10,FALSE)</f>
        <v>#N/A</v>
      </c>
      <c r="AB393" s="48" t="e">
        <f t="shared" si="53"/>
        <v>#N/A</v>
      </c>
    </row>
    <row r="394" spans="1:28" x14ac:dyDescent="0.25">
      <c r="A394" s="118" t="str">
        <f t="shared" si="54"/>
        <v>BufaliA213</v>
      </c>
      <c r="B394" s="118" t="s">
        <v>14</v>
      </c>
      <c r="C394" s="118" t="s">
        <v>232</v>
      </c>
      <c r="D394" s="118" t="s">
        <v>307</v>
      </c>
      <c r="E394" s="118" t="s">
        <v>298</v>
      </c>
      <c r="F394" s="119">
        <v>1</v>
      </c>
      <c r="G394" s="119">
        <v>0</v>
      </c>
      <c r="H394" s="119">
        <v>0</v>
      </c>
      <c r="I394" s="119">
        <v>0</v>
      </c>
      <c r="J394" s="119">
        <v>0</v>
      </c>
      <c r="K394" s="119">
        <v>0</v>
      </c>
      <c r="L394" s="119">
        <v>1</v>
      </c>
      <c r="M394" s="119">
        <v>1</v>
      </c>
      <c r="N394" s="119">
        <v>1</v>
      </c>
      <c r="O394" s="118" t="s">
        <v>312</v>
      </c>
      <c r="P394" s="119">
        <v>2024</v>
      </c>
      <c r="Q394" s="48" t="e">
        <f>VLOOKUP(C394,Bufalini!B:K,4,FALSE)</f>
        <v>#N/A</v>
      </c>
      <c r="R394" s="48" t="e">
        <f t="shared" si="55"/>
        <v>#N/A</v>
      </c>
      <c r="S394" s="48" t="e">
        <f>VLOOKUP(C394,Bufalini!B:K,5,FALSE)</f>
        <v>#N/A</v>
      </c>
      <c r="T394" s="48" t="e">
        <f t="shared" si="49"/>
        <v>#N/A</v>
      </c>
      <c r="U394" s="48" t="e">
        <f>VLOOKUP(C394,Bufalini!B:K,6,FALSE)</f>
        <v>#N/A</v>
      </c>
      <c r="V394" s="48" t="e">
        <f t="shared" si="50"/>
        <v>#N/A</v>
      </c>
      <c r="W394" s="48" t="e">
        <f>VLOOKUP(C394,Bufalini!B:K,7,FALSE)</f>
        <v>#N/A</v>
      </c>
      <c r="X394" s="48" t="e">
        <f t="shared" si="51"/>
        <v>#N/A</v>
      </c>
      <c r="Y394" s="48" t="e">
        <f>VLOOKUP(C394,Bufalini!B:K,9,FALSE)</f>
        <v>#N/A</v>
      </c>
      <c r="Z394" s="48" t="e">
        <f t="shared" si="52"/>
        <v>#N/A</v>
      </c>
      <c r="AA394" s="48" t="e">
        <f>VLOOKUP(C394,Bufalini!B:K,10,FALSE)</f>
        <v>#N/A</v>
      </c>
      <c r="AB394" s="48" t="e">
        <f t="shared" si="53"/>
        <v>#N/A</v>
      </c>
    </row>
    <row r="395" spans="1:28" x14ac:dyDescent="0.25">
      <c r="A395" s="118" t="str">
        <f t="shared" si="54"/>
        <v>BufaliS112</v>
      </c>
      <c r="B395" s="118" t="s">
        <v>15</v>
      </c>
      <c r="C395" s="118" t="s">
        <v>234</v>
      </c>
      <c r="D395" s="118" t="s">
        <v>307</v>
      </c>
      <c r="E395" s="118" t="s">
        <v>298</v>
      </c>
      <c r="F395" s="119">
        <v>2</v>
      </c>
      <c r="G395" s="119">
        <v>1</v>
      </c>
      <c r="H395" s="119">
        <v>1</v>
      </c>
      <c r="I395" s="119">
        <v>0</v>
      </c>
      <c r="J395" s="119">
        <v>0</v>
      </c>
      <c r="K395" s="119">
        <v>1</v>
      </c>
      <c r="L395" s="119">
        <v>1</v>
      </c>
      <c r="M395" s="119">
        <v>1</v>
      </c>
      <c r="N395" s="119">
        <v>2</v>
      </c>
      <c r="O395" s="118" t="s">
        <v>312</v>
      </c>
      <c r="P395" s="119">
        <v>2024</v>
      </c>
      <c r="Q395" s="48" t="e">
        <f>VLOOKUP(C395,Bufalini!B:K,4,FALSE)</f>
        <v>#N/A</v>
      </c>
      <c r="R395" s="48" t="e">
        <f t="shared" si="55"/>
        <v>#N/A</v>
      </c>
      <c r="S395" s="48" t="e">
        <f>VLOOKUP(C395,Bufalini!B:K,5,FALSE)</f>
        <v>#N/A</v>
      </c>
      <c r="T395" s="48" t="e">
        <f t="shared" si="49"/>
        <v>#N/A</v>
      </c>
      <c r="U395" s="48" t="e">
        <f>VLOOKUP(C395,Bufalini!B:K,6,FALSE)</f>
        <v>#N/A</v>
      </c>
      <c r="V395" s="48" t="e">
        <f t="shared" si="50"/>
        <v>#N/A</v>
      </c>
      <c r="W395" s="48" t="e">
        <f>VLOOKUP(C395,Bufalini!B:K,7,FALSE)</f>
        <v>#N/A</v>
      </c>
      <c r="X395" s="48" t="e">
        <f t="shared" si="51"/>
        <v>#N/A</v>
      </c>
      <c r="Y395" s="48" t="e">
        <f>VLOOKUP(C395,Bufalini!B:K,9,FALSE)</f>
        <v>#N/A</v>
      </c>
      <c r="Z395" s="48" t="e">
        <f t="shared" si="52"/>
        <v>#N/A</v>
      </c>
      <c r="AA395" s="48" t="e">
        <f>VLOOKUP(C395,Bufalini!B:K,10,FALSE)</f>
        <v>#N/A</v>
      </c>
      <c r="AB395" s="48" t="e">
        <f t="shared" si="53"/>
        <v>#N/A</v>
      </c>
    </row>
    <row r="396" spans="1:28" x14ac:dyDescent="0.25">
      <c r="A396" s="118" t="str">
        <f t="shared" si="54"/>
        <v>BufaliS113</v>
      </c>
      <c r="B396" s="118" t="s">
        <v>15</v>
      </c>
      <c r="C396" s="118" t="s">
        <v>235</v>
      </c>
      <c r="D396" s="118" t="s">
        <v>307</v>
      </c>
      <c r="E396" s="118" t="s">
        <v>298</v>
      </c>
      <c r="F396" s="119">
        <v>1</v>
      </c>
      <c r="G396" s="119">
        <v>1</v>
      </c>
      <c r="H396" s="119">
        <v>1</v>
      </c>
      <c r="I396" s="119">
        <v>0</v>
      </c>
      <c r="J396" s="119">
        <v>0</v>
      </c>
      <c r="K396" s="119">
        <v>1</v>
      </c>
      <c r="L396" s="119">
        <v>0</v>
      </c>
      <c r="M396" s="119">
        <v>0</v>
      </c>
      <c r="N396" s="119">
        <v>1</v>
      </c>
      <c r="O396" s="118" t="s">
        <v>312</v>
      </c>
      <c r="P396" s="119">
        <v>2024</v>
      </c>
      <c r="Q396" s="48" t="e">
        <f>VLOOKUP(C396,Bufalini!B:K,4,FALSE)</f>
        <v>#N/A</v>
      </c>
      <c r="R396" s="48" t="e">
        <f t="shared" si="55"/>
        <v>#N/A</v>
      </c>
      <c r="S396" s="48" t="e">
        <f>VLOOKUP(C396,Bufalini!B:K,5,FALSE)</f>
        <v>#N/A</v>
      </c>
      <c r="T396" s="48" t="e">
        <f t="shared" si="49"/>
        <v>#N/A</v>
      </c>
      <c r="U396" s="48" t="e">
        <f>VLOOKUP(C396,Bufalini!B:K,6,FALSE)</f>
        <v>#N/A</v>
      </c>
      <c r="V396" s="48" t="e">
        <f t="shared" si="50"/>
        <v>#N/A</v>
      </c>
      <c r="W396" s="48" t="e">
        <f>VLOOKUP(C396,Bufalini!B:K,7,FALSE)</f>
        <v>#N/A</v>
      </c>
      <c r="X396" s="48" t="e">
        <f t="shared" si="51"/>
        <v>#N/A</v>
      </c>
      <c r="Y396" s="48" t="e">
        <f>VLOOKUP(C396,Bufalini!B:K,9,FALSE)</f>
        <v>#N/A</v>
      </c>
      <c r="Z396" s="48" t="e">
        <f t="shared" si="52"/>
        <v>#N/A</v>
      </c>
      <c r="AA396" s="48" t="e">
        <f>VLOOKUP(C396,Bufalini!B:K,10,FALSE)</f>
        <v>#N/A</v>
      </c>
      <c r="AB396" s="48" t="e">
        <f t="shared" si="53"/>
        <v>#N/A</v>
      </c>
    </row>
    <row r="397" spans="1:28" x14ac:dyDescent="0.25">
      <c r="A397" s="118" t="str">
        <f t="shared" si="54"/>
        <v>BufaliS114</v>
      </c>
      <c r="B397" s="118" t="s">
        <v>15</v>
      </c>
      <c r="C397" s="118" t="s">
        <v>236</v>
      </c>
      <c r="D397" s="118" t="s">
        <v>307</v>
      </c>
      <c r="E397" s="118" t="s">
        <v>298</v>
      </c>
      <c r="F397" s="119">
        <v>3</v>
      </c>
      <c r="G397" s="119">
        <v>1</v>
      </c>
      <c r="H397" s="119">
        <v>1</v>
      </c>
      <c r="I397" s="119">
        <v>0</v>
      </c>
      <c r="J397" s="119">
        <v>0</v>
      </c>
      <c r="K397" s="119">
        <v>1</v>
      </c>
      <c r="L397" s="119">
        <v>2</v>
      </c>
      <c r="M397" s="119">
        <v>1</v>
      </c>
      <c r="N397" s="119">
        <v>2</v>
      </c>
      <c r="O397" s="118" t="s">
        <v>312</v>
      </c>
      <c r="P397" s="119">
        <v>2024</v>
      </c>
      <c r="Q397" s="48" t="e">
        <f>VLOOKUP(C397,Bufalini!B:K,4,FALSE)</f>
        <v>#N/A</v>
      </c>
      <c r="R397" s="48" t="e">
        <f t="shared" si="55"/>
        <v>#N/A</v>
      </c>
      <c r="S397" s="48" t="e">
        <f>VLOOKUP(C397,Bufalini!B:K,5,FALSE)</f>
        <v>#N/A</v>
      </c>
      <c r="T397" s="48" t="e">
        <f t="shared" si="49"/>
        <v>#N/A</v>
      </c>
      <c r="U397" s="48" t="e">
        <f>VLOOKUP(C397,Bufalini!B:K,6,FALSE)</f>
        <v>#N/A</v>
      </c>
      <c r="V397" s="48" t="e">
        <f t="shared" si="50"/>
        <v>#N/A</v>
      </c>
      <c r="W397" s="48" t="e">
        <f>VLOOKUP(C397,Bufalini!B:K,7,FALSE)</f>
        <v>#N/A</v>
      </c>
      <c r="X397" s="48" t="e">
        <f t="shared" si="51"/>
        <v>#N/A</v>
      </c>
      <c r="Y397" s="48" t="e">
        <f>VLOOKUP(C397,Bufalini!B:K,9,FALSE)</f>
        <v>#N/A</v>
      </c>
      <c r="Z397" s="48" t="e">
        <f t="shared" si="52"/>
        <v>#N/A</v>
      </c>
      <c r="AA397" s="48" t="e">
        <f>VLOOKUP(C397,Bufalini!B:K,10,FALSE)</f>
        <v>#N/A</v>
      </c>
      <c r="AB397" s="48" t="e">
        <f t="shared" si="53"/>
        <v>#N/A</v>
      </c>
    </row>
    <row r="398" spans="1:28" x14ac:dyDescent="0.25">
      <c r="A398" s="118" t="str">
        <f t="shared" si="54"/>
        <v>BufaliS115</v>
      </c>
      <c r="B398" s="118" t="s">
        <v>15</v>
      </c>
      <c r="C398" s="118" t="s">
        <v>237</v>
      </c>
      <c r="D398" s="118" t="s">
        <v>307</v>
      </c>
      <c r="E398" s="118" t="s">
        <v>298</v>
      </c>
      <c r="F398" s="119">
        <v>42</v>
      </c>
      <c r="G398" s="119">
        <v>34</v>
      </c>
      <c r="H398" s="119">
        <v>4</v>
      </c>
      <c r="I398" s="119">
        <v>2</v>
      </c>
      <c r="J398" s="119">
        <v>0</v>
      </c>
      <c r="K398" s="119">
        <v>6</v>
      </c>
      <c r="L398" s="119">
        <v>8</v>
      </c>
      <c r="M398" s="119">
        <v>1</v>
      </c>
      <c r="N398" s="119">
        <v>7</v>
      </c>
      <c r="O398" s="118" t="s">
        <v>312</v>
      </c>
      <c r="P398" s="119">
        <v>2024</v>
      </c>
      <c r="Q398" s="48" t="e">
        <f>VLOOKUP(C398,Bufalini!B:K,4,FALSE)</f>
        <v>#N/A</v>
      </c>
      <c r="R398" s="48" t="e">
        <f t="shared" si="55"/>
        <v>#N/A</v>
      </c>
      <c r="S398" s="48" t="e">
        <f>VLOOKUP(C398,Bufalini!B:K,5,FALSE)</f>
        <v>#N/A</v>
      </c>
      <c r="T398" s="48" t="e">
        <f t="shared" si="49"/>
        <v>#N/A</v>
      </c>
      <c r="U398" s="48" t="e">
        <f>VLOOKUP(C398,Bufalini!B:K,6,FALSE)</f>
        <v>#N/A</v>
      </c>
      <c r="V398" s="48" t="e">
        <f t="shared" si="50"/>
        <v>#N/A</v>
      </c>
      <c r="W398" s="48" t="e">
        <f>VLOOKUP(C398,Bufalini!B:K,7,FALSE)</f>
        <v>#N/A</v>
      </c>
      <c r="X398" s="48" t="e">
        <f t="shared" si="51"/>
        <v>#N/A</v>
      </c>
      <c r="Y398" s="48" t="e">
        <f>VLOOKUP(C398,Bufalini!B:K,9,FALSE)</f>
        <v>#N/A</v>
      </c>
      <c r="Z398" s="48" t="e">
        <f t="shared" si="52"/>
        <v>#N/A</v>
      </c>
      <c r="AA398" s="48" t="e">
        <f>VLOOKUP(C398,Bufalini!B:K,10,FALSE)</f>
        <v>#N/A</v>
      </c>
      <c r="AB398" s="48" t="e">
        <f t="shared" si="53"/>
        <v>#N/A</v>
      </c>
    </row>
    <row r="399" spans="1:28" x14ac:dyDescent="0.25">
      <c r="A399" s="118" t="str">
        <f t="shared" si="54"/>
        <v>BufaliS116</v>
      </c>
      <c r="B399" s="118" t="s">
        <v>15</v>
      </c>
      <c r="C399" s="118" t="s">
        <v>238</v>
      </c>
      <c r="D399" s="118" t="s">
        <v>307</v>
      </c>
      <c r="E399" s="118" t="s">
        <v>298</v>
      </c>
      <c r="F399" s="119">
        <v>1</v>
      </c>
      <c r="G399" s="119">
        <v>0</v>
      </c>
      <c r="H399" s="119">
        <v>0</v>
      </c>
      <c r="I399" s="119">
        <v>0</v>
      </c>
      <c r="J399" s="119">
        <v>0</v>
      </c>
      <c r="K399" s="119">
        <v>0</v>
      </c>
      <c r="L399" s="119">
        <v>1</v>
      </c>
      <c r="M399" s="119">
        <v>1</v>
      </c>
      <c r="N399" s="119">
        <v>1</v>
      </c>
      <c r="O399" s="118" t="s">
        <v>312</v>
      </c>
      <c r="P399" s="119">
        <v>2024</v>
      </c>
      <c r="Q399" s="48" t="e">
        <f>VLOOKUP(C399,Bufalini!B:K,4,FALSE)</f>
        <v>#N/A</v>
      </c>
      <c r="R399" s="48" t="e">
        <f t="shared" si="55"/>
        <v>#N/A</v>
      </c>
      <c r="S399" s="48" t="e">
        <f>VLOOKUP(C399,Bufalini!B:K,5,FALSE)</f>
        <v>#N/A</v>
      </c>
      <c r="T399" s="48" t="e">
        <f t="shared" si="49"/>
        <v>#N/A</v>
      </c>
      <c r="U399" s="48" t="e">
        <f>VLOOKUP(C399,Bufalini!B:K,6,FALSE)</f>
        <v>#N/A</v>
      </c>
      <c r="V399" s="48" t="e">
        <f t="shared" si="50"/>
        <v>#N/A</v>
      </c>
      <c r="W399" s="48" t="e">
        <f>VLOOKUP(C399,Bufalini!B:K,7,FALSE)</f>
        <v>#N/A</v>
      </c>
      <c r="X399" s="48" t="e">
        <f t="shared" si="51"/>
        <v>#N/A</v>
      </c>
      <c r="Y399" s="48" t="e">
        <f>VLOOKUP(C399,Bufalini!B:K,9,FALSE)</f>
        <v>#N/A</v>
      </c>
      <c r="Z399" s="48" t="e">
        <f t="shared" si="52"/>
        <v>#N/A</v>
      </c>
      <c r="AA399" s="48" t="e">
        <f>VLOOKUP(C399,Bufalini!B:K,10,FALSE)</f>
        <v>#N/A</v>
      </c>
      <c r="AB399" s="48" t="e">
        <f t="shared" si="53"/>
        <v>#N/A</v>
      </c>
    </row>
    <row r="400" spans="1:28" x14ac:dyDescent="0.25">
      <c r="A400" s="118" t="str">
        <f t="shared" si="54"/>
        <v>BufaliZ102</v>
      </c>
      <c r="B400" s="118" t="s">
        <v>16</v>
      </c>
      <c r="C400" s="118" t="s">
        <v>240</v>
      </c>
      <c r="D400" s="118" t="s">
        <v>307</v>
      </c>
      <c r="E400" s="118" t="s">
        <v>298</v>
      </c>
      <c r="F400" s="119">
        <v>1</v>
      </c>
      <c r="G400" s="119">
        <v>0</v>
      </c>
      <c r="H400" s="119">
        <v>0</v>
      </c>
      <c r="I400" s="119">
        <v>0</v>
      </c>
      <c r="J400" s="119">
        <v>0</v>
      </c>
      <c r="K400" s="119">
        <v>0</v>
      </c>
      <c r="L400" s="119">
        <v>1</v>
      </c>
      <c r="M400" s="119">
        <v>1</v>
      </c>
      <c r="N400" s="119">
        <v>1</v>
      </c>
      <c r="O400" s="118" t="s">
        <v>312</v>
      </c>
      <c r="P400" s="119">
        <v>2024</v>
      </c>
      <c r="Q400" s="48">
        <f>VLOOKUP(C400,Bufalini!B:K,4,FALSE)</f>
        <v>0</v>
      </c>
      <c r="R400" s="48" t="str">
        <f t="shared" si="55"/>
        <v>OK</v>
      </c>
      <c r="S400" s="48">
        <f>VLOOKUP(C400,Bufalini!B:K,5,FALSE)</f>
        <v>0</v>
      </c>
      <c r="T400" s="48" t="str">
        <f t="shared" si="49"/>
        <v>OK</v>
      </c>
      <c r="U400" s="48">
        <f>VLOOKUP(C400,Bufalini!B:K,6,FALSE)</f>
        <v>0</v>
      </c>
      <c r="V400" s="48" t="str">
        <f t="shared" si="50"/>
        <v>OK</v>
      </c>
      <c r="W400" s="48">
        <f>VLOOKUP(C400,Bufalini!B:K,7,FALSE)</f>
        <v>0</v>
      </c>
      <c r="X400" s="48" t="str">
        <f t="shared" si="51"/>
        <v>OK</v>
      </c>
      <c r="Y400" s="48">
        <f>VLOOKUP(C400,Bufalini!B:K,9,FALSE)</f>
        <v>1</v>
      </c>
      <c r="Z400" s="48" t="str">
        <f t="shared" si="52"/>
        <v>OK</v>
      </c>
      <c r="AA400" s="48">
        <f>VLOOKUP(C400,Bufalini!B:K,10,FALSE)</f>
        <v>1</v>
      </c>
      <c r="AB400" s="48" t="str">
        <f t="shared" si="53"/>
        <v>OK</v>
      </c>
    </row>
    <row r="401" spans="1:28" x14ac:dyDescent="0.25">
      <c r="A401" s="118" t="str">
        <f t="shared" si="54"/>
        <v>BufaliV101</v>
      </c>
      <c r="B401" s="118" t="s">
        <v>17</v>
      </c>
      <c r="C401" s="118" t="s">
        <v>247</v>
      </c>
      <c r="D401" s="118" t="s">
        <v>307</v>
      </c>
      <c r="E401" s="118" t="s">
        <v>298</v>
      </c>
      <c r="F401" s="119">
        <v>2</v>
      </c>
      <c r="G401" s="119">
        <v>0</v>
      </c>
      <c r="H401" s="119">
        <v>0</v>
      </c>
      <c r="I401" s="119">
        <v>0</v>
      </c>
      <c r="J401" s="119">
        <v>0</v>
      </c>
      <c r="K401" s="119">
        <v>0</v>
      </c>
      <c r="L401" s="119">
        <v>2</v>
      </c>
      <c r="M401" s="119">
        <v>1</v>
      </c>
      <c r="N401" s="119">
        <v>1</v>
      </c>
      <c r="O401" s="118" t="s">
        <v>312</v>
      </c>
      <c r="P401" s="119">
        <v>2024</v>
      </c>
      <c r="Q401" s="48" t="e">
        <f>VLOOKUP(C401,Bufalini!B:K,4,FALSE)</f>
        <v>#N/A</v>
      </c>
      <c r="R401" s="48" t="e">
        <f t="shared" si="55"/>
        <v>#N/A</v>
      </c>
      <c r="S401" s="48" t="e">
        <f>VLOOKUP(C401,Bufalini!B:K,5,FALSE)</f>
        <v>#N/A</v>
      </c>
      <c r="T401" s="48" t="e">
        <f t="shared" si="49"/>
        <v>#N/A</v>
      </c>
      <c r="U401" s="48" t="e">
        <f>VLOOKUP(C401,Bufalini!B:K,6,FALSE)</f>
        <v>#N/A</v>
      </c>
      <c r="V401" s="48" t="e">
        <f t="shared" si="50"/>
        <v>#N/A</v>
      </c>
      <c r="W401" s="48" t="e">
        <f>VLOOKUP(C401,Bufalini!B:K,7,FALSE)</f>
        <v>#N/A</v>
      </c>
      <c r="X401" s="48" t="e">
        <f t="shared" si="51"/>
        <v>#N/A</v>
      </c>
      <c r="Y401" s="48" t="e">
        <f>VLOOKUP(C401,Bufalini!B:K,9,FALSE)</f>
        <v>#N/A</v>
      </c>
      <c r="Z401" s="48" t="e">
        <f t="shared" si="52"/>
        <v>#N/A</v>
      </c>
      <c r="AA401" s="48" t="e">
        <f>VLOOKUP(C401,Bufalini!B:K,10,FALSE)</f>
        <v>#N/A</v>
      </c>
      <c r="AB401" s="48" t="e">
        <f t="shared" si="53"/>
        <v>#N/A</v>
      </c>
    </row>
    <row r="402" spans="1:28" x14ac:dyDescent="0.25">
      <c r="A402" s="118" t="str">
        <f t="shared" si="54"/>
        <v>BufaliV103</v>
      </c>
      <c r="B402" s="118" t="s">
        <v>17</v>
      </c>
      <c r="C402" s="118" t="s">
        <v>249</v>
      </c>
      <c r="D402" s="118" t="s">
        <v>307</v>
      </c>
      <c r="E402" s="118" t="s">
        <v>298</v>
      </c>
      <c r="F402" s="119">
        <v>1</v>
      </c>
      <c r="G402" s="119">
        <v>0</v>
      </c>
      <c r="H402" s="119">
        <v>0</v>
      </c>
      <c r="I402" s="119">
        <v>0</v>
      </c>
      <c r="J402" s="119">
        <v>0</v>
      </c>
      <c r="K402" s="119">
        <v>0</v>
      </c>
      <c r="L402" s="119">
        <v>1</v>
      </c>
      <c r="M402" s="119">
        <v>1</v>
      </c>
      <c r="N402" s="119">
        <v>1</v>
      </c>
      <c r="O402" s="119" t="s">
        <v>312</v>
      </c>
      <c r="P402" s="119">
        <v>2024</v>
      </c>
      <c r="Q402" s="48" t="e">
        <f>VLOOKUP(C402,Bufalini!B:K,4,FALSE)</f>
        <v>#N/A</v>
      </c>
      <c r="R402" s="48" t="e">
        <f t="shared" si="55"/>
        <v>#N/A</v>
      </c>
      <c r="S402" s="48" t="e">
        <f>VLOOKUP(C402,Bufalini!B:K,5,FALSE)</f>
        <v>#N/A</v>
      </c>
      <c r="T402" s="48" t="e">
        <f t="shared" si="49"/>
        <v>#N/A</v>
      </c>
      <c r="U402" s="48" t="e">
        <f>VLOOKUP(C402,Bufalini!B:K,6,FALSE)</f>
        <v>#N/A</v>
      </c>
      <c r="V402" s="48" t="e">
        <f t="shared" si="50"/>
        <v>#N/A</v>
      </c>
      <c r="W402" s="48" t="e">
        <f>VLOOKUP(C402,Bufalini!B:K,7,FALSE)</f>
        <v>#N/A</v>
      </c>
      <c r="X402" s="48" t="e">
        <f t="shared" si="51"/>
        <v>#N/A</v>
      </c>
      <c r="Y402" s="48" t="e">
        <f>VLOOKUP(C402,Bufalini!B:K,9,FALSE)</f>
        <v>#N/A</v>
      </c>
      <c r="Z402" s="48" t="e">
        <f t="shared" si="52"/>
        <v>#N/A</v>
      </c>
      <c r="AA402" s="48" t="e">
        <f>VLOOKUP(C402,Bufalini!B:K,10,FALSE)</f>
        <v>#N/A</v>
      </c>
      <c r="AB402" s="48" t="e">
        <f t="shared" si="53"/>
        <v>#N/A</v>
      </c>
    </row>
    <row r="403" spans="1:28" x14ac:dyDescent="0.25">
      <c r="A403" s="118" t="str">
        <f t="shared" si="54"/>
        <v>BufaliV104</v>
      </c>
      <c r="B403" s="118" t="s">
        <v>17</v>
      </c>
      <c r="C403" s="118" t="s">
        <v>250</v>
      </c>
      <c r="D403" s="118" t="s">
        <v>307</v>
      </c>
      <c r="E403" s="118" t="s">
        <v>298</v>
      </c>
      <c r="F403" s="119">
        <v>2</v>
      </c>
      <c r="G403" s="119">
        <v>1</v>
      </c>
      <c r="H403" s="119">
        <v>1</v>
      </c>
      <c r="I403" s="119">
        <v>0</v>
      </c>
      <c r="J403" s="119">
        <v>0</v>
      </c>
      <c r="K403" s="119">
        <v>1</v>
      </c>
      <c r="L403" s="119">
        <v>1</v>
      </c>
      <c r="M403" s="119">
        <v>1</v>
      </c>
      <c r="N403" s="119">
        <v>2</v>
      </c>
      <c r="O403" s="118" t="s">
        <v>312</v>
      </c>
      <c r="P403" s="119">
        <v>2024</v>
      </c>
      <c r="Q403" s="48" t="e">
        <f>VLOOKUP(C403,Bufalini!B:K,4,FALSE)</f>
        <v>#N/A</v>
      </c>
      <c r="R403" s="48" t="e">
        <f t="shared" si="55"/>
        <v>#N/A</v>
      </c>
      <c r="S403" s="48" t="e">
        <f>VLOOKUP(C403,Bufalini!B:K,5,FALSE)</f>
        <v>#N/A</v>
      </c>
      <c r="T403" s="48" t="e">
        <f t="shared" si="49"/>
        <v>#N/A</v>
      </c>
      <c r="U403" s="48" t="e">
        <f>VLOOKUP(C403,Bufalini!B:K,6,FALSE)</f>
        <v>#N/A</v>
      </c>
      <c r="V403" s="48" t="e">
        <f t="shared" si="50"/>
        <v>#N/A</v>
      </c>
      <c r="W403" s="48" t="e">
        <f>VLOOKUP(C403,Bufalini!B:K,7,FALSE)</f>
        <v>#N/A</v>
      </c>
      <c r="X403" s="48" t="e">
        <f t="shared" si="51"/>
        <v>#N/A</v>
      </c>
      <c r="Y403" s="48" t="e">
        <f>VLOOKUP(C403,Bufalini!B:K,9,FALSE)</f>
        <v>#N/A</v>
      </c>
      <c r="Z403" s="48" t="e">
        <f t="shared" si="52"/>
        <v>#N/A</v>
      </c>
      <c r="AA403" s="48" t="e">
        <f>VLOOKUP(C403,Bufalini!B:K,10,FALSE)</f>
        <v>#N/A</v>
      </c>
      <c r="AB403" s="48" t="e">
        <f t="shared" si="53"/>
        <v>#N/A</v>
      </c>
    </row>
    <row r="404" spans="1:28" x14ac:dyDescent="0.25">
      <c r="A404" s="118" t="str">
        <f t="shared" si="54"/>
        <v>BufaliV105</v>
      </c>
      <c r="B404" s="118" t="s">
        <v>17</v>
      </c>
      <c r="C404" s="118" t="s">
        <v>251</v>
      </c>
      <c r="D404" s="118" t="s">
        <v>307</v>
      </c>
      <c r="E404" s="118" t="s">
        <v>298</v>
      </c>
      <c r="F404" s="119">
        <v>1</v>
      </c>
      <c r="G404" s="119">
        <v>1</v>
      </c>
      <c r="H404" s="119">
        <v>1</v>
      </c>
      <c r="I404" s="119">
        <v>0</v>
      </c>
      <c r="J404" s="119">
        <v>0</v>
      </c>
      <c r="K404" s="119">
        <v>1</v>
      </c>
      <c r="L404" s="119">
        <v>0</v>
      </c>
      <c r="M404" s="119">
        <v>0</v>
      </c>
      <c r="N404" s="119">
        <v>1</v>
      </c>
      <c r="O404" s="118" t="s">
        <v>312</v>
      </c>
      <c r="P404" s="119">
        <v>2024</v>
      </c>
      <c r="Q404" s="48" t="e">
        <f>VLOOKUP(C404,Bufalini!B:K,4,FALSE)</f>
        <v>#N/A</v>
      </c>
      <c r="R404" s="48" t="e">
        <f t="shared" si="55"/>
        <v>#N/A</v>
      </c>
      <c r="S404" s="48" t="e">
        <f>VLOOKUP(C404,Bufalini!B:K,5,FALSE)</f>
        <v>#N/A</v>
      </c>
      <c r="T404" s="48" t="e">
        <f t="shared" si="49"/>
        <v>#N/A</v>
      </c>
      <c r="U404" s="48" t="e">
        <f>VLOOKUP(C404,Bufalini!B:K,6,FALSE)</f>
        <v>#N/A</v>
      </c>
      <c r="V404" s="48" t="e">
        <f t="shared" si="50"/>
        <v>#N/A</v>
      </c>
      <c r="W404" s="48" t="e">
        <f>VLOOKUP(C404,Bufalini!B:K,7,FALSE)</f>
        <v>#N/A</v>
      </c>
      <c r="X404" s="48" t="e">
        <f t="shared" si="51"/>
        <v>#N/A</v>
      </c>
      <c r="Y404" s="48" t="e">
        <f>VLOOKUP(C404,Bufalini!B:K,9,FALSE)</f>
        <v>#N/A</v>
      </c>
      <c r="Z404" s="48" t="e">
        <f t="shared" si="52"/>
        <v>#N/A</v>
      </c>
      <c r="AA404" s="48" t="e">
        <f>VLOOKUP(C404,Bufalini!B:K,10,FALSE)</f>
        <v>#N/A</v>
      </c>
      <c r="AB404" s="48" t="e">
        <f t="shared" si="53"/>
        <v>#N/A</v>
      </c>
    </row>
    <row r="405" spans="1:28" x14ac:dyDescent="0.25">
      <c r="A405" s="118" t="str">
        <f t="shared" si="54"/>
        <v>BufaliV106</v>
      </c>
      <c r="B405" s="118" t="s">
        <v>17</v>
      </c>
      <c r="C405" s="118" t="s">
        <v>252</v>
      </c>
      <c r="D405" s="118" t="s">
        <v>307</v>
      </c>
      <c r="E405" s="118" t="s">
        <v>298</v>
      </c>
      <c r="F405" s="119">
        <v>2</v>
      </c>
      <c r="G405" s="119">
        <v>1</v>
      </c>
      <c r="H405" s="119">
        <v>1</v>
      </c>
      <c r="I405" s="119">
        <v>0</v>
      </c>
      <c r="J405" s="119">
        <v>0</v>
      </c>
      <c r="K405" s="119">
        <v>1</v>
      </c>
      <c r="L405" s="119">
        <v>1</v>
      </c>
      <c r="M405" s="119">
        <v>1</v>
      </c>
      <c r="N405" s="119">
        <v>2</v>
      </c>
      <c r="O405" s="118" t="s">
        <v>312</v>
      </c>
      <c r="P405" s="119">
        <v>2024</v>
      </c>
      <c r="Q405" s="48" t="e">
        <f>VLOOKUP(C405,Bufalini!B:K,4,FALSE)</f>
        <v>#N/A</v>
      </c>
      <c r="R405" s="48" t="e">
        <f t="shared" si="55"/>
        <v>#N/A</v>
      </c>
      <c r="S405" s="48" t="e">
        <f>VLOOKUP(C405,Bufalini!B:K,5,FALSE)</f>
        <v>#N/A</v>
      </c>
      <c r="T405" s="48" t="e">
        <f t="shared" si="49"/>
        <v>#N/A</v>
      </c>
      <c r="U405" s="48" t="e">
        <f>VLOOKUP(C405,Bufalini!B:K,6,FALSE)</f>
        <v>#N/A</v>
      </c>
      <c r="V405" s="48" t="e">
        <f t="shared" si="50"/>
        <v>#N/A</v>
      </c>
      <c r="W405" s="48" t="e">
        <f>VLOOKUP(C405,Bufalini!B:K,7,FALSE)</f>
        <v>#N/A</v>
      </c>
      <c r="X405" s="48" t="e">
        <f t="shared" si="51"/>
        <v>#N/A</v>
      </c>
      <c r="Y405" s="48" t="e">
        <f>VLOOKUP(C405,Bufalini!B:K,9,FALSE)</f>
        <v>#N/A</v>
      </c>
      <c r="Z405" s="48" t="e">
        <f t="shared" si="52"/>
        <v>#N/A</v>
      </c>
      <c r="AA405" s="48" t="e">
        <f>VLOOKUP(C405,Bufalini!B:K,10,FALSE)</f>
        <v>#N/A</v>
      </c>
      <c r="AB405" s="48" t="e">
        <f t="shared" si="53"/>
        <v>#N/A</v>
      </c>
    </row>
    <row r="406" spans="1:28" x14ac:dyDescent="0.25">
      <c r="A406" s="118" t="str">
        <f t="shared" si="54"/>
        <v>BufaliV107</v>
      </c>
      <c r="B406" s="118" t="s">
        <v>17</v>
      </c>
      <c r="C406" s="118" t="s">
        <v>253</v>
      </c>
      <c r="D406" s="118" t="s">
        <v>307</v>
      </c>
      <c r="E406" s="118" t="s">
        <v>298</v>
      </c>
      <c r="F406" s="119">
        <v>4</v>
      </c>
      <c r="G406" s="119">
        <v>4</v>
      </c>
      <c r="H406" s="119">
        <v>1</v>
      </c>
      <c r="I406" s="119">
        <v>0</v>
      </c>
      <c r="J406" s="119">
        <v>0</v>
      </c>
      <c r="K406" s="119">
        <v>1</v>
      </c>
      <c r="L406" s="119">
        <v>0</v>
      </c>
      <c r="M406" s="119">
        <v>0</v>
      </c>
      <c r="N406" s="119">
        <v>1</v>
      </c>
      <c r="O406" s="118" t="s">
        <v>312</v>
      </c>
      <c r="P406" s="119">
        <v>2024</v>
      </c>
      <c r="Q406" s="48" t="e">
        <f>VLOOKUP(C406,Bufalini!B:K,4,FALSE)</f>
        <v>#N/A</v>
      </c>
      <c r="R406" s="48" t="e">
        <f t="shared" si="55"/>
        <v>#N/A</v>
      </c>
      <c r="S406" s="48" t="e">
        <f>VLOOKUP(C406,Bufalini!B:K,5,FALSE)</f>
        <v>#N/A</v>
      </c>
      <c r="T406" s="48" t="e">
        <f t="shared" si="49"/>
        <v>#N/A</v>
      </c>
      <c r="U406" s="48" t="e">
        <f>VLOOKUP(C406,Bufalini!B:K,6,FALSE)</f>
        <v>#N/A</v>
      </c>
      <c r="V406" s="48" t="e">
        <f t="shared" si="50"/>
        <v>#N/A</v>
      </c>
      <c r="W406" s="48" t="e">
        <f>VLOOKUP(C406,Bufalini!B:K,7,FALSE)</f>
        <v>#N/A</v>
      </c>
      <c r="X406" s="48" t="e">
        <f t="shared" si="51"/>
        <v>#N/A</v>
      </c>
      <c r="Y406" s="48" t="e">
        <f>VLOOKUP(C406,Bufalini!B:K,9,FALSE)</f>
        <v>#N/A</v>
      </c>
      <c r="Z406" s="48" t="e">
        <f t="shared" si="52"/>
        <v>#N/A</v>
      </c>
      <c r="AA406" s="48" t="e">
        <f>VLOOKUP(C406,Bufalini!B:K,10,FALSE)</f>
        <v>#N/A</v>
      </c>
      <c r="AB406" s="48" t="e">
        <f t="shared" si="53"/>
        <v>#N/A</v>
      </c>
    </row>
    <row r="407" spans="1:28" x14ac:dyDescent="0.25">
      <c r="A407" s="118" t="str">
        <f t="shared" si="54"/>
        <v>BufaliV109</v>
      </c>
      <c r="B407" s="118" t="s">
        <v>17</v>
      </c>
      <c r="C407" s="118" t="s">
        <v>255</v>
      </c>
      <c r="D407" s="118" t="s">
        <v>307</v>
      </c>
      <c r="E407" s="118" t="s">
        <v>298</v>
      </c>
      <c r="F407" s="119">
        <v>2</v>
      </c>
      <c r="G407" s="119">
        <v>1</v>
      </c>
      <c r="H407" s="119">
        <v>1</v>
      </c>
      <c r="I407" s="119">
        <v>0</v>
      </c>
      <c r="J407" s="119">
        <v>0</v>
      </c>
      <c r="K407" s="119">
        <v>1</v>
      </c>
      <c r="L407" s="119">
        <v>1</v>
      </c>
      <c r="M407" s="119">
        <v>1</v>
      </c>
      <c r="N407" s="119">
        <v>2</v>
      </c>
      <c r="O407" s="118" t="s">
        <v>312</v>
      </c>
      <c r="P407" s="119">
        <v>2024</v>
      </c>
      <c r="Q407" s="48" t="e">
        <f>VLOOKUP(C407,Bufalini!B:K,4,FALSE)</f>
        <v>#N/A</v>
      </c>
      <c r="R407" s="48" t="e">
        <f t="shared" si="55"/>
        <v>#N/A</v>
      </c>
      <c r="S407" s="48" t="e">
        <f>VLOOKUP(C407,Bufalini!B:K,5,FALSE)</f>
        <v>#N/A</v>
      </c>
      <c r="T407" s="48" t="e">
        <f t="shared" si="49"/>
        <v>#N/A</v>
      </c>
      <c r="U407" s="48" t="e">
        <f>VLOOKUP(C407,Bufalini!B:K,6,FALSE)</f>
        <v>#N/A</v>
      </c>
      <c r="V407" s="48" t="e">
        <f t="shared" si="50"/>
        <v>#N/A</v>
      </c>
      <c r="W407" s="48" t="e">
        <f>VLOOKUP(C407,Bufalini!B:K,7,FALSE)</f>
        <v>#N/A</v>
      </c>
      <c r="X407" s="48" t="e">
        <f t="shared" si="51"/>
        <v>#N/A</v>
      </c>
      <c r="Y407" s="48" t="e">
        <f>VLOOKUP(C407,Bufalini!B:K,9,FALSE)</f>
        <v>#N/A</v>
      </c>
      <c r="Z407" s="48" t="e">
        <f t="shared" si="52"/>
        <v>#N/A</v>
      </c>
      <c r="AA407" s="48" t="e">
        <f>VLOOKUP(C407,Bufalini!B:K,10,FALSE)</f>
        <v>#N/A</v>
      </c>
      <c r="AB407" s="48" t="e">
        <f t="shared" si="53"/>
        <v>#N/A</v>
      </c>
    </row>
    <row r="408" spans="1:28" x14ac:dyDescent="0.25">
      <c r="A408" s="118" t="str">
        <f t="shared" si="54"/>
        <v>BufaliL201</v>
      </c>
      <c r="B408" s="118" t="s">
        <v>18</v>
      </c>
      <c r="C408" s="118" t="s">
        <v>256</v>
      </c>
      <c r="D408" s="118" t="s">
        <v>307</v>
      </c>
      <c r="E408" s="118" t="s">
        <v>298</v>
      </c>
      <c r="F408" s="119">
        <v>1</v>
      </c>
      <c r="G408" s="119">
        <v>1</v>
      </c>
      <c r="H408" s="119">
        <v>1</v>
      </c>
      <c r="I408" s="119">
        <v>0</v>
      </c>
      <c r="J408" s="119">
        <v>0</v>
      </c>
      <c r="K408" s="119">
        <v>1</v>
      </c>
      <c r="L408" s="119">
        <v>0</v>
      </c>
      <c r="M408" s="119">
        <v>0</v>
      </c>
      <c r="N408" s="119">
        <v>1</v>
      </c>
      <c r="O408" s="118" t="s">
        <v>312</v>
      </c>
      <c r="P408" s="119">
        <v>2024</v>
      </c>
      <c r="Q408" s="48" t="e">
        <f>VLOOKUP(C408,Bufalini!B:K,4,FALSE)</f>
        <v>#N/A</v>
      </c>
      <c r="R408" s="48" t="e">
        <f t="shared" si="55"/>
        <v>#N/A</v>
      </c>
      <c r="S408" s="48" t="e">
        <f>VLOOKUP(C408,Bufalini!B:K,5,FALSE)</f>
        <v>#N/A</v>
      </c>
      <c r="T408" s="48" t="e">
        <f t="shared" si="49"/>
        <v>#N/A</v>
      </c>
      <c r="U408" s="48" t="e">
        <f>VLOOKUP(C408,Bufalini!B:K,6,FALSE)</f>
        <v>#N/A</v>
      </c>
      <c r="V408" s="48" t="e">
        <f t="shared" si="50"/>
        <v>#N/A</v>
      </c>
      <c r="W408" s="48" t="e">
        <f>VLOOKUP(C408,Bufalini!B:K,7,FALSE)</f>
        <v>#N/A</v>
      </c>
      <c r="X408" s="48" t="e">
        <f t="shared" si="51"/>
        <v>#N/A</v>
      </c>
      <c r="Y408" s="48" t="e">
        <f>VLOOKUP(C408,Bufalini!B:K,9,FALSE)</f>
        <v>#N/A</v>
      </c>
      <c r="Z408" s="48" t="e">
        <f t="shared" si="52"/>
        <v>#N/A</v>
      </c>
      <c r="AA408" s="48" t="e">
        <f>VLOOKUP(C408,Bufalini!B:K,10,FALSE)</f>
        <v>#N/A</v>
      </c>
      <c r="AB408" s="48" t="e">
        <f t="shared" si="53"/>
        <v>#N/A</v>
      </c>
    </row>
    <row r="409" spans="1:28" x14ac:dyDescent="0.25">
      <c r="A409" s="118" t="str">
        <f t="shared" si="54"/>
        <v>BufaliL202</v>
      </c>
      <c r="B409" s="118" t="s">
        <v>18</v>
      </c>
      <c r="C409" s="118" t="s">
        <v>257</v>
      </c>
      <c r="D409" s="118" t="s">
        <v>307</v>
      </c>
      <c r="E409" s="118" t="s">
        <v>298</v>
      </c>
      <c r="F409" s="119">
        <v>1</v>
      </c>
      <c r="G409" s="119">
        <v>0</v>
      </c>
      <c r="H409" s="119">
        <v>0</v>
      </c>
      <c r="I409" s="119">
        <v>0</v>
      </c>
      <c r="J409" s="119">
        <v>0</v>
      </c>
      <c r="K409" s="119">
        <v>0</v>
      </c>
      <c r="L409" s="119">
        <v>1</v>
      </c>
      <c r="M409" s="119">
        <v>1</v>
      </c>
      <c r="N409" s="119">
        <v>1</v>
      </c>
      <c r="O409" s="118" t="s">
        <v>312</v>
      </c>
      <c r="P409" s="119">
        <v>2024</v>
      </c>
      <c r="Q409" s="48" t="e">
        <f>VLOOKUP(C409,Bufalini!B:K,4,FALSE)</f>
        <v>#N/A</v>
      </c>
      <c r="R409" s="48" t="e">
        <f t="shared" si="55"/>
        <v>#N/A</v>
      </c>
      <c r="S409" s="48" t="e">
        <f>VLOOKUP(C409,Bufalini!B:K,5,FALSE)</f>
        <v>#N/A</v>
      </c>
      <c r="T409" s="48" t="e">
        <f t="shared" si="49"/>
        <v>#N/A</v>
      </c>
      <c r="U409" s="48" t="e">
        <f>VLOOKUP(C409,Bufalini!B:K,6,FALSE)</f>
        <v>#N/A</v>
      </c>
      <c r="V409" s="48" t="e">
        <f t="shared" si="50"/>
        <v>#N/A</v>
      </c>
      <c r="W409" s="48" t="e">
        <f>VLOOKUP(C409,Bufalini!B:K,7,FALSE)</f>
        <v>#N/A</v>
      </c>
      <c r="X409" s="48" t="e">
        <f t="shared" si="51"/>
        <v>#N/A</v>
      </c>
      <c r="Y409" s="48" t="e">
        <f>VLOOKUP(C409,Bufalini!B:K,9,FALSE)</f>
        <v>#N/A</v>
      </c>
      <c r="Z409" s="48" t="e">
        <f t="shared" si="52"/>
        <v>#N/A</v>
      </c>
      <c r="AA409" s="48" t="e">
        <f>VLOOKUP(C409,Bufalini!B:K,10,FALSE)</f>
        <v>#N/A</v>
      </c>
      <c r="AB409" s="48" t="e">
        <f t="shared" si="53"/>
        <v>#N/A</v>
      </c>
    </row>
    <row r="410" spans="1:28" x14ac:dyDescent="0.25">
      <c r="A410" s="118" t="str">
        <f t="shared" si="54"/>
        <v>BufaliL203</v>
      </c>
      <c r="B410" s="118" t="s">
        <v>18</v>
      </c>
      <c r="C410" s="118" t="s">
        <v>258</v>
      </c>
      <c r="D410" s="118" t="s">
        <v>307</v>
      </c>
      <c r="E410" s="118" t="s">
        <v>298</v>
      </c>
      <c r="F410" s="119">
        <v>5</v>
      </c>
      <c r="G410" s="119">
        <v>4</v>
      </c>
      <c r="H410" s="119">
        <v>1</v>
      </c>
      <c r="I410" s="119">
        <v>0</v>
      </c>
      <c r="J410" s="119">
        <v>0</v>
      </c>
      <c r="K410" s="119">
        <v>1</v>
      </c>
      <c r="L410" s="119">
        <v>1</v>
      </c>
      <c r="M410" s="119">
        <v>1</v>
      </c>
      <c r="N410" s="119">
        <v>2</v>
      </c>
      <c r="O410" s="118" t="s">
        <v>312</v>
      </c>
      <c r="P410" s="119">
        <v>2024</v>
      </c>
      <c r="Q410" s="48" t="e">
        <f>VLOOKUP(C410,Bufalini!B:K,4,FALSE)</f>
        <v>#N/A</v>
      </c>
      <c r="R410" s="48" t="e">
        <f t="shared" si="55"/>
        <v>#N/A</v>
      </c>
      <c r="S410" s="48" t="e">
        <f>VLOOKUP(C410,Bufalini!B:K,5,FALSE)</f>
        <v>#N/A</v>
      </c>
      <c r="T410" s="48" t="e">
        <f t="shared" si="49"/>
        <v>#N/A</v>
      </c>
      <c r="U410" s="48" t="e">
        <f>VLOOKUP(C410,Bufalini!B:K,6,FALSE)</f>
        <v>#N/A</v>
      </c>
      <c r="V410" s="48" t="e">
        <f t="shared" si="50"/>
        <v>#N/A</v>
      </c>
      <c r="W410" s="48" t="e">
        <f>VLOOKUP(C410,Bufalini!B:K,7,FALSE)</f>
        <v>#N/A</v>
      </c>
      <c r="X410" s="48" t="e">
        <f t="shared" si="51"/>
        <v>#N/A</v>
      </c>
      <c r="Y410" s="48" t="e">
        <f>VLOOKUP(C410,Bufalini!B:K,9,FALSE)</f>
        <v>#N/A</v>
      </c>
      <c r="Z410" s="48" t="e">
        <f t="shared" si="52"/>
        <v>#N/A</v>
      </c>
      <c r="AA410" s="48" t="e">
        <f>VLOOKUP(C410,Bufalini!B:K,10,FALSE)</f>
        <v>#N/A</v>
      </c>
      <c r="AB410" s="48" t="e">
        <f t="shared" si="53"/>
        <v>#N/A</v>
      </c>
    </row>
    <row r="411" spans="1:28" x14ac:dyDescent="0.25">
      <c r="A411" s="118" t="str">
        <f t="shared" si="54"/>
        <v>BufaliD201</v>
      </c>
      <c r="B411" s="118" t="s">
        <v>19</v>
      </c>
      <c r="C411" s="118" t="s">
        <v>259</v>
      </c>
      <c r="D411" s="118" t="s">
        <v>307</v>
      </c>
      <c r="E411" s="118" t="s">
        <v>298</v>
      </c>
      <c r="F411" s="119">
        <v>1</v>
      </c>
      <c r="G411" s="119">
        <v>0</v>
      </c>
      <c r="H411" s="119">
        <v>0</v>
      </c>
      <c r="I411" s="119">
        <v>0</v>
      </c>
      <c r="J411" s="119">
        <v>0</v>
      </c>
      <c r="K411" s="119">
        <v>0</v>
      </c>
      <c r="L411" s="119">
        <v>1</v>
      </c>
      <c r="M411" s="119">
        <v>1</v>
      </c>
      <c r="N411" s="119">
        <v>1</v>
      </c>
      <c r="O411" s="118" t="s">
        <v>312</v>
      </c>
      <c r="P411" s="119">
        <v>2024</v>
      </c>
      <c r="Q411" s="48" t="e">
        <f>VLOOKUP(C411,Bufalini!B:K,4,FALSE)</f>
        <v>#N/A</v>
      </c>
      <c r="R411" s="48" t="e">
        <f t="shared" si="55"/>
        <v>#N/A</v>
      </c>
      <c r="S411" s="48" t="e">
        <f>VLOOKUP(C411,Bufalini!B:K,5,FALSE)</f>
        <v>#N/A</v>
      </c>
      <c r="T411" s="48" t="e">
        <f t="shared" si="49"/>
        <v>#N/A</v>
      </c>
      <c r="U411" s="48" t="e">
        <f>VLOOKUP(C411,Bufalini!B:K,6,FALSE)</f>
        <v>#N/A</v>
      </c>
      <c r="V411" s="48" t="e">
        <f t="shared" si="50"/>
        <v>#N/A</v>
      </c>
      <c r="W411" s="48" t="e">
        <f>VLOOKUP(C411,Bufalini!B:K,7,FALSE)</f>
        <v>#N/A</v>
      </c>
      <c r="X411" s="48" t="e">
        <f t="shared" si="51"/>
        <v>#N/A</v>
      </c>
      <c r="Y411" s="48" t="e">
        <f>VLOOKUP(C411,Bufalini!B:K,9,FALSE)</f>
        <v>#N/A</v>
      </c>
      <c r="Z411" s="48" t="e">
        <f t="shared" si="52"/>
        <v>#N/A</v>
      </c>
      <c r="AA411" s="48" t="e">
        <f>VLOOKUP(C411,Bufalini!B:K,10,FALSE)</f>
        <v>#N/A</v>
      </c>
      <c r="AB411" s="48" t="e">
        <f t="shared" si="53"/>
        <v>#N/A</v>
      </c>
    </row>
    <row r="412" spans="1:28" x14ac:dyDescent="0.25">
      <c r="A412" s="118" t="str">
        <f t="shared" si="54"/>
        <v>BufaliM201</v>
      </c>
      <c r="B412" s="118" t="s">
        <v>21</v>
      </c>
      <c r="C412" s="118" t="s">
        <v>261</v>
      </c>
      <c r="D412" s="118" t="s">
        <v>307</v>
      </c>
      <c r="E412" s="118" t="s">
        <v>298</v>
      </c>
      <c r="F412" s="119">
        <v>3</v>
      </c>
      <c r="G412" s="119">
        <v>1</v>
      </c>
      <c r="H412" s="119">
        <v>1</v>
      </c>
      <c r="I412" s="119">
        <v>0</v>
      </c>
      <c r="J412" s="119">
        <v>0</v>
      </c>
      <c r="K412" s="119">
        <v>1</v>
      </c>
      <c r="L412" s="119">
        <v>2</v>
      </c>
      <c r="M412" s="119">
        <v>1</v>
      </c>
      <c r="N412" s="119">
        <v>2</v>
      </c>
      <c r="O412" s="118" t="s">
        <v>312</v>
      </c>
      <c r="P412" s="119">
        <v>2024</v>
      </c>
      <c r="Q412" s="48" t="e">
        <f>VLOOKUP(C412,Bufalini!B:K,4,FALSE)</f>
        <v>#N/A</v>
      </c>
      <c r="R412" s="48" t="e">
        <f t="shared" si="55"/>
        <v>#N/A</v>
      </c>
      <c r="S412" s="48" t="e">
        <f>VLOOKUP(C412,Bufalini!B:K,5,FALSE)</f>
        <v>#N/A</v>
      </c>
      <c r="T412" s="48" t="e">
        <f t="shared" si="49"/>
        <v>#N/A</v>
      </c>
      <c r="U412" s="48" t="e">
        <f>VLOOKUP(C412,Bufalini!B:K,6,FALSE)</f>
        <v>#N/A</v>
      </c>
      <c r="V412" s="48" t="e">
        <f t="shared" si="50"/>
        <v>#N/A</v>
      </c>
      <c r="W412" s="48" t="e">
        <f>VLOOKUP(C412,Bufalini!B:K,7,FALSE)</f>
        <v>#N/A</v>
      </c>
      <c r="X412" s="48" t="e">
        <f t="shared" si="51"/>
        <v>#N/A</v>
      </c>
      <c r="Y412" s="48" t="e">
        <f>VLOOKUP(C412,Bufalini!B:K,9,FALSE)</f>
        <v>#N/A</v>
      </c>
      <c r="Z412" s="48" t="e">
        <f t="shared" si="52"/>
        <v>#N/A</v>
      </c>
      <c r="AA412" s="48" t="e">
        <f>VLOOKUP(C412,Bufalini!B:K,10,FALSE)</f>
        <v>#N/A</v>
      </c>
      <c r="AB412" s="48" t="e">
        <f t="shared" si="53"/>
        <v>#N/A</v>
      </c>
    </row>
    <row r="413" spans="1:28" x14ac:dyDescent="0.25">
      <c r="A413" s="118" t="str">
        <f t="shared" si="54"/>
        <v>BufaliM202</v>
      </c>
      <c r="B413" s="118" t="s">
        <v>21</v>
      </c>
      <c r="C413" s="118" t="s">
        <v>262</v>
      </c>
      <c r="D413" s="118" t="s">
        <v>307</v>
      </c>
      <c r="E413" s="118" t="s">
        <v>298</v>
      </c>
      <c r="F413" s="119">
        <v>2</v>
      </c>
      <c r="G413" s="119">
        <v>1</v>
      </c>
      <c r="H413" s="119">
        <v>1</v>
      </c>
      <c r="I413" s="119">
        <v>0</v>
      </c>
      <c r="J413" s="119">
        <v>0</v>
      </c>
      <c r="K413" s="119">
        <v>1</v>
      </c>
      <c r="L413" s="119">
        <v>1</v>
      </c>
      <c r="M413" s="119">
        <v>1</v>
      </c>
      <c r="N413" s="119">
        <v>2</v>
      </c>
      <c r="O413" s="118" t="s">
        <v>312</v>
      </c>
      <c r="P413" s="119">
        <v>2024</v>
      </c>
      <c r="Q413" s="48" t="e">
        <f>VLOOKUP(C413,Bufalini!B:K,4,FALSE)</f>
        <v>#N/A</v>
      </c>
      <c r="R413" s="48" t="e">
        <f t="shared" si="55"/>
        <v>#N/A</v>
      </c>
      <c r="S413" s="48" t="e">
        <f>VLOOKUP(C413,Bufalini!B:K,5,FALSE)</f>
        <v>#N/A</v>
      </c>
      <c r="T413" s="48" t="e">
        <f t="shared" si="49"/>
        <v>#N/A</v>
      </c>
      <c r="U413" s="48" t="e">
        <f>VLOOKUP(C413,Bufalini!B:K,6,FALSE)</f>
        <v>#N/A</v>
      </c>
      <c r="V413" s="48" t="e">
        <f t="shared" si="50"/>
        <v>#N/A</v>
      </c>
      <c r="W413" s="48" t="e">
        <f>VLOOKUP(C413,Bufalini!B:K,7,FALSE)</f>
        <v>#N/A</v>
      </c>
      <c r="X413" s="48" t="e">
        <f t="shared" si="51"/>
        <v>#N/A</v>
      </c>
      <c r="Y413" s="48" t="e">
        <f>VLOOKUP(C413,Bufalini!B:K,9,FALSE)</f>
        <v>#N/A</v>
      </c>
      <c r="Z413" s="48" t="e">
        <f t="shared" si="52"/>
        <v>#N/A</v>
      </c>
      <c r="AA413" s="48" t="e">
        <f>VLOOKUP(C413,Bufalini!B:K,10,FALSE)</f>
        <v>#N/A</v>
      </c>
      <c r="AB413" s="48" t="e">
        <f t="shared" si="53"/>
        <v>#N/A</v>
      </c>
    </row>
    <row r="414" spans="1:28" x14ac:dyDescent="0.25">
      <c r="A414" s="118" t="str">
        <f t="shared" si="54"/>
        <v>BufaliF502</v>
      </c>
      <c r="B414" s="118" t="s">
        <v>23</v>
      </c>
      <c r="C414" s="118" t="s">
        <v>265</v>
      </c>
      <c r="D414" s="118" t="s">
        <v>307</v>
      </c>
      <c r="E414" s="118" t="s">
        <v>298</v>
      </c>
      <c r="F414" s="119">
        <v>5</v>
      </c>
      <c r="G414" s="119">
        <v>3</v>
      </c>
      <c r="H414" s="119">
        <v>1</v>
      </c>
      <c r="I414" s="119">
        <v>0</v>
      </c>
      <c r="J414" s="119">
        <v>0</v>
      </c>
      <c r="K414" s="119">
        <v>1</v>
      </c>
      <c r="L414" s="119">
        <v>2</v>
      </c>
      <c r="M414" s="119">
        <v>1</v>
      </c>
      <c r="N414" s="119">
        <v>2</v>
      </c>
      <c r="O414" s="118" t="s">
        <v>312</v>
      </c>
      <c r="P414" s="119">
        <v>2024</v>
      </c>
      <c r="Q414" s="48" t="e">
        <f>VLOOKUP(C414,Bufalini!B:K,4,FALSE)</f>
        <v>#N/A</v>
      </c>
      <c r="R414" s="48" t="e">
        <f t="shared" si="55"/>
        <v>#N/A</v>
      </c>
      <c r="S414" s="48" t="e">
        <f>VLOOKUP(C414,Bufalini!B:K,5,FALSE)</f>
        <v>#N/A</v>
      </c>
      <c r="T414" s="48" t="e">
        <f t="shared" si="49"/>
        <v>#N/A</v>
      </c>
      <c r="U414" s="48" t="e">
        <f>VLOOKUP(C414,Bufalini!B:K,6,FALSE)</f>
        <v>#N/A</v>
      </c>
      <c r="V414" s="48" t="e">
        <f t="shared" si="50"/>
        <v>#N/A</v>
      </c>
      <c r="W414" s="48" t="e">
        <f>VLOOKUP(C414,Bufalini!B:K,7,FALSE)</f>
        <v>#N/A</v>
      </c>
      <c r="X414" s="48" t="e">
        <f t="shared" si="51"/>
        <v>#N/A</v>
      </c>
      <c r="Y414" s="48" t="e">
        <f>VLOOKUP(C414,Bufalini!B:K,9,FALSE)</f>
        <v>#N/A</v>
      </c>
      <c r="Z414" s="48" t="e">
        <f t="shared" si="52"/>
        <v>#N/A</v>
      </c>
      <c r="AA414" s="48" t="e">
        <f>VLOOKUP(C414,Bufalini!B:K,10,FALSE)</f>
        <v>#N/A</v>
      </c>
      <c r="AB414" s="48" t="e">
        <f t="shared" si="53"/>
        <v>#N/A</v>
      </c>
    </row>
    <row r="415" spans="1:28" x14ac:dyDescent="0.25">
      <c r="A415" s="118" t="str">
        <f t="shared" si="54"/>
        <v>BufaliF503</v>
      </c>
      <c r="B415" s="118" t="s">
        <v>23</v>
      </c>
      <c r="C415" s="118" t="s">
        <v>266</v>
      </c>
      <c r="D415" s="118" t="s">
        <v>307</v>
      </c>
      <c r="E415" s="118" t="s">
        <v>298</v>
      </c>
      <c r="F415" s="119">
        <v>3</v>
      </c>
      <c r="G415" s="119">
        <v>0</v>
      </c>
      <c r="H415" s="119">
        <v>0</v>
      </c>
      <c r="I415" s="119">
        <v>0</v>
      </c>
      <c r="J415" s="119">
        <v>0</v>
      </c>
      <c r="K415" s="119">
        <v>0</v>
      </c>
      <c r="L415" s="119">
        <v>3</v>
      </c>
      <c r="M415" s="119">
        <v>1</v>
      </c>
      <c r="N415" s="119">
        <v>1</v>
      </c>
      <c r="O415" s="118" t="s">
        <v>312</v>
      </c>
      <c r="P415" s="119">
        <v>2024</v>
      </c>
      <c r="Q415" s="48" t="e">
        <f>VLOOKUP(C415,Bufalini!B:K,4,FALSE)</f>
        <v>#N/A</v>
      </c>
      <c r="R415" s="48" t="e">
        <f t="shared" si="55"/>
        <v>#N/A</v>
      </c>
      <c r="S415" s="48" t="e">
        <f>VLOOKUP(C415,Bufalini!B:K,5,FALSE)</f>
        <v>#N/A</v>
      </c>
      <c r="T415" s="48" t="e">
        <f t="shared" si="49"/>
        <v>#N/A</v>
      </c>
      <c r="U415" s="48" t="e">
        <f>VLOOKUP(C415,Bufalini!B:K,6,FALSE)</f>
        <v>#N/A</v>
      </c>
      <c r="V415" s="48" t="e">
        <f t="shared" si="50"/>
        <v>#N/A</v>
      </c>
      <c r="W415" s="48" t="e">
        <f>VLOOKUP(C415,Bufalini!B:K,7,FALSE)</f>
        <v>#N/A</v>
      </c>
      <c r="X415" s="48" t="e">
        <f t="shared" si="51"/>
        <v>#N/A</v>
      </c>
      <c r="Y415" s="48" t="e">
        <f>VLOOKUP(C415,Bufalini!B:K,9,FALSE)</f>
        <v>#N/A</v>
      </c>
      <c r="Z415" s="48" t="e">
        <f t="shared" si="52"/>
        <v>#N/A</v>
      </c>
      <c r="AA415" s="48" t="e">
        <f>VLOOKUP(C415,Bufalini!B:K,10,FALSE)</f>
        <v>#N/A</v>
      </c>
      <c r="AB415" s="48" t="e">
        <f t="shared" si="53"/>
        <v>#N/A</v>
      </c>
    </row>
    <row r="416" spans="1:28" x14ac:dyDescent="0.25">
      <c r="A416" s="118" t="str">
        <f t="shared" si="54"/>
        <v>BufaliF504</v>
      </c>
      <c r="B416" s="118" t="s">
        <v>23</v>
      </c>
      <c r="C416" s="118" t="s">
        <v>267</v>
      </c>
      <c r="D416" s="118" t="s">
        <v>307</v>
      </c>
      <c r="E416" s="118" t="s">
        <v>298</v>
      </c>
      <c r="F416" s="119">
        <v>2</v>
      </c>
      <c r="G416" s="119">
        <v>1</v>
      </c>
      <c r="H416" s="119">
        <v>1</v>
      </c>
      <c r="I416" s="119">
        <v>0</v>
      </c>
      <c r="J416" s="119">
        <v>0</v>
      </c>
      <c r="K416" s="119">
        <v>1</v>
      </c>
      <c r="L416" s="119">
        <v>1</v>
      </c>
      <c r="M416" s="119">
        <v>1</v>
      </c>
      <c r="N416" s="119">
        <v>2</v>
      </c>
      <c r="O416" s="118" t="s">
        <v>312</v>
      </c>
      <c r="P416" s="119">
        <v>2024</v>
      </c>
      <c r="Q416" s="48" t="e">
        <f>VLOOKUP(C416,Bufalini!B:K,4,FALSE)</f>
        <v>#N/A</v>
      </c>
      <c r="R416" s="48" t="e">
        <f t="shared" si="55"/>
        <v>#N/A</v>
      </c>
      <c r="S416" s="48" t="e">
        <f>VLOOKUP(C416,Bufalini!B:K,5,FALSE)</f>
        <v>#N/A</v>
      </c>
      <c r="T416" s="48" t="e">
        <f t="shared" si="49"/>
        <v>#N/A</v>
      </c>
      <c r="U416" s="48" t="e">
        <f>VLOOKUP(C416,Bufalini!B:K,6,FALSE)</f>
        <v>#N/A</v>
      </c>
      <c r="V416" s="48" t="e">
        <f t="shared" si="50"/>
        <v>#N/A</v>
      </c>
      <c r="W416" s="48" t="e">
        <f>VLOOKUP(C416,Bufalini!B:K,7,FALSE)</f>
        <v>#N/A</v>
      </c>
      <c r="X416" s="48" t="e">
        <f t="shared" si="51"/>
        <v>#N/A</v>
      </c>
      <c r="Y416" s="48" t="e">
        <f>VLOOKUP(C416,Bufalini!B:K,9,FALSE)</f>
        <v>#N/A</v>
      </c>
      <c r="Z416" s="48" t="e">
        <f t="shared" si="52"/>
        <v>#N/A</v>
      </c>
      <c r="AA416" s="48" t="e">
        <f>VLOOKUP(C416,Bufalini!B:K,10,FALSE)</f>
        <v>#N/A</v>
      </c>
      <c r="AB416" s="48" t="e">
        <f t="shared" si="53"/>
        <v>#N/A</v>
      </c>
    </row>
    <row r="417" spans="1:28" x14ac:dyDescent="0.25">
      <c r="A417" s="118" t="str">
        <f t="shared" si="54"/>
        <v>BufaliF506</v>
      </c>
      <c r="B417" s="118" t="s">
        <v>23</v>
      </c>
      <c r="C417" s="118" t="s">
        <v>269</v>
      </c>
      <c r="D417" s="118" t="s">
        <v>307</v>
      </c>
      <c r="E417" s="118" t="s">
        <v>298</v>
      </c>
      <c r="F417" s="119">
        <v>2</v>
      </c>
      <c r="G417" s="119">
        <v>2</v>
      </c>
      <c r="H417" s="119">
        <v>1</v>
      </c>
      <c r="I417" s="119">
        <v>0</v>
      </c>
      <c r="J417" s="119">
        <v>0</v>
      </c>
      <c r="K417" s="119">
        <v>1</v>
      </c>
      <c r="L417" s="119">
        <v>0</v>
      </c>
      <c r="M417" s="119">
        <v>0</v>
      </c>
      <c r="N417" s="119">
        <v>1</v>
      </c>
      <c r="O417" s="118" t="s">
        <v>312</v>
      </c>
      <c r="P417" s="119">
        <v>2024</v>
      </c>
      <c r="Q417" s="48" t="e">
        <f>VLOOKUP(C417,Bufalini!B:K,4,FALSE)</f>
        <v>#N/A</v>
      </c>
      <c r="R417" s="48" t="e">
        <f t="shared" si="55"/>
        <v>#N/A</v>
      </c>
      <c r="S417" s="48" t="e">
        <f>VLOOKUP(C417,Bufalini!B:K,5,FALSE)</f>
        <v>#N/A</v>
      </c>
      <c r="T417" s="48" t="e">
        <f t="shared" si="49"/>
        <v>#N/A</v>
      </c>
      <c r="U417" s="48" t="e">
        <f>VLOOKUP(C417,Bufalini!B:K,6,FALSE)</f>
        <v>#N/A</v>
      </c>
      <c r="V417" s="48" t="e">
        <f t="shared" si="50"/>
        <v>#N/A</v>
      </c>
      <c r="W417" s="48" t="e">
        <f>VLOOKUP(C417,Bufalini!B:K,7,FALSE)</f>
        <v>#N/A</v>
      </c>
      <c r="X417" s="48" t="e">
        <f t="shared" si="51"/>
        <v>#N/A</v>
      </c>
      <c r="Y417" s="48" t="e">
        <f>VLOOKUP(C417,Bufalini!B:K,9,FALSE)</f>
        <v>#N/A</v>
      </c>
      <c r="Z417" s="48" t="e">
        <f t="shared" si="52"/>
        <v>#N/A</v>
      </c>
      <c r="AA417" s="48" t="e">
        <f>VLOOKUP(C417,Bufalini!B:K,10,FALSE)</f>
        <v>#N/A</v>
      </c>
      <c r="AB417" s="48" t="e">
        <f t="shared" si="53"/>
        <v>#N/A</v>
      </c>
    </row>
    <row r="418" spans="1:28" x14ac:dyDescent="0.25">
      <c r="A418" s="118" t="str">
        <f t="shared" si="54"/>
        <v>BufaliF508</v>
      </c>
      <c r="B418" s="118" t="s">
        <v>23</v>
      </c>
      <c r="C418" s="118" t="s">
        <v>271</v>
      </c>
      <c r="D418" s="118" t="s">
        <v>307</v>
      </c>
      <c r="E418" s="118" t="s">
        <v>298</v>
      </c>
      <c r="F418" s="119">
        <v>1</v>
      </c>
      <c r="G418" s="119">
        <v>1</v>
      </c>
      <c r="H418" s="119">
        <v>1</v>
      </c>
      <c r="I418" s="119">
        <v>0</v>
      </c>
      <c r="J418" s="119">
        <v>0</v>
      </c>
      <c r="K418" s="119">
        <v>1</v>
      </c>
      <c r="L418" s="119">
        <v>0</v>
      </c>
      <c r="M418" s="119">
        <v>0</v>
      </c>
      <c r="N418" s="119">
        <v>1</v>
      </c>
      <c r="O418" s="118" t="s">
        <v>312</v>
      </c>
      <c r="P418" s="119">
        <v>2024</v>
      </c>
      <c r="Q418" s="48" t="e">
        <f>VLOOKUP(C418,Bufalini!B:K,4,FALSE)</f>
        <v>#N/A</v>
      </c>
      <c r="R418" s="48" t="e">
        <f t="shared" ref="R418:R450" si="56">IF(Q418=H418,"OK","NO")</f>
        <v>#N/A</v>
      </c>
      <c r="S418" s="48" t="e">
        <f>VLOOKUP(C418,Bufalini!B:K,5,FALSE)</f>
        <v>#N/A</v>
      </c>
      <c r="T418" s="48" t="e">
        <f t="shared" ref="T418" si="57">IF(S418=I418,"OK","NO")</f>
        <v>#N/A</v>
      </c>
      <c r="U418" s="48" t="e">
        <f>VLOOKUP(C418,Bufalini!B:K,6,FALSE)</f>
        <v>#N/A</v>
      </c>
      <c r="V418" s="48" t="e">
        <f t="shared" ref="V418" si="58">IF(U418=J418,"OK","NO")</f>
        <v>#N/A</v>
      </c>
      <c r="W418" s="48" t="e">
        <f>VLOOKUP(C418,Bufalini!B:K,7,FALSE)</f>
        <v>#N/A</v>
      </c>
      <c r="X418" s="48" t="e">
        <f t="shared" ref="X418" si="59">IF(W418=K418,"OK","NO")</f>
        <v>#N/A</v>
      </c>
      <c r="Y418" s="48" t="e">
        <f>VLOOKUP(C418,Bufalini!B:K,9,FALSE)</f>
        <v>#N/A</v>
      </c>
      <c r="Z418" s="48" t="e">
        <f t="shared" ref="Z418" si="60">IF(Y418=M418,"OK","NO")</f>
        <v>#N/A</v>
      </c>
      <c r="AA418" s="48" t="e">
        <f>VLOOKUP(C418,Bufalini!B:K,10,FALSE)</f>
        <v>#N/A</v>
      </c>
      <c r="AB418" s="48" t="e">
        <f t="shared" ref="AB418" si="61">IF(AA418=N418,"OK","NO")</f>
        <v>#N/A</v>
      </c>
    </row>
    <row r="419" spans="1:28" x14ac:dyDescent="0.25">
      <c r="A419" s="118" t="str">
        <f t="shared" si="54"/>
        <v>AnnutoliT201</v>
      </c>
      <c r="B419" s="118" t="s">
        <v>4</v>
      </c>
      <c r="C419" s="118" t="s">
        <v>163</v>
      </c>
      <c r="D419" s="118" t="s">
        <v>309</v>
      </c>
      <c r="E419" s="118" t="s">
        <v>298</v>
      </c>
      <c r="F419" s="119">
        <v>7</v>
      </c>
      <c r="G419" s="119">
        <v>6</v>
      </c>
      <c r="H419" s="119">
        <v>1</v>
      </c>
      <c r="I419" s="119">
        <v>0</v>
      </c>
      <c r="J419" s="119">
        <v>0</v>
      </c>
      <c r="K419" s="119">
        <v>1</v>
      </c>
      <c r="L419" s="119">
        <v>1</v>
      </c>
      <c r="M419" s="119">
        <v>1</v>
      </c>
      <c r="N419" s="119">
        <v>2</v>
      </c>
      <c r="O419" s="119" t="s">
        <v>312</v>
      </c>
      <c r="P419" s="119">
        <v>2024</v>
      </c>
      <c r="Q419" s="48" t="e">
        <f>VLOOKUP(C419,Annutoli!B:K,4,FALSE)</f>
        <v>#N/A</v>
      </c>
      <c r="R419" s="48" t="e">
        <f t="shared" si="56"/>
        <v>#N/A</v>
      </c>
      <c r="S419" s="48" t="e">
        <f>VLOOKUP(C419,Annutoli!B:K,5,FALSE)</f>
        <v>#N/A</v>
      </c>
      <c r="T419" s="48" t="e">
        <f t="shared" ref="T419:T473" si="62">IF(S419=I419,"OK","NO")</f>
        <v>#N/A</v>
      </c>
      <c r="U419" s="48" t="e">
        <f>VLOOKUP(C419,Annutoli!B:K,6,FALSE)</f>
        <v>#N/A</v>
      </c>
      <c r="V419" s="48" t="e">
        <f t="shared" ref="V419:V473" si="63">IF(U419=J419,"OK","NO")</f>
        <v>#N/A</v>
      </c>
      <c r="W419" s="48" t="e">
        <f>VLOOKUP(C419,Annutoli!B:K,7,FALSE)</f>
        <v>#N/A</v>
      </c>
      <c r="X419" s="48" t="e">
        <f t="shared" ref="X419:X473" si="64">IF(W419=K419,"OK","NO")</f>
        <v>#N/A</v>
      </c>
      <c r="Y419" s="48" t="e">
        <f>VLOOKUP(C419,Annutoli!B:K,9,FALSE)</f>
        <v>#N/A</v>
      </c>
      <c r="Z419" s="48" t="e">
        <f t="shared" ref="Z419:Z473" si="65">IF(Y419=M419,"OK","NO")</f>
        <v>#N/A</v>
      </c>
      <c r="AA419" s="48" t="e">
        <f>VLOOKUP(C419,Annutoli!B:K,10,FALSE)</f>
        <v>#N/A</v>
      </c>
      <c r="AB419" s="48" t="e">
        <f t="shared" ref="AB419:AB473" si="66">IF(AA419=N419,"OK","NO")</f>
        <v>#N/A</v>
      </c>
    </row>
    <row r="420" spans="1:28" x14ac:dyDescent="0.25">
      <c r="A420" s="118" t="str">
        <f t="shared" si="54"/>
        <v>AnnutoliT202</v>
      </c>
      <c r="B420" s="118" t="s">
        <v>4</v>
      </c>
      <c r="C420" s="118" t="s">
        <v>164</v>
      </c>
      <c r="D420" s="118" t="s">
        <v>309</v>
      </c>
      <c r="E420" s="118" t="s">
        <v>298</v>
      </c>
      <c r="F420" s="119">
        <v>7</v>
      </c>
      <c r="G420" s="119">
        <v>7</v>
      </c>
      <c r="H420" s="119">
        <v>2</v>
      </c>
      <c r="I420" s="119">
        <v>0</v>
      </c>
      <c r="J420" s="119">
        <v>0</v>
      </c>
      <c r="K420" s="119">
        <v>2</v>
      </c>
      <c r="L420" s="119">
        <v>0</v>
      </c>
      <c r="M420" s="119">
        <v>0</v>
      </c>
      <c r="N420" s="119">
        <v>2</v>
      </c>
      <c r="O420" s="118" t="s">
        <v>312</v>
      </c>
      <c r="P420" s="119">
        <v>2024</v>
      </c>
      <c r="Q420" s="48" t="e">
        <f>VLOOKUP(C420,Annutoli!B:K,4,FALSE)</f>
        <v>#N/A</v>
      </c>
      <c r="R420" s="48" t="e">
        <f t="shared" si="56"/>
        <v>#N/A</v>
      </c>
      <c r="S420" s="48" t="e">
        <f>VLOOKUP(C420,Annutoli!B:K,5,FALSE)</f>
        <v>#N/A</v>
      </c>
      <c r="T420" s="48" t="e">
        <f t="shared" si="62"/>
        <v>#N/A</v>
      </c>
      <c r="U420" s="48" t="e">
        <f>VLOOKUP(C420,Annutoli!B:K,6,FALSE)</f>
        <v>#N/A</v>
      </c>
      <c r="V420" s="48" t="e">
        <f t="shared" si="63"/>
        <v>#N/A</v>
      </c>
      <c r="W420" s="48" t="e">
        <f>VLOOKUP(C420,Annutoli!B:K,7,FALSE)</f>
        <v>#N/A</v>
      </c>
      <c r="X420" s="48" t="e">
        <f t="shared" si="64"/>
        <v>#N/A</v>
      </c>
      <c r="Y420" s="48" t="e">
        <f>VLOOKUP(C420,Annutoli!B:K,9,FALSE)</f>
        <v>#N/A</v>
      </c>
      <c r="Z420" s="48" t="e">
        <f t="shared" si="65"/>
        <v>#N/A</v>
      </c>
      <c r="AA420" s="48" t="e">
        <f>VLOOKUP(C420,Annutoli!B:K,10,FALSE)</f>
        <v>#N/A</v>
      </c>
      <c r="AB420" s="48" t="e">
        <f t="shared" si="66"/>
        <v>#N/A</v>
      </c>
    </row>
    <row r="421" spans="1:28" x14ac:dyDescent="0.25">
      <c r="A421" s="118" t="str">
        <f t="shared" si="54"/>
        <v>AnnutoliU105</v>
      </c>
      <c r="B421" s="118" t="s">
        <v>5</v>
      </c>
      <c r="C421" s="118" t="s">
        <v>165</v>
      </c>
      <c r="D421" s="118" t="s">
        <v>309</v>
      </c>
      <c r="E421" s="118" t="s">
        <v>298</v>
      </c>
      <c r="F421" s="119">
        <v>1</v>
      </c>
      <c r="G421" s="119">
        <v>1</v>
      </c>
      <c r="H421" s="119">
        <v>1</v>
      </c>
      <c r="I421" s="119">
        <v>0</v>
      </c>
      <c r="J421" s="119">
        <v>0</v>
      </c>
      <c r="K421" s="119">
        <v>1</v>
      </c>
      <c r="L421" s="119">
        <v>0</v>
      </c>
      <c r="M421" s="119">
        <v>0</v>
      </c>
      <c r="N421" s="119">
        <v>1</v>
      </c>
      <c r="O421" s="118" t="s">
        <v>312</v>
      </c>
      <c r="P421" s="119">
        <v>2024</v>
      </c>
      <c r="Q421" s="48" t="e">
        <f>VLOOKUP(C421,Annutoli!B:K,4,FALSE)</f>
        <v>#N/A</v>
      </c>
      <c r="R421" s="48" t="e">
        <f t="shared" si="56"/>
        <v>#N/A</v>
      </c>
      <c r="S421" s="48" t="e">
        <f>VLOOKUP(C421,Annutoli!B:K,5,FALSE)</f>
        <v>#N/A</v>
      </c>
      <c r="T421" s="48" t="e">
        <f t="shared" si="62"/>
        <v>#N/A</v>
      </c>
      <c r="U421" s="48" t="e">
        <f>VLOOKUP(C421,Annutoli!B:K,6,FALSE)</f>
        <v>#N/A</v>
      </c>
      <c r="V421" s="48" t="e">
        <f t="shared" si="63"/>
        <v>#N/A</v>
      </c>
      <c r="W421" s="48" t="e">
        <f>VLOOKUP(C421,Annutoli!B:K,7,FALSE)</f>
        <v>#N/A</v>
      </c>
      <c r="X421" s="48" t="e">
        <f t="shared" si="64"/>
        <v>#N/A</v>
      </c>
      <c r="Y421" s="48" t="e">
        <f>VLOOKUP(C421,Annutoli!B:K,9,FALSE)</f>
        <v>#N/A</v>
      </c>
      <c r="Z421" s="48" t="e">
        <f t="shared" si="65"/>
        <v>#N/A</v>
      </c>
      <c r="AA421" s="48" t="e">
        <f>VLOOKUP(C421,Annutoli!B:K,10,FALSE)</f>
        <v>#N/A</v>
      </c>
      <c r="AB421" s="48" t="e">
        <f t="shared" si="66"/>
        <v>#N/A</v>
      </c>
    </row>
    <row r="422" spans="1:28" x14ac:dyDescent="0.25">
      <c r="A422" s="118" t="str">
        <f t="shared" si="54"/>
        <v>AnnutoliU181</v>
      </c>
      <c r="B422" s="118" t="s">
        <v>5</v>
      </c>
      <c r="C422" s="118" t="s">
        <v>167</v>
      </c>
      <c r="D422" s="118" t="s">
        <v>309</v>
      </c>
      <c r="E422" s="118" t="s">
        <v>298</v>
      </c>
      <c r="F422" s="119">
        <v>1</v>
      </c>
      <c r="G422" s="119">
        <v>1</v>
      </c>
      <c r="H422" s="119">
        <v>1</v>
      </c>
      <c r="I422" s="119">
        <v>0</v>
      </c>
      <c r="J422" s="119">
        <v>0</v>
      </c>
      <c r="K422" s="119">
        <v>1</v>
      </c>
      <c r="L422" s="119">
        <v>0</v>
      </c>
      <c r="M422" s="119">
        <v>0</v>
      </c>
      <c r="N422" s="119">
        <v>1</v>
      </c>
      <c r="O422" s="118" t="s">
        <v>312</v>
      </c>
      <c r="P422" s="119">
        <v>2024</v>
      </c>
      <c r="Q422" s="48" t="e">
        <f>VLOOKUP(C422,Annutoli!B:K,4,FALSE)</f>
        <v>#N/A</v>
      </c>
      <c r="R422" s="48" t="e">
        <f t="shared" si="56"/>
        <v>#N/A</v>
      </c>
      <c r="S422" s="48" t="e">
        <f>VLOOKUP(C422,Annutoli!B:K,5,FALSE)</f>
        <v>#N/A</v>
      </c>
      <c r="T422" s="48" t="e">
        <f t="shared" si="62"/>
        <v>#N/A</v>
      </c>
      <c r="U422" s="48" t="e">
        <f>VLOOKUP(C422,Annutoli!B:K,6,FALSE)</f>
        <v>#N/A</v>
      </c>
      <c r="V422" s="48" t="e">
        <f t="shared" si="63"/>
        <v>#N/A</v>
      </c>
      <c r="W422" s="48" t="e">
        <f>VLOOKUP(C422,Annutoli!B:K,7,FALSE)</f>
        <v>#N/A</v>
      </c>
      <c r="X422" s="48" t="e">
        <f t="shared" si="64"/>
        <v>#N/A</v>
      </c>
      <c r="Y422" s="48" t="e">
        <f>VLOOKUP(C422,Annutoli!B:K,9,FALSE)</f>
        <v>#N/A</v>
      </c>
      <c r="Z422" s="48" t="e">
        <f t="shared" si="65"/>
        <v>#N/A</v>
      </c>
      <c r="AA422" s="48" t="e">
        <f>VLOOKUP(C422,Annutoli!B:K,10,FALSE)</f>
        <v>#N/A</v>
      </c>
      <c r="AB422" s="48" t="e">
        <f t="shared" si="66"/>
        <v>#N/A</v>
      </c>
    </row>
    <row r="423" spans="1:28" x14ac:dyDescent="0.25">
      <c r="A423" s="118" t="str">
        <f t="shared" si="54"/>
        <v>AnnutoliU207</v>
      </c>
      <c r="B423" s="118" t="s">
        <v>5</v>
      </c>
      <c r="C423" s="118" t="s">
        <v>168</v>
      </c>
      <c r="D423" s="118" t="s">
        <v>309</v>
      </c>
      <c r="E423" s="118" t="s">
        <v>298</v>
      </c>
      <c r="F423" s="119">
        <v>1</v>
      </c>
      <c r="G423" s="119">
        <v>1</v>
      </c>
      <c r="H423" s="119">
        <v>1</v>
      </c>
      <c r="I423" s="119">
        <v>0</v>
      </c>
      <c r="J423" s="119">
        <v>0</v>
      </c>
      <c r="K423" s="119">
        <v>1</v>
      </c>
      <c r="L423" s="119">
        <v>0</v>
      </c>
      <c r="M423" s="119">
        <v>0</v>
      </c>
      <c r="N423" s="119">
        <v>1</v>
      </c>
      <c r="O423" s="118" t="s">
        <v>312</v>
      </c>
      <c r="P423" s="119">
        <v>2024</v>
      </c>
      <c r="Q423" s="48" t="e">
        <f>VLOOKUP(C423,Annutoli!B:K,4,FALSE)</f>
        <v>#N/A</v>
      </c>
      <c r="R423" s="48" t="e">
        <f t="shared" si="56"/>
        <v>#N/A</v>
      </c>
      <c r="S423" s="48" t="e">
        <f>VLOOKUP(C423,Annutoli!B:K,5,FALSE)</f>
        <v>#N/A</v>
      </c>
      <c r="T423" s="48" t="e">
        <f t="shared" si="62"/>
        <v>#N/A</v>
      </c>
      <c r="U423" s="48" t="e">
        <f>VLOOKUP(C423,Annutoli!B:K,6,FALSE)</f>
        <v>#N/A</v>
      </c>
      <c r="V423" s="48" t="e">
        <f t="shared" si="63"/>
        <v>#N/A</v>
      </c>
      <c r="W423" s="48" t="e">
        <f>VLOOKUP(C423,Annutoli!B:K,7,FALSE)</f>
        <v>#N/A</v>
      </c>
      <c r="X423" s="48" t="e">
        <f t="shared" si="64"/>
        <v>#N/A</v>
      </c>
      <c r="Y423" s="48" t="e">
        <f>VLOOKUP(C423,Annutoli!B:K,9,FALSE)</f>
        <v>#N/A</v>
      </c>
      <c r="Z423" s="48" t="e">
        <f t="shared" si="65"/>
        <v>#N/A</v>
      </c>
      <c r="AA423" s="48" t="e">
        <f>VLOOKUP(C423,Annutoli!B:K,10,FALSE)</f>
        <v>#N/A</v>
      </c>
      <c r="AB423" s="48" t="e">
        <f t="shared" si="66"/>
        <v>#N/A</v>
      </c>
    </row>
    <row r="424" spans="1:28" x14ac:dyDescent="0.25">
      <c r="A424" s="118" t="str">
        <f t="shared" si="54"/>
        <v>AnnutoliR201</v>
      </c>
      <c r="B424" s="118" t="s">
        <v>6</v>
      </c>
      <c r="C424" s="118" t="s">
        <v>170</v>
      </c>
      <c r="D424" s="118" t="s">
        <v>309</v>
      </c>
      <c r="E424" s="118" t="s">
        <v>298</v>
      </c>
      <c r="F424" s="119">
        <v>3</v>
      </c>
      <c r="G424" s="119">
        <v>3</v>
      </c>
      <c r="H424" s="119">
        <v>1</v>
      </c>
      <c r="I424" s="119">
        <v>0</v>
      </c>
      <c r="J424" s="119">
        <v>0</v>
      </c>
      <c r="K424" s="119">
        <v>1</v>
      </c>
      <c r="L424" s="119">
        <v>0</v>
      </c>
      <c r="M424" s="119">
        <v>0</v>
      </c>
      <c r="N424" s="119">
        <v>1</v>
      </c>
      <c r="O424" s="118" t="s">
        <v>312</v>
      </c>
      <c r="P424" s="119">
        <v>2024</v>
      </c>
      <c r="Q424" s="48" t="e">
        <f>VLOOKUP(C424,Annutoli!B:K,4,FALSE)</f>
        <v>#N/A</v>
      </c>
      <c r="R424" s="48" t="e">
        <f t="shared" si="56"/>
        <v>#N/A</v>
      </c>
      <c r="S424" s="48" t="e">
        <f>VLOOKUP(C424,Annutoli!B:K,5,FALSE)</f>
        <v>#N/A</v>
      </c>
      <c r="T424" s="48" t="e">
        <f t="shared" si="62"/>
        <v>#N/A</v>
      </c>
      <c r="U424" s="48" t="e">
        <f>VLOOKUP(C424,Annutoli!B:K,6,FALSE)</f>
        <v>#N/A</v>
      </c>
      <c r="V424" s="48" t="e">
        <f t="shared" si="63"/>
        <v>#N/A</v>
      </c>
      <c r="W424" s="48" t="e">
        <f>VLOOKUP(C424,Annutoli!B:K,7,FALSE)</f>
        <v>#N/A</v>
      </c>
      <c r="X424" s="48" t="e">
        <f t="shared" si="64"/>
        <v>#N/A</v>
      </c>
      <c r="Y424" s="48" t="e">
        <f>VLOOKUP(C424,Annutoli!B:K,9,FALSE)</f>
        <v>#N/A</v>
      </c>
      <c r="Z424" s="48" t="e">
        <f t="shared" si="65"/>
        <v>#N/A</v>
      </c>
      <c r="AA424" s="48" t="e">
        <f>VLOOKUP(C424,Annutoli!B:K,10,FALSE)</f>
        <v>#N/A</v>
      </c>
      <c r="AB424" s="48" t="e">
        <f t="shared" si="66"/>
        <v>#N/A</v>
      </c>
    </row>
    <row r="425" spans="1:28" x14ac:dyDescent="0.25">
      <c r="A425" s="118" t="str">
        <f t="shared" si="54"/>
        <v>AnnutoliR202</v>
      </c>
      <c r="B425" s="118" t="s">
        <v>6</v>
      </c>
      <c r="C425" s="118" t="s">
        <v>171</v>
      </c>
      <c r="D425" s="118" t="s">
        <v>309</v>
      </c>
      <c r="E425" s="118" t="s">
        <v>298</v>
      </c>
      <c r="F425" s="119">
        <v>7</v>
      </c>
      <c r="G425" s="119">
        <v>6</v>
      </c>
      <c r="H425" s="119">
        <v>1</v>
      </c>
      <c r="I425" s="119">
        <v>0</v>
      </c>
      <c r="J425" s="119">
        <v>0</v>
      </c>
      <c r="K425" s="119">
        <v>1</v>
      </c>
      <c r="L425" s="119">
        <v>1</v>
      </c>
      <c r="M425" s="119">
        <v>1</v>
      </c>
      <c r="N425" s="119">
        <v>2</v>
      </c>
      <c r="O425" s="118" t="s">
        <v>312</v>
      </c>
      <c r="P425" s="119">
        <v>2024</v>
      </c>
      <c r="Q425" s="48" t="e">
        <f>VLOOKUP(C425,Annutoli!B:K,4,FALSE)</f>
        <v>#N/A</v>
      </c>
      <c r="R425" s="48" t="e">
        <f t="shared" si="56"/>
        <v>#N/A</v>
      </c>
      <c r="S425" s="48" t="e">
        <f>VLOOKUP(C425,Annutoli!B:K,5,FALSE)</f>
        <v>#N/A</v>
      </c>
      <c r="T425" s="48" t="e">
        <f t="shared" si="62"/>
        <v>#N/A</v>
      </c>
      <c r="U425" s="48" t="e">
        <f>VLOOKUP(C425,Annutoli!B:K,6,FALSE)</f>
        <v>#N/A</v>
      </c>
      <c r="V425" s="48" t="e">
        <f t="shared" si="63"/>
        <v>#N/A</v>
      </c>
      <c r="W425" s="48" t="e">
        <f>VLOOKUP(C425,Annutoli!B:K,7,FALSE)</f>
        <v>#N/A</v>
      </c>
      <c r="X425" s="48" t="e">
        <f t="shared" si="64"/>
        <v>#N/A</v>
      </c>
      <c r="Y425" s="48" t="e">
        <f>VLOOKUP(C425,Annutoli!B:K,9,FALSE)</f>
        <v>#N/A</v>
      </c>
      <c r="Z425" s="48" t="e">
        <f t="shared" si="65"/>
        <v>#N/A</v>
      </c>
      <c r="AA425" s="48" t="e">
        <f>VLOOKUP(C425,Annutoli!B:K,10,FALSE)</f>
        <v>#N/A</v>
      </c>
      <c r="AB425" s="48" t="e">
        <f t="shared" si="66"/>
        <v>#N/A</v>
      </c>
    </row>
    <row r="426" spans="1:28" x14ac:dyDescent="0.25">
      <c r="A426" s="118" t="str">
        <f t="shared" si="54"/>
        <v>AnnutoliR203</v>
      </c>
      <c r="B426" s="118" t="s">
        <v>6</v>
      </c>
      <c r="C426" s="118" t="s">
        <v>172</v>
      </c>
      <c r="D426" s="118" t="s">
        <v>309</v>
      </c>
      <c r="E426" s="118" t="s">
        <v>298</v>
      </c>
      <c r="F426" s="119">
        <v>492</v>
      </c>
      <c r="G426" s="119">
        <v>473</v>
      </c>
      <c r="H426" s="119">
        <v>42</v>
      </c>
      <c r="I426" s="119">
        <v>25</v>
      </c>
      <c r="J426" s="119">
        <v>4</v>
      </c>
      <c r="K426" s="119">
        <v>71</v>
      </c>
      <c r="L426" s="119">
        <v>19</v>
      </c>
      <c r="M426" s="119">
        <v>1</v>
      </c>
      <c r="N426" s="119">
        <v>72</v>
      </c>
      <c r="O426" s="118" t="s">
        <v>312</v>
      </c>
      <c r="P426" s="119">
        <v>2024</v>
      </c>
      <c r="Q426" s="48" t="e">
        <f>VLOOKUP(C426,Annutoli!B:K,4,FALSE)</f>
        <v>#N/A</v>
      </c>
      <c r="R426" s="48" t="e">
        <f t="shared" si="56"/>
        <v>#N/A</v>
      </c>
      <c r="S426" s="48" t="e">
        <f>VLOOKUP(C426,Annutoli!B:K,5,FALSE)</f>
        <v>#N/A</v>
      </c>
      <c r="T426" s="48" t="e">
        <f t="shared" si="62"/>
        <v>#N/A</v>
      </c>
      <c r="U426" s="48" t="e">
        <f>VLOOKUP(C426,Annutoli!B:K,6,FALSE)</f>
        <v>#N/A</v>
      </c>
      <c r="V426" s="48" t="e">
        <f t="shared" si="63"/>
        <v>#N/A</v>
      </c>
      <c r="W426" s="48" t="e">
        <f>VLOOKUP(C426,Annutoli!B:K,7,FALSE)</f>
        <v>#N/A</v>
      </c>
      <c r="X426" s="48" t="e">
        <f t="shared" si="64"/>
        <v>#N/A</v>
      </c>
      <c r="Y426" s="48" t="e">
        <f>VLOOKUP(C426,Annutoli!B:K,9,FALSE)</f>
        <v>#N/A</v>
      </c>
      <c r="Z426" s="48" t="e">
        <f t="shared" si="65"/>
        <v>#N/A</v>
      </c>
      <c r="AA426" s="48" t="e">
        <f>VLOOKUP(C426,Annutoli!B:K,10,FALSE)</f>
        <v>#N/A</v>
      </c>
      <c r="AB426" s="48" t="e">
        <f t="shared" si="66"/>
        <v>#N/A</v>
      </c>
    </row>
    <row r="427" spans="1:28" x14ac:dyDescent="0.25">
      <c r="A427" s="118" t="str">
        <f t="shared" si="54"/>
        <v>AnnutoliR205</v>
      </c>
      <c r="B427" s="118" t="s">
        <v>6</v>
      </c>
      <c r="C427" s="118" t="s">
        <v>174</v>
      </c>
      <c r="D427" s="118" t="s">
        <v>309</v>
      </c>
      <c r="E427" s="118" t="s">
        <v>298</v>
      </c>
      <c r="F427" s="119">
        <v>6</v>
      </c>
      <c r="G427" s="119">
        <v>6</v>
      </c>
      <c r="H427" s="119">
        <v>1</v>
      </c>
      <c r="I427" s="119">
        <v>0</v>
      </c>
      <c r="J427" s="119">
        <v>0</v>
      </c>
      <c r="K427" s="119">
        <v>1</v>
      </c>
      <c r="L427" s="119">
        <v>0</v>
      </c>
      <c r="M427" s="119">
        <v>0</v>
      </c>
      <c r="N427" s="119">
        <v>1</v>
      </c>
      <c r="O427" s="118" t="s">
        <v>312</v>
      </c>
      <c r="P427" s="119">
        <v>2024</v>
      </c>
      <c r="Q427" s="48" t="e">
        <f>VLOOKUP(C427,Annutoli!B:K,4,FALSE)</f>
        <v>#N/A</v>
      </c>
      <c r="R427" s="48" t="e">
        <f t="shared" si="56"/>
        <v>#N/A</v>
      </c>
      <c r="S427" s="48" t="e">
        <f>VLOOKUP(C427,Annutoli!B:K,5,FALSE)</f>
        <v>#N/A</v>
      </c>
      <c r="T427" s="48" t="e">
        <f t="shared" si="62"/>
        <v>#N/A</v>
      </c>
      <c r="U427" s="48" t="e">
        <f>VLOOKUP(C427,Annutoli!B:K,6,FALSE)</f>
        <v>#N/A</v>
      </c>
      <c r="V427" s="48" t="e">
        <f t="shared" si="63"/>
        <v>#N/A</v>
      </c>
      <c r="W427" s="48" t="e">
        <f>VLOOKUP(C427,Annutoli!B:K,7,FALSE)</f>
        <v>#N/A</v>
      </c>
      <c r="X427" s="48" t="e">
        <f t="shared" si="64"/>
        <v>#N/A</v>
      </c>
      <c r="Y427" s="48" t="e">
        <f>VLOOKUP(C427,Annutoli!B:K,9,FALSE)</f>
        <v>#N/A</v>
      </c>
      <c r="Z427" s="48" t="e">
        <f t="shared" si="65"/>
        <v>#N/A</v>
      </c>
      <c r="AA427" s="48" t="e">
        <f>VLOOKUP(C427,Annutoli!B:K,10,FALSE)</f>
        <v>#N/A</v>
      </c>
      <c r="AB427" s="48" t="e">
        <f t="shared" si="66"/>
        <v>#N/A</v>
      </c>
    </row>
    <row r="428" spans="1:28" x14ac:dyDescent="0.25">
      <c r="A428" s="118" t="str">
        <f t="shared" si="54"/>
        <v>AnnutoliR206</v>
      </c>
      <c r="B428" s="118" t="s">
        <v>6</v>
      </c>
      <c r="C428" s="118" t="s">
        <v>175</v>
      </c>
      <c r="D428" s="118" t="s">
        <v>309</v>
      </c>
      <c r="E428" s="118" t="s">
        <v>298</v>
      </c>
      <c r="F428" s="119">
        <v>2</v>
      </c>
      <c r="G428" s="119">
        <v>2</v>
      </c>
      <c r="H428" s="119">
        <v>1</v>
      </c>
      <c r="I428" s="119">
        <v>0</v>
      </c>
      <c r="J428" s="119">
        <v>0</v>
      </c>
      <c r="K428" s="119">
        <v>1</v>
      </c>
      <c r="L428" s="119">
        <v>0</v>
      </c>
      <c r="M428" s="119">
        <v>0</v>
      </c>
      <c r="N428" s="119">
        <v>1</v>
      </c>
      <c r="O428" s="118" t="s">
        <v>312</v>
      </c>
      <c r="P428" s="119">
        <v>2024</v>
      </c>
      <c r="Q428" s="48" t="e">
        <f>VLOOKUP(C428,Annutoli!B:K,4,FALSE)</f>
        <v>#N/A</v>
      </c>
      <c r="R428" s="48" t="e">
        <f t="shared" si="56"/>
        <v>#N/A</v>
      </c>
      <c r="S428" s="48" t="e">
        <f>VLOOKUP(C428,Annutoli!B:K,5,FALSE)</f>
        <v>#N/A</v>
      </c>
      <c r="T428" s="48" t="e">
        <f t="shared" si="62"/>
        <v>#N/A</v>
      </c>
      <c r="U428" s="48" t="e">
        <f>VLOOKUP(C428,Annutoli!B:K,6,FALSE)</f>
        <v>#N/A</v>
      </c>
      <c r="V428" s="48" t="e">
        <f t="shared" si="63"/>
        <v>#N/A</v>
      </c>
      <c r="W428" s="48" t="e">
        <f>VLOOKUP(C428,Annutoli!B:K,7,FALSE)</f>
        <v>#N/A</v>
      </c>
      <c r="X428" s="48" t="e">
        <f t="shared" si="64"/>
        <v>#N/A</v>
      </c>
      <c r="Y428" s="48" t="e">
        <f>VLOOKUP(C428,Annutoli!B:K,9,FALSE)</f>
        <v>#N/A</v>
      </c>
      <c r="Z428" s="48" t="e">
        <f t="shared" si="65"/>
        <v>#N/A</v>
      </c>
      <c r="AA428" s="48" t="e">
        <f>VLOOKUP(C428,Annutoli!B:K,10,FALSE)</f>
        <v>#N/A</v>
      </c>
      <c r="AB428" s="48" t="e">
        <f t="shared" si="66"/>
        <v>#N/A</v>
      </c>
    </row>
    <row r="429" spans="1:28" x14ac:dyDescent="0.25">
      <c r="A429" s="118" t="str">
        <f t="shared" si="54"/>
        <v>AnnutoliR207</v>
      </c>
      <c r="B429" s="118" t="s">
        <v>6</v>
      </c>
      <c r="C429" s="118" t="s">
        <v>176</v>
      </c>
      <c r="D429" s="118" t="s">
        <v>309</v>
      </c>
      <c r="E429" s="118" t="s">
        <v>298</v>
      </c>
      <c r="F429" s="119">
        <v>246</v>
      </c>
      <c r="G429" s="119">
        <v>231</v>
      </c>
      <c r="H429" s="119">
        <v>21</v>
      </c>
      <c r="I429" s="119">
        <v>12</v>
      </c>
      <c r="J429" s="119">
        <v>2</v>
      </c>
      <c r="K429" s="119">
        <v>35</v>
      </c>
      <c r="L429" s="119">
        <v>15</v>
      </c>
      <c r="M429" s="119">
        <v>1</v>
      </c>
      <c r="N429" s="119">
        <v>36</v>
      </c>
      <c r="O429" s="118" t="s">
        <v>312</v>
      </c>
      <c r="P429" s="119">
        <v>2024</v>
      </c>
      <c r="Q429" s="48" t="e">
        <f>VLOOKUP(C429,Annutoli!B:K,4,FALSE)</f>
        <v>#N/A</v>
      </c>
      <c r="R429" s="48" t="e">
        <f t="shared" si="56"/>
        <v>#N/A</v>
      </c>
      <c r="S429" s="48" t="e">
        <f>VLOOKUP(C429,Annutoli!B:K,5,FALSE)</f>
        <v>#N/A</v>
      </c>
      <c r="T429" s="48" t="e">
        <f t="shared" si="62"/>
        <v>#N/A</v>
      </c>
      <c r="U429" s="48" t="e">
        <f>VLOOKUP(C429,Annutoli!B:K,6,FALSE)</f>
        <v>#N/A</v>
      </c>
      <c r="V429" s="48" t="e">
        <f t="shared" si="63"/>
        <v>#N/A</v>
      </c>
      <c r="W429" s="48" t="e">
        <f>VLOOKUP(C429,Annutoli!B:K,7,FALSE)</f>
        <v>#N/A</v>
      </c>
      <c r="X429" s="48" t="e">
        <f t="shared" si="64"/>
        <v>#N/A</v>
      </c>
      <c r="Y429" s="48" t="e">
        <f>VLOOKUP(C429,Annutoli!B:K,9,FALSE)</f>
        <v>#N/A</v>
      </c>
      <c r="Z429" s="48" t="e">
        <f t="shared" si="65"/>
        <v>#N/A</v>
      </c>
      <c r="AA429" s="48" t="e">
        <f>VLOOKUP(C429,Annutoli!B:K,10,FALSE)</f>
        <v>#N/A</v>
      </c>
      <c r="AB429" s="48" t="e">
        <f t="shared" si="66"/>
        <v>#N/A</v>
      </c>
    </row>
    <row r="430" spans="1:28" x14ac:dyDescent="0.25">
      <c r="A430" s="118" t="str">
        <f t="shared" si="54"/>
        <v>AnnutoliI101</v>
      </c>
      <c r="B430" s="118" t="s">
        <v>7</v>
      </c>
      <c r="C430" s="118" t="s">
        <v>177</v>
      </c>
      <c r="D430" s="118" t="s">
        <v>309</v>
      </c>
      <c r="E430" s="118" t="s">
        <v>298</v>
      </c>
      <c r="F430" s="119">
        <v>1</v>
      </c>
      <c r="G430" s="119">
        <v>1</v>
      </c>
      <c r="H430" s="119">
        <v>1</v>
      </c>
      <c r="I430" s="119">
        <v>0</v>
      </c>
      <c r="J430" s="119">
        <v>0</v>
      </c>
      <c r="K430" s="119">
        <v>1</v>
      </c>
      <c r="L430" s="119">
        <v>0</v>
      </c>
      <c r="M430" s="119">
        <v>0</v>
      </c>
      <c r="N430" s="119">
        <v>1</v>
      </c>
      <c r="O430" s="118" t="s">
        <v>312</v>
      </c>
      <c r="P430" s="119">
        <v>2024</v>
      </c>
      <c r="Q430" s="48" t="e">
        <f>VLOOKUP(C430,Annutoli!B:K,4,FALSE)</f>
        <v>#N/A</v>
      </c>
      <c r="R430" s="48" t="e">
        <f t="shared" si="56"/>
        <v>#N/A</v>
      </c>
      <c r="S430" s="48" t="e">
        <f>VLOOKUP(C430,Annutoli!B:K,5,FALSE)</f>
        <v>#N/A</v>
      </c>
      <c r="T430" s="48" t="e">
        <f t="shared" si="62"/>
        <v>#N/A</v>
      </c>
      <c r="U430" s="48" t="e">
        <f>VLOOKUP(C430,Annutoli!B:K,6,FALSE)</f>
        <v>#N/A</v>
      </c>
      <c r="V430" s="48" t="e">
        <f t="shared" si="63"/>
        <v>#N/A</v>
      </c>
      <c r="W430" s="48" t="e">
        <f>VLOOKUP(C430,Annutoli!B:K,7,FALSE)</f>
        <v>#N/A</v>
      </c>
      <c r="X430" s="48" t="e">
        <f t="shared" si="64"/>
        <v>#N/A</v>
      </c>
      <c r="Y430" s="48" t="e">
        <f>VLOOKUP(C430,Annutoli!B:K,9,FALSE)</f>
        <v>#N/A</v>
      </c>
      <c r="Z430" s="48" t="e">
        <f t="shared" si="65"/>
        <v>#N/A</v>
      </c>
      <c r="AA430" s="48" t="e">
        <f>VLOOKUP(C430,Annutoli!B:K,10,FALSE)</f>
        <v>#N/A</v>
      </c>
      <c r="AB430" s="48" t="e">
        <f t="shared" si="66"/>
        <v>#N/A</v>
      </c>
    </row>
    <row r="431" spans="1:28" x14ac:dyDescent="0.25">
      <c r="A431" s="118" t="str">
        <f t="shared" si="54"/>
        <v>AnnutoliI103</v>
      </c>
      <c r="B431" s="118" t="s">
        <v>7</v>
      </c>
      <c r="C431" s="118" t="s">
        <v>179</v>
      </c>
      <c r="D431" s="118" t="s">
        <v>309</v>
      </c>
      <c r="E431" s="118" t="s">
        <v>298</v>
      </c>
      <c r="F431" s="119">
        <v>1</v>
      </c>
      <c r="G431" s="119">
        <v>0</v>
      </c>
      <c r="H431" s="119">
        <v>0</v>
      </c>
      <c r="I431" s="119">
        <v>0</v>
      </c>
      <c r="J431" s="119">
        <v>0</v>
      </c>
      <c r="K431" s="119">
        <v>0</v>
      </c>
      <c r="L431" s="119">
        <v>1</v>
      </c>
      <c r="M431" s="119">
        <v>1</v>
      </c>
      <c r="N431" s="119">
        <v>1</v>
      </c>
      <c r="O431" s="118" t="s">
        <v>312</v>
      </c>
      <c r="P431" s="119">
        <v>2024</v>
      </c>
      <c r="Q431" s="48" t="e">
        <f>VLOOKUP(C431,Annutoli!B:K,4,FALSE)</f>
        <v>#N/A</v>
      </c>
      <c r="R431" s="48" t="e">
        <f t="shared" si="56"/>
        <v>#N/A</v>
      </c>
      <c r="S431" s="48" t="e">
        <f>VLOOKUP(C431,Annutoli!B:K,5,FALSE)</f>
        <v>#N/A</v>
      </c>
      <c r="T431" s="48" t="e">
        <f t="shared" si="62"/>
        <v>#N/A</v>
      </c>
      <c r="U431" s="48" t="e">
        <f>VLOOKUP(C431,Annutoli!B:K,6,FALSE)</f>
        <v>#N/A</v>
      </c>
      <c r="V431" s="48" t="e">
        <f t="shared" si="63"/>
        <v>#N/A</v>
      </c>
      <c r="W431" s="48" t="e">
        <f>VLOOKUP(C431,Annutoli!B:K,7,FALSE)</f>
        <v>#N/A</v>
      </c>
      <c r="X431" s="48" t="e">
        <f t="shared" si="64"/>
        <v>#N/A</v>
      </c>
      <c r="Y431" s="48" t="e">
        <f>VLOOKUP(C431,Annutoli!B:K,9,FALSE)</f>
        <v>#N/A</v>
      </c>
      <c r="Z431" s="48" t="e">
        <f t="shared" si="65"/>
        <v>#N/A</v>
      </c>
      <c r="AA431" s="48" t="e">
        <f>VLOOKUP(C431,Annutoli!B:K,10,FALSE)</f>
        <v>#N/A</v>
      </c>
      <c r="AB431" s="48" t="e">
        <f t="shared" si="66"/>
        <v>#N/A</v>
      </c>
    </row>
    <row r="432" spans="1:28" x14ac:dyDescent="0.25">
      <c r="A432" s="118" t="str">
        <f t="shared" si="54"/>
        <v>AnnutoliI104</v>
      </c>
      <c r="B432" s="118" t="s">
        <v>7</v>
      </c>
      <c r="C432" s="118" t="s">
        <v>180</v>
      </c>
      <c r="D432" s="118" t="s">
        <v>309</v>
      </c>
      <c r="E432" s="118" t="s">
        <v>298</v>
      </c>
      <c r="F432" s="119">
        <v>1</v>
      </c>
      <c r="G432" s="119">
        <v>0</v>
      </c>
      <c r="H432" s="119">
        <v>0</v>
      </c>
      <c r="I432" s="119">
        <v>0</v>
      </c>
      <c r="J432" s="119">
        <v>0</v>
      </c>
      <c r="K432" s="119">
        <v>0</v>
      </c>
      <c r="L432" s="119">
        <v>1</v>
      </c>
      <c r="M432" s="119">
        <v>1</v>
      </c>
      <c r="N432" s="119">
        <v>1</v>
      </c>
      <c r="O432" s="118" t="s">
        <v>312</v>
      </c>
      <c r="P432" s="119">
        <v>2024</v>
      </c>
      <c r="Q432" s="48" t="e">
        <f>VLOOKUP(C432,Annutoli!B:K,4,FALSE)</f>
        <v>#N/A</v>
      </c>
      <c r="R432" s="48" t="e">
        <f t="shared" si="56"/>
        <v>#N/A</v>
      </c>
      <c r="S432" s="48" t="e">
        <f>VLOOKUP(C432,Annutoli!B:K,5,FALSE)</f>
        <v>#N/A</v>
      </c>
      <c r="T432" s="48" t="e">
        <f t="shared" si="62"/>
        <v>#N/A</v>
      </c>
      <c r="U432" s="48" t="e">
        <f>VLOOKUP(C432,Annutoli!B:K,6,FALSE)</f>
        <v>#N/A</v>
      </c>
      <c r="V432" s="48" t="e">
        <f t="shared" si="63"/>
        <v>#N/A</v>
      </c>
      <c r="W432" s="48" t="e">
        <f>VLOOKUP(C432,Annutoli!B:K,7,FALSE)</f>
        <v>#N/A</v>
      </c>
      <c r="X432" s="48" t="e">
        <f t="shared" si="64"/>
        <v>#N/A</v>
      </c>
      <c r="Y432" s="48" t="e">
        <f>VLOOKUP(C432,Annutoli!B:K,9,FALSE)</f>
        <v>#N/A</v>
      </c>
      <c r="Z432" s="48" t="e">
        <f t="shared" si="65"/>
        <v>#N/A</v>
      </c>
      <c r="AA432" s="48" t="e">
        <f>VLOOKUP(C432,Annutoli!B:K,10,FALSE)</f>
        <v>#N/A</v>
      </c>
      <c r="AB432" s="48" t="e">
        <f t="shared" si="66"/>
        <v>#N/A</v>
      </c>
    </row>
    <row r="433" spans="1:28" x14ac:dyDescent="0.25">
      <c r="A433" s="118" t="str">
        <f t="shared" si="54"/>
        <v>AnnutoliI109</v>
      </c>
      <c r="B433" s="118" t="s">
        <v>7</v>
      </c>
      <c r="C433" s="118" t="s">
        <v>182</v>
      </c>
      <c r="D433" s="118" t="s">
        <v>309</v>
      </c>
      <c r="E433" s="118" t="s">
        <v>298</v>
      </c>
      <c r="F433" s="119">
        <v>1</v>
      </c>
      <c r="G433" s="119">
        <v>0</v>
      </c>
      <c r="H433" s="119">
        <v>0</v>
      </c>
      <c r="I433" s="119">
        <v>0</v>
      </c>
      <c r="J433" s="119">
        <v>0</v>
      </c>
      <c r="K433" s="119">
        <v>0</v>
      </c>
      <c r="L433" s="119">
        <v>1</v>
      </c>
      <c r="M433" s="119">
        <v>1</v>
      </c>
      <c r="N433" s="119">
        <v>1</v>
      </c>
      <c r="O433" s="118" t="s">
        <v>312</v>
      </c>
      <c r="P433" s="119">
        <v>2024</v>
      </c>
      <c r="Q433" s="48" t="e">
        <f>VLOOKUP(C433,Annutoli!B:K,4,FALSE)</f>
        <v>#N/A</v>
      </c>
      <c r="R433" s="48" t="e">
        <f t="shared" si="56"/>
        <v>#N/A</v>
      </c>
      <c r="S433" s="48" t="e">
        <f>VLOOKUP(C433,Annutoli!B:K,5,FALSE)</f>
        <v>#N/A</v>
      </c>
      <c r="T433" s="48" t="e">
        <f t="shared" si="62"/>
        <v>#N/A</v>
      </c>
      <c r="U433" s="48" t="e">
        <f>VLOOKUP(C433,Annutoli!B:K,6,FALSE)</f>
        <v>#N/A</v>
      </c>
      <c r="V433" s="48" t="e">
        <f t="shared" si="63"/>
        <v>#N/A</v>
      </c>
      <c r="W433" s="48" t="e">
        <f>VLOOKUP(C433,Annutoli!B:K,7,FALSE)</f>
        <v>#N/A</v>
      </c>
      <c r="X433" s="48" t="e">
        <f t="shared" si="64"/>
        <v>#N/A</v>
      </c>
      <c r="Y433" s="48" t="e">
        <f>VLOOKUP(C433,Annutoli!B:K,9,FALSE)</f>
        <v>#N/A</v>
      </c>
      <c r="Z433" s="48" t="e">
        <f t="shared" si="65"/>
        <v>#N/A</v>
      </c>
      <c r="AA433" s="48" t="e">
        <f>VLOOKUP(C433,Annutoli!B:K,10,FALSE)</f>
        <v>#N/A</v>
      </c>
      <c r="AB433" s="48" t="e">
        <f t="shared" si="66"/>
        <v>#N/A</v>
      </c>
    </row>
    <row r="434" spans="1:28" x14ac:dyDescent="0.25">
      <c r="A434" s="118" t="str">
        <f t="shared" si="54"/>
        <v>AnnutoliI211</v>
      </c>
      <c r="B434" s="118" t="s">
        <v>7</v>
      </c>
      <c r="C434" s="118" t="s">
        <v>313</v>
      </c>
      <c r="D434" s="118" t="s">
        <v>309</v>
      </c>
      <c r="E434" s="118" t="s">
        <v>298</v>
      </c>
      <c r="F434" s="119">
        <v>1</v>
      </c>
      <c r="G434" s="119">
        <v>1</v>
      </c>
      <c r="H434" s="119">
        <v>1</v>
      </c>
      <c r="I434" s="119">
        <v>0</v>
      </c>
      <c r="J434" s="119">
        <v>0</v>
      </c>
      <c r="K434" s="119">
        <v>1</v>
      </c>
      <c r="L434" s="119">
        <v>0</v>
      </c>
      <c r="M434" s="119">
        <v>0</v>
      </c>
      <c r="N434" s="119">
        <v>1</v>
      </c>
      <c r="O434" s="118" t="s">
        <v>312</v>
      </c>
      <c r="P434" s="119">
        <v>2024</v>
      </c>
      <c r="Q434" s="48" t="e">
        <f>VLOOKUP(C434,Annutoli!B:K,4,FALSE)</f>
        <v>#N/A</v>
      </c>
      <c r="R434" s="48" t="e">
        <f t="shared" si="56"/>
        <v>#N/A</v>
      </c>
      <c r="S434" s="48" t="e">
        <f>VLOOKUP(C434,Annutoli!B:K,5,FALSE)</f>
        <v>#N/A</v>
      </c>
      <c r="T434" s="48" t="e">
        <f t="shared" si="62"/>
        <v>#N/A</v>
      </c>
      <c r="U434" s="48" t="e">
        <f>VLOOKUP(C434,Annutoli!B:K,6,FALSE)</f>
        <v>#N/A</v>
      </c>
      <c r="V434" s="48" t="e">
        <f t="shared" si="63"/>
        <v>#N/A</v>
      </c>
      <c r="W434" s="48" t="e">
        <f>VLOOKUP(C434,Annutoli!B:K,7,FALSE)</f>
        <v>#N/A</v>
      </c>
      <c r="X434" s="48" t="e">
        <f t="shared" si="64"/>
        <v>#N/A</v>
      </c>
      <c r="Y434" s="48" t="e">
        <f>VLOOKUP(C434,Annutoli!B:K,9,FALSE)</f>
        <v>#N/A</v>
      </c>
      <c r="Z434" s="48" t="e">
        <f t="shared" si="65"/>
        <v>#N/A</v>
      </c>
      <c r="AA434" s="48" t="e">
        <f>VLOOKUP(C434,Annutoli!B:K,10,FALSE)</f>
        <v>#N/A</v>
      </c>
      <c r="AB434" s="48" t="e">
        <f t="shared" si="66"/>
        <v>#N/A</v>
      </c>
    </row>
    <row r="435" spans="1:28" x14ac:dyDescent="0.25">
      <c r="A435" s="118" t="str">
        <f t="shared" si="54"/>
        <v>AnnutoliG205</v>
      </c>
      <c r="B435" s="118" t="s">
        <v>8</v>
      </c>
      <c r="C435" s="118" t="s">
        <v>188</v>
      </c>
      <c r="D435" s="118" t="s">
        <v>309</v>
      </c>
      <c r="E435" s="118" t="s">
        <v>298</v>
      </c>
      <c r="F435" s="119">
        <v>1</v>
      </c>
      <c r="G435" s="119">
        <v>1</v>
      </c>
      <c r="H435" s="119">
        <v>1</v>
      </c>
      <c r="I435" s="119">
        <v>0</v>
      </c>
      <c r="J435" s="119">
        <v>0</v>
      </c>
      <c r="K435" s="119">
        <v>1</v>
      </c>
      <c r="L435" s="119">
        <v>0</v>
      </c>
      <c r="M435" s="119">
        <v>0</v>
      </c>
      <c r="N435" s="119">
        <v>1</v>
      </c>
      <c r="O435" s="119" t="s">
        <v>312</v>
      </c>
      <c r="P435" s="119">
        <v>2024</v>
      </c>
      <c r="Q435" s="48" t="e">
        <f>VLOOKUP(C435,Annutoli!B:K,4,FALSE)</f>
        <v>#N/A</v>
      </c>
      <c r="R435" s="48" t="e">
        <f t="shared" si="56"/>
        <v>#N/A</v>
      </c>
      <c r="S435" s="48" t="e">
        <f>VLOOKUP(C435,Annutoli!B:K,5,FALSE)</f>
        <v>#N/A</v>
      </c>
      <c r="T435" s="48" t="e">
        <f t="shared" si="62"/>
        <v>#N/A</v>
      </c>
      <c r="U435" s="48" t="e">
        <f>VLOOKUP(C435,Annutoli!B:K,6,FALSE)</f>
        <v>#N/A</v>
      </c>
      <c r="V435" s="48" t="e">
        <f t="shared" si="63"/>
        <v>#N/A</v>
      </c>
      <c r="W435" s="48" t="e">
        <f>VLOOKUP(C435,Annutoli!B:K,7,FALSE)</f>
        <v>#N/A</v>
      </c>
      <c r="X435" s="48" t="e">
        <f t="shared" si="64"/>
        <v>#N/A</v>
      </c>
      <c r="Y435" s="48" t="e">
        <f>VLOOKUP(C435,Annutoli!B:K,9,FALSE)</f>
        <v>#N/A</v>
      </c>
      <c r="Z435" s="48" t="e">
        <f t="shared" si="65"/>
        <v>#N/A</v>
      </c>
      <c r="AA435" s="48" t="e">
        <f>VLOOKUP(C435,Annutoli!B:K,10,FALSE)</f>
        <v>#N/A</v>
      </c>
      <c r="AB435" s="48" t="e">
        <f t="shared" si="66"/>
        <v>#N/A</v>
      </c>
    </row>
    <row r="436" spans="1:28" x14ac:dyDescent="0.25">
      <c r="A436" s="118" t="str">
        <f t="shared" si="54"/>
        <v>AnnutoliG206</v>
      </c>
      <c r="B436" s="118" t="s">
        <v>8</v>
      </c>
      <c r="C436" s="118" t="s">
        <v>189</v>
      </c>
      <c r="D436" s="118" t="s">
        <v>309</v>
      </c>
      <c r="E436" s="118" t="s">
        <v>298</v>
      </c>
      <c r="F436" s="119">
        <v>3</v>
      </c>
      <c r="G436" s="119">
        <v>3</v>
      </c>
      <c r="H436" s="119">
        <v>1</v>
      </c>
      <c r="I436" s="119">
        <v>0</v>
      </c>
      <c r="J436" s="119">
        <v>0</v>
      </c>
      <c r="K436" s="119">
        <v>1</v>
      </c>
      <c r="L436" s="119">
        <v>0</v>
      </c>
      <c r="M436" s="119">
        <v>0</v>
      </c>
      <c r="N436" s="119">
        <v>1</v>
      </c>
      <c r="O436" s="118" t="s">
        <v>312</v>
      </c>
      <c r="P436" s="119">
        <v>2024</v>
      </c>
      <c r="Q436" s="48" t="e">
        <f>VLOOKUP(C436,Annutoli!B:K,4,FALSE)</f>
        <v>#N/A</v>
      </c>
      <c r="R436" s="48" t="e">
        <f t="shared" si="56"/>
        <v>#N/A</v>
      </c>
      <c r="S436" s="48" t="e">
        <f>VLOOKUP(C436,Annutoli!B:K,5,FALSE)</f>
        <v>#N/A</v>
      </c>
      <c r="T436" s="48" t="e">
        <f t="shared" si="62"/>
        <v>#N/A</v>
      </c>
      <c r="U436" s="48" t="e">
        <f>VLOOKUP(C436,Annutoli!B:K,6,FALSE)</f>
        <v>#N/A</v>
      </c>
      <c r="V436" s="48" t="e">
        <f t="shared" si="63"/>
        <v>#N/A</v>
      </c>
      <c r="W436" s="48" t="e">
        <f>VLOOKUP(C436,Annutoli!B:K,7,FALSE)</f>
        <v>#N/A</v>
      </c>
      <c r="X436" s="48" t="e">
        <f t="shared" si="64"/>
        <v>#N/A</v>
      </c>
      <c r="Y436" s="48" t="e">
        <f>VLOOKUP(C436,Annutoli!B:K,9,FALSE)</f>
        <v>#N/A</v>
      </c>
      <c r="Z436" s="48" t="e">
        <f t="shared" si="65"/>
        <v>#N/A</v>
      </c>
      <c r="AA436" s="48" t="e">
        <f>VLOOKUP(C436,Annutoli!B:K,10,FALSE)</f>
        <v>#N/A</v>
      </c>
      <c r="AB436" s="48" t="e">
        <f t="shared" si="66"/>
        <v>#N/A</v>
      </c>
    </row>
    <row r="437" spans="1:28" x14ac:dyDescent="0.25">
      <c r="A437" s="118" t="str">
        <f t="shared" si="54"/>
        <v>AnnutoliO109</v>
      </c>
      <c r="B437" s="118" t="s">
        <v>9</v>
      </c>
      <c r="C437" s="118" t="s">
        <v>191</v>
      </c>
      <c r="D437" s="118" t="s">
        <v>309</v>
      </c>
      <c r="E437" s="118" t="s">
        <v>298</v>
      </c>
      <c r="F437" s="119">
        <v>2</v>
      </c>
      <c r="G437" s="119">
        <v>2</v>
      </c>
      <c r="H437" s="119">
        <v>1</v>
      </c>
      <c r="I437" s="119">
        <v>0</v>
      </c>
      <c r="J437" s="119">
        <v>0</v>
      </c>
      <c r="K437" s="119">
        <v>1</v>
      </c>
      <c r="L437" s="119">
        <v>0</v>
      </c>
      <c r="M437" s="119">
        <v>0</v>
      </c>
      <c r="N437" s="119">
        <v>1</v>
      </c>
      <c r="O437" s="118" t="s">
        <v>312</v>
      </c>
      <c r="P437" s="119">
        <v>2024</v>
      </c>
      <c r="Q437" s="48" t="e">
        <f>VLOOKUP(C437,Annutoli!B:K,4,FALSE)</f>
        <v>#N/A</v>
      </c>
      <c r="R437" s="48" t="e">
        <f t="shared" si="56"/>
        <v>#N/A</v>
      </c>
      <c r="S437" s="48" t="e">
        <f>VLOOKUP(C437,Annutoli!B:K,5,FALSE)</f>
        <v>#N/A</v>
      </c>
      <c r="T437" s="48" t="e">
        <f t="shared" si="62"/>
        <v>#N/A</v>
      </c>
      <c r="U437" s="48" t="e">
        <f>VLOOKUP(C437,Annutoli!B:K,6,FALSE)</f>
        <v>#N/A</v>
      </c>
      <c r="V437" s="48" t="e">
        <f t="shared" si="63"/>
        <v>#N/A</v>
      </c>
      <c r="W437" s="48" t="e">
        <f>VLOOKUP(C437,Annutoli!B:K,7,FALSE)</f>
        <v>#N/A</v>
      </c>
      <c r="X437" s="48" t="e">
        <f t="shared" si="64"/>
        <v>#N/A</v>
      </c>
      <c r="Y437" s="48" t="e">
        <f>VLOOKUP(C437,Annutoli!B:K,9,FALSE)</f>
        <v>#N/A</v>
      </c>
      <c r="Z437" s="48" t="e">
        <f t="shared" si="65"/>
        <v>#N/A</v>
      </c>
      <c r="AA437" s="48" t="e">
        <f>VLOOKUP(C437,Annutoli!B:K,10,FALSE)</f>
        <v>#N/A</v>
      </c>
      <c r="AB437" s="48" t="e">
        <f t="shared" si="66"/>
        <v>#N/A</v>
      </c>
    </row>
    <row r="438" spans="1:28" x14ac:dyDescent="0.25">
      <c r="A438" s="118" t="str">
        <f t="shared" si="54"/>
        <v>AnnutoliO110</v>
      </c>
      <c r="B438" s="118" t="s">
        <v>9</v>
      </c>
      <c r="C438" s="118" t="s">
        <v>192</v>
      </c>
      <c r="D438" s="118" t="s">
        <v>309</v>
      </c>
      <c r="E438" s="118" t="s">
        <v>298</v>
      </c>
      <c r="F438" s="119">
        <v>3</v>
      </c>
      <c r="G438" s="119">
        <v>2</v>
      </c>
      <c r="H438" s="119">
        <v>1</v>
      </c>
      <c r="I438" s="119">
        <v>0</v>
      </c>
      <c r="J438" s="119">
        <v>0</v>
      </c>
      <c r="K438" s="119">
        <v>1</v>
      </c>
      <c r="L438" s="119">
        <v>1</v>
      </c>
      <c r="M438" s="119">
        <v>1</v>
      </c>
      <c r="N438" s="119">
        <v>2</v>
      </c>
      <c r="O438" s="118" t="s">
        <v>312</v>
      </c>
      <c r="P438" s="119">
        <v>2024</v>
      </c>
      <c r="Q438" s="48" t="e">
        <f>VLOOKUP(C438,Annutoli!B:K,4,FALSE)</f>
        <v>#N/A</v>
      </c>
      <c r="R438" s="48" t="e">
        <f t="shared" si="56"/>
        <v>#N/A</v>
      </c>
      <c r="S438" s="48" t="e">
        <f>VLOOKUP(C438,Annutoli!B:K,5,FALSE)</f>
        <v>#N/A</v>
      </c>
      <c r="T438" s="48" t="e">
        <f t="shared" si="62"/>
        <v>#N/A</v>
      </c>
      <c r="U438" s="48" t="e">
        <f>VLOOKUP(C438,Annutoli!B:K,6,FALSE)</f>
        <v>#N/A</v>
      </c>
      <c r="V438" s="48" t="e">
        <f t="shared" si="63"/>
        <v>#N/A</v>
      </c>
      <c r="W438" s="48" t="e">
        <f>VLOOKUP(C438,Annutoli!B:K,7,FALSE)</f>
        <v>#N/A</v>
      </c>
      <c r="X438" s="48" t="e">
        <f t="shared" si="64"/>
        <v>#N/A</v>
      </c>
      <c r="Y438" s="48" t="e">
        <f>VLOOKUP(C438,Annutoli!B:K,9,FALSE)</f>
        <v>#N/A</v>
      </c>
      <c r="Z438" s="48" t="e">
        <f t="shared" si="65"/>
        <v>#N/A</v>
      </c>
      <c r="AA438" s="48" t="e">
        <f>VLOOKUP(C438,Annutoli!B:K,10,FALSE)</f>
        <v>#N/A</v>
      </c>
      <c r="AB438" s="48" t="e">
        <f t="shared" si="66"/>
        <v>#N/A</v>
      </c>
    </row>
    <row r="439" spans="1:28" x14ac:dyDescent="0.25">
      <c r="A439" s="118" t="str">
        <f t="shared" si="54"/>
        <v>AnnutoliO111</v>
      </c>
      <c r="B439" s="118" t="s">
        <v>9</v>
      </c>
      <c r="C439" s="118" t="s">
        <v>193</v>
      </c>
      <c r="D439" s="118" t="s">
        <v>309</v>
      </c>
      <c r="E439" s="118" t="s">
        <v>298</v>
      </c>
      <c r="F439" s="119">
        <v>157</v>
      </c>
      <c r="G439" s="119">
        <v>141</v>
      </c>
      <c r="H439" s="119">
        <v>14</v>
      </c>
      <c r="I439" s="119">
        <v>7</v>
      </c>
      <c r="J439" s="119">
        <v>1</v>
      </c>
      <c r="K439" s="119">
        <v>22</v>
      </c>
      <c r="L439" s="119">
        <v>16</v>
      </c>
      <c r="M439" s="119">
        <v>1</v>
      </c>
      <c r="N439" s="119">
        <v>23</v>
      </c>
      <c r="O439" s="118" t="s">
        <v>312</v>
      </c>
      <c r="P439" s="119">
        <v>2024</v>
      </c>
      <c r="Q439" s="48" t="e">
        <f>VLOOKUP(C439,Annutoli!B:K,4,FALSE)</f>
        <v>#N/A</v>
      </c>
      <c r="R439" s="48" t="e">
        <f t="shared" si="56"/>
        <v>#N/A</v>
      </c>
      <c r="S439" s="48" t="e">
        <f>VLOOKUP(C439,Annutoli!B:K,5,FALSE)</f>
        <v>#N/A</v>
      </c>
      <c r="T439" s="48" t="e">
        <f t="shared" si="62"/>
        <v>#N/A</v>
      </c>
      <c r="U439" s="48" t="e">
        <f>VLOOKUP(C439,Annutoli!B:K,6,FALSE)</f>
        <v>#N/A</v>
      </c>
      <c r="V439" s="48" t="e">
        <f t="shared" si="63"/>
        <v>#N/A</v>
      </c>
      <c r="W439" s="48" t="e">
        <f>VLOOKUP(C439,Annutoli!B:K,7,FALSE)</f>
        <v>#N/A</v>
      </c>
      <c r="X439" s="48" t="e">
        <f t="shared" si="64"/>
        <v>#N/A</v>
      </c>
      <c r="Y439" s="48" t="e">
        <f>VLOOKUP(C439,Annutoli!B:K,9,FALSE)</f>
        <v>#N/A</v>
      </c>
      <c r="Z439" s="48" t="e">
        <f t="shared" si="65"/>
        <v>#N/A</v>
      </c>
      <c r="AA439" s="48" t="e">
        <f>VLOOKUP(C439,Annutoli!B:K,10,FALSE)</f>
        <v>#N/A</v>
      </c>
      <c r="AB439" s="48" t="e">
        <f t="shared" si="66"/>
        <v>#N/A</v>
      </c>
    </row>
    <row r="440" spans="1:28" x14ac:dyDescent="0.25">
      <c r="A440" s="118" t="str">
        <f t="shared" si="54"/>
        <v>AnnutoliO112</v>
      </c>
      <c r="B440" s="118" t="s">
        <v>9</v>
      </c>
      <c r="C440" s="118" t="s">
        <v>194</v>
      </c>
      <c r="D440" s="118" t="s">
        <v>309</v>
      </c>
      <c r="E440" s="118" t="s">
        <v>298</v>
      </c>
      <c r="F440" s="119">
        <v>89</v>
      </c>
      <c r="G440" s="119">
        <v>68</v>
      </c>
      <c r="H440" s="119">
        <v>6</v>
      </c>
      <c r="I440" s="119">
        <v>4</v>
      </c>
      <c r="J440" s="119">
        <v>1</v>
      </c>
      <c r="K440" s="119">
        <v>11</v>
      </c>
      <c r="L440" s="119">
        <v>21</v>
      </c>
      <c r="M440" s="119">
        <v>1</v>
      </c>
      <c r="N440" s="119">
        <v>12</v>
      </c>
      <c r="O440" s="118" t="s">
        <v>312</v>
      </c>
      <c r="P440" s="119">
        <v>2024</v>
      </c>
      <c r="Q440" s="48" t="e">
        <f>VLOOKUP(C440,Annutoli!B:K,4,FALSE)</f>
        <v>#N/A</v>
      </c>
      <c r="R440" s="48" t="e">
        <f t="shared" si="56"/>
        <v>#N/A</v>
      </c>
      <c r="S440" s="48" t="e">
        <f>VLOOKUP(C440,Annutoli!B:K,5,FALSE)</f>
        <v>#N/A</v>
      </c>
      <c r="T440" s="48" t="e">
        <f t="shared" si="62"/>
        <v>#N/A</v>
      </c>
      <c r="U440" s="48" t="e">
        <f>VLOOKUP(C440,Annutoli!B:K,6,FALSE)</f>
        <v>#N/A</v>
      </c>
      <c r="V440" s="48" t="e">
        <f t="shared" si="63"/>
        <v>#N/A</v>
      </c>
      <c r="W440" s="48" t="e">
        <f>VLOOKUP(C440,Annutoli!B:K,7,FALSE)</f>
        <v>#N/A</v>
      </c>
      <c r="X440" s="48" t="e">
        <f t="shared" si="64"/>
        <v>#N/A</v>
      </c>
      <c r="Y440" s="48" t="e">
        <f>VLOOKUP(C440,Annutoli!B:K,9,FALSE)</f>
        <v>#N/A</v>
      </c>
      <c r="Z440" s="48" t="e">
        <f t="shared" si="65"/>
        <v>#N/A</v>
      </c>
      <c r="AA440" s="48" t="e">
        <f>VLOOKUP(C440,Annutoli!B:K,10,FALSE)</f>
        <v>#N/A</v>
      </c>
      <c r="AB440" s="48" t="e">
        <f t="shared" si="66"/>
        <v>#N/A</v>
      </c>
    </row>
    <row r="441" spans="1:28" x14ac:dyDescent="0.25">
      <c r="A441" s="118" t="str">
        <f t="shared" si="54"/>
        <v>AnnutoliO201</v>
      </c>
      <c r="B441" s="118" t="s">
        <v>9</v>
      </c>
      <c r="C441" s="118" t="s">
        <v>195</v>
      </c>
      <c r="D441" s="118" t="s">
        <v>309</v>
      </c>
      <c r="E441" s="118" t="s">
        <v>298</v>
      </c>
      <c r="F441" s="119">
        <v>1</v>
      </c>
      <c r="G441" s="119">
        <v>1</v>
      </c>
      <c r="H441" s="119">
        <v>1</v>
      </c>
      <c r="I441" s="119">
        <v>0</v>
      </c>
      <c r="J441" s="119">
        <v>0</v>
      </c>
      <c r="K441" s="119">
        <v>1</v>
      </c>
      <c r="L441" s="119">
        <v>0</v>
      </c>
      <c r="M441" s="119">
        <v>0</v>
      </c>
      <c r="N441" s="119">
        <v>1</v>
      </c>
      <c r="O441" s="118" t="s">
        <v>312</v>
      </c>
      <c r="P441" s="119">
        <v>2024</v>
      </c>
      <c r="Q441" s="48" t="e">
        <f>VLOOKUP(C441,Annutoli!B:K,4,FALSE)</f>
        <v>#N/A</v>
      </c>
      <c r="R441" s="48" t="e">
        <f t="shared" si="56"/>
        <v>#N/A</v>
      </c>
      <c r="S441" s="48" t="e">
        <f>VLOOKUP(C441,Annutoli!B:K,5,FALSE)</f>
        <v>#N/A</v>
      </c>
      <c r="T441" s="48" t="e">
        <f t="shared" si="62"/>
        <v>#N/A</v>
      </c>
      <c r="U441" s="48" t="e">
        <f>VLOOKUP(C441,Annutoli!B:K,6,FALSE)</f>
        <v>#N/A</v>
      </c>
      <c r="V441" s="48" t="e">
        <f t="shared" si="63"/>
        <v>#N/A</v>
      </c>
      <c r="W441" s="48" t="e">
        <f>VLOOKUP(C441,Annutoli!B:K,7,FALSE)</f>
        <v>#N/A</v>
      </c>
      <c r="X441" s="48" t="e">
        <f t="shared" si="64"/>
        <v>#N/A</v>
      </c>
      <c r="Y441" s="48" t="e">
        <f>VLOOKUP(C441,Annutoli!B:K,9,FALSE)</f>
        <v>#N/A</v>
      </c>
      <c r="Z441" s="48" t="e">
        <f t="shared" si="65"/>
        <v>#N/A</v>
      </c>
      <c r="AA441" s="48" t="e">
        <f>VLOOKUP(C441,Annutoli!B:K,10,FALSE)</f>
        <v>#N/A</v>
      </c>
      <c r="AB441" s="48" t="e">
        <f t="shared" si="66"/>
        <v>#N/A</v>
      </c>
    </row>
    <row r="442" spans="1:28" x14ac:dyDescent="0.25">
      <c r="A442" s="118" t="str">
        <f t="shared" si="54"/>
        <v>AnnutoliO203</v>
      </c>
      <c r="B442" s="118" t="s">
        <v>9</v>
      </c>
      <c r="C442" s="118" t="s">
        <v>197</v>
      </c>
      <c r="D442" s="118" t="s">
        <v>309</v>
      </c>
      <c r="E442" s="118" t="s">
        <v>298</v>
      </c>
      <c r="F442" s="119">
        <v>1</v>
      </c>
      <c r="G442" s="119">
        <v>1</v>
      </c>
      <c r="H442" s="119">
        <v>1</v>
      </c>
      <c r="I442" s="119">
        <v>0</v>
      </c>
      <c r="J442" s="119">
        <v>0</v>
      </c>
      <c r="K442" s="119">
        <v>1</v>
      </c>
      <c r="L442" s="119">
        <v>0</v>
      </c>
      <c r="M442" s="119">
        <v>0</v>
      </c>
      <c r="N442" s="119">
        <v>1</v>
      </c>
      <c r="O442" s="118" t="s">
        <v>312</v>
      </c>
      <c r="P442" s="119">
        <v>2024</v>
      </c>
      <c r="Q442" s="48" t="e">
        <f>VLOOKUP(C442,Annutoli!B:K,4,FALSE)</f>
        <v>#N/A</v>
      </c>
      <c r="R442" s="48" t="e">
        <f t="shared" si="56"/>
        <v>#N/A</v>
      </c>
      <c r="S442" s="48" t="e">
        <f>VLOOKUP(C442,Annutoli!B:K,5,FALSE)</f>
        <v>#N/A</v>
      </c>
      <c r="T442" s="48" t="e">
        <f t="shared" si="62"/>
        <v>#N/A</v>
      </c>
      <c r="U442" s="48" t="e">
        <f>VLOOKUP(C442,Annutoli!B:K,6,FALSE)</f>
        <v>#N/A</v>
      </c>
      <c r="V442" s="48" t="e">
        <f t="shared" si="63"/>
        <v>#N/A</v>
      </c>
      <c r="W442" s="48" t="e">
        <f>VLOOKUP(C442,Annutoli!B:K,7,FALSE)</f>
        <v>#N/A</v>
      </c>
      <c r="X442" s="48" t="e">
        <f t="shared" si="64"/>
        <v>#N/A</v>
      </c>
      <c r="Y442" s="48" t="e">
        <f>VLOOKUP(C442,Annutoli!B:K,9,FALSE)</f>
        <v>#N/A</v>
      </c>
      <c r="Z442" s="48" t="e">
        <f t="shared" si="65"/>
        <v>#N/A</v>
      </c>
      <c r="AA442" s="48" t="e">
        <f>VLOOKUP(C442,Annutoli!B:K,10,FALSE)</f>
        <v>#N/A</v>
      </c>
      <c r="AB442" s="48" t="e">
        <f t="shared" si="66"/>
        <v>#N/A</v>
      </c>
    </row>
    <row r="443" spans="1:28" x14ac:dyDescent="0.25">
      <c r="A443" s="118" t="str">
        <f t="shared" si="54"/>
        <v>AnnutoliO204</v>
      </c>
      <c r="B443" s="118" t="s">
        <v>9</v>
      </c>
      <c r="C443" s="118" t="s">
        <v>198</v>
      </c>
      <c r="D443" s="118" t="s">
        <v>309</v>
      </c>
      <c r="E443" s="118" t="s">
        <v>298</v>
      </c>
      <c r="F443" s="119">
        <v>1</v>
      </c>
      <c r="G443" s="119">
        <v>1</v>
      </c>
      <c r="H443" s="119">
        <v>1</v>
      </c>
      <c r="I443" s="119">
        <v>0</v>
      </c>
      <c r="J443" s="119">
        <v>0</v>
      </c>
      <c r="K443" s="119">
        <v>1</v>
      </c>
      <c r="L443" s="119">
        <v>0</v>
      </c>
      <c r="M443" s="119">
        <v>0</v>
      </c>
      <c r="N443" s="119">
        <v>1</v>
      </c>
      <c r="O443" s="118" t="s">
        <v>312</v>
      </c>
      <c r="P443" s="119">
        <v>2024</v>
      </c>
      <c r="Q443" s="48" t="e">
        <f>VLOOKUP(C443,Annutoli!B:K,4,FALSE)</f>
        <v>#N/A</v>
      </c>
      <c r="R443" s="48" t="e">
        <f t="shared" si="56"/>
        <v>#N/A</v>
      </c>
      <c r="S443" s="48" t="e">
        <f>VLOOKUP(C443,Annutoli!B:K,5,FALSE)</f>
        <v>#N/A</v>
      </c>
      <c r="T443" s="48" t="e">
        <f t="shared" si="62"/>
        <v>#N/A</v>
      </c>
      <c r="U443" s="48" t="e">
        <f>VLOOKUP(C443,Annutoli!B:K,6,FALSE)</f>
        <v>#N/A</v>
      </c>
      <c r="V443" s="48" t="e">
        <f t="shared" si="63"/>
        <v>#N/A</v>
      </c>
      <c r="W443" s="48" t="e">
        <f>VLOOKUP(C443,Annutoli!B:K,7,FALSE)</f>
        <v>#N/A</v>
      </c>
      <c r="X443" s="48" t="e">
        <f t="shared" si="64"/>
        <v>#N/A</v>
      </c>
      <c r="Y443" s="48" t="e">
        <f>VLOOKUP(C443,Annutoli!B:K,9,FALSE)</f>
        <v>#N/A</v>
      </c>
      <c r="Z443" s="48" t="e">
        <f t="shared" si="65"/>
        <v>#N/A</v>
      </c>
      <c r="AA443" s="48" t="e">
        <f>VLOOKUP(C443,Annutoli!B:K,10,FALSE)</f>
        <v>#N/A</v>
      </c>
      <c r="AB443" s="48" t="e">
        <f t="shared" si="66"/>
        <v>#N/A</v>
      </c>
    </row>
    <row r="444" spans="1:28" x14ac:dyDescent="0.25">
      <c r="A444" s="118" t="str">
        <f t="shared" si="54"/>
        <v>AnnutoliO205</v>
      </c>
      <c r="B444" s="118" t="s">
        <v>9</v>
      </c>
      <c r="C444" s="118" t="s">
        <v>199</v>
      </c>
      <c r="D444" s="118" t="s">
        <v>309</v>
      </c>
      <c r="E444" s="118" t="s">
        <v>298</v>
      </c>
      <c r="F444" s="119">
        <v>1</v>
      </c>
      <c r="G444" s="119">
        <v>1</v>
      </c>
      <c r="H444" s="119">
        <v>1</v>
      </c>
      <c r="I444" s="119">
        <v>0</v>
      </c>
      <c r="J444" s="119">
        <v>0</v>
      </c>
      <c r="K444" s="119">
        <v>1</v>
      </c>
      <c r="L444" s="119">
        <v>0</v>
      </c>
      <c r="M444" s="119">
        <v>0</v>
      </c>
      <c r="N444" s="119">
        <v>1</v>
      </c>
      <c r="O444" s="118" t="s">
        <v>312</v>
      </c>
      <c r="P444" s="119">
        <v>2024</v>
      </c>
      <c r="Q444" s="48" t="e">
        <f>VLOOKUP(C444,Annutoli!B:K,4,FALSE)</f>
        <v>#N/A</v>
      </c>
      <c r="R444" s="48" t="e">
        <f t="shared" si="56"/>
        <v>#N/A</v>
      </c>
      <c r="S444" s="48" t="e">
        <f>VLOOKUP(C444,Annutoli!B:K,5,FALSE)</f>
        <v>#N/A</v>
      </c>
      <c r="T444" s="48" t="e">
        <f t="shared" si="62"/>
        <v>#N/A</v>
      </c>
      <c r="U444" s="48" t="e">
        <f>VLOOKUP(C444,Annutoli!B:K,6,FALSE)</f>
        <v>#N/A</v>
      </c>
      <c r="V444" s="48" t="e">
        <f t="shared" si="63"/>
        <v>#N/A</v>
      </c>
      <c r="W444" s="48" t="e">
        <f>VLOOKUP(C444,Annutoli!B:K,7,FALSE)</f>
        <v>#N/A</v>
      </c>
      <c r="X444" s="48" t="e">
        <f t="shared" si="64"/>
        <v>#N/A</v>
      </c>
      <c r="Y444" s="48" t="e">
        <f>VLOOKUP(C444,Annutoli!B:K,9,FALSE)</f>
        <v>#N/A</v>
      </c>
      <c r="Z444" s="48" t="e">
        <f t="shared" si="65"/>
        <v>#N/A</v>
      </c>
      <c r="AA444" s="48" t="e">
        <f>VLOOKUP(C444,Annutoli!B:K,10,FALSE)</f>
        <v>#N/A</v>
      </c>
      <c r="AB444" s="48" t="e">
        <f t="shared" si="66"/>
        <v>#N/A</v>
      </c>
    </row>
    <row r="445" spans="1:28" x14ac:dyDescent="0.25">
      <c r="A445" s="118" t="str">
        <f t="shared" si="54"/>
        <v>AnnutoliO206</v>
      </c>
      <c r="B445" s="118" t="s">
        <v>9</v>
      </c>
      <c r="C445" s="118" t="s">
        <v>200</v>
      </c>
      <c r="D445" s="118" t="s">
        <v>309</v>
      </c>
      <c r="E445" s="118" t="s">
        <v>298</v>
      </c>
      <c r="F445" s="119">
        <v>2</v>
      </c>
      <c r="G445" s="119">
        <v>2</v>
      </c>
      <c r="H445" s="119">
        <v>1</v>
      </c>
      <c r="I445" s="119">
        <v>0</v>
      </c>
      <c r="J445" s="119">
        <v>0</v>
      </c>
      <c r="K445" s="119">
        <v>1</v>
      </c>
      <c r="L445" s="119">
        <v>0</v>
      </c>
      <c r="M445" s="119">
        <v>0</v>
      </c>
      <c r="N445" s="119">
        <v>1</v>
      </c>
      <c r="O445" s="118" t="s">
        <v>312</v>
      </c>
      <c r="P445" s="119">
        <v>2024</v>
      </c>
      <c r="Q445" s="48" t="e">
        <f>VLOOKUP(C445,Annutoli!B:K,4,FALSE)</f>
        <v>#N/A</v>
      </c>
      <c r="R445" s="48" t="e">
        <f t="shared" si="56"/>
        <v>#N/A</v>
      </c>
      <c r="S445" s="48" t="e">
        <f>VLOOKUP(C445,Annutoli!B:K,5,FALSE)</f>
        <v>#N/A</v>
      </c>
      <c r="T445" s="48" t="e">
        <f t="shared" si="62"/>
        <v>#N/A</v>
      </c>
      <c r="U445" s="48" t="e">
        <f>VLOOKUP(C445,Annutoli!B:K,6,FALSE)</f>
        <v>#N/A</v>
      </c>
      <c r="V445" s="48" t="e">
        <f t="shared" si="63"/>
        <v>#N/A</v>
      </c>
      <c r="W445" s="48" t="e">
        <f>VLOOKUP(C445,Annutoli!B:K,7,FALSE)</f>
        <v>#N/A</v>
      </c>
      <c r="X445" s="48" t="e">
        <f t="shared" si="64"/>
        <v>#N/A</v>
      </c>
      <c r="Y445" s="48" t="e">
        <f>VLOOKUP(C445,Annutoli!B:K,9,FALSE)</f>
        <v>#N/A</v>
      </c>
      <c r="Z445" s="48" t="e">
        <f t="shared" si="65"/>
        <v>#N/A</v>
      </c>
      <c r="AA445" s="48" t="e">
        <f>VLOOKUP(C445,Annutoli!B:K,10,FALSE)</f>
        <v>#N/A</v>
      </c>
      <c r="AB445" s="48" t="e">
        <f t="shared" si="66"/>
        <v>#N/A</v>
      </c>
    </row>
    <row r="446" spans="1:28" x14ac:dyDescent="0.25">
      <c r="A446" s="118" t="str">
        <f t="shared" si="54"/>
        <v>AnnutoliC321</v>
      </c>
      <c r="B446" s="118" t="s">
        <v>11</v>
      </c>
      <c r="C446" s="118" t="s">
        <v>205</v>
      </c>
      <c r="D446" s="118" t="s">
        <v>309</v>
      </c>
      <c r="E446" s="118" t="s">
        <v>298</v>
      </c>
      <c r="F446" s="119">
        <v>4</v>
      </c>
      <c r="G446" s="119">
        <v>4</v>
      </c>
      <c r="H446" s="119">
        <v>1</v>
      </c>
      <c r="I446" s="119">
        <v>0</v>
      </c>
      <c r="J446" s="119">
        <v>0</v>
      </c>
      <c r="K446" s="119">
        <v>1</v>
      </c>
      <c r="L446" s="119">
        <v>0</v>
      </c>
      <c r="M446" s="119">
        <v>0</v>
      </c>
      <c r="N446" s="119">
        <v>1</v>
      </c>
      <c r="O446" s="118" t="s">
        <v>312</v>
      </c>
      <c r="P446" s="119">
        <v>2024</v>
      </c>
      <c r="Q446" s="48" t="e">
        <f>VLOOKUP(C446,Annutoli!B:K,4,FALSE)</f>
        <v>#N/A</v>
      </c>
      <c r="R446" s="48" t="e">
        <f t="shared" si="56"/>
        <v>#N/A</v>
      </c>
      <c r="S446" s="48" t="e">
        <f>VLOOKUP(C446,Annutoli!B:K,5,FALSE)</f>
        <v>#N/A</v>
      </c>
      <c r="T446" s="48" t="e">
        <f t="shared" si="62"/>
        <v>#N/A</v>
      </c>
      <c r="U446" s="48" t="e">
        <f>VLOOKUP(C446,Annutoli!B:K,6,FALSE)</f>
        <v>#N/A</v>
      </c>
      <c r="V446" s="48" t="e">
        <f t="shared" si="63"/>
        <v>#N/A</v>
      </c>
      <c r="W446" s="48" t="e">
        <f>VLOOKUP(C446,Annutoli!B:K,7,FALSE)</f>
        <v>#N/A</v>
      </c>
      <c r="X446" s="48" t="e">
        <f t="shared" si="64"/>
        <v>#N/A</v>
      </c>
      <c r="Y446" s="48" t="e">
        <f>VLOOKUP(C446,Annutoli!B:K,9,FALSE)</f>
        <v>#N/A</v>
      </c>
      <c r="Z446" s="48" t="e">
        <f t="shared" si="65"/>
        <v>#N/A</v>
      </c>
      <c r="AA446" s="48" t="e">
        <f>VLOOKUP(C446,Annutoli!B:K,10,FALSE)</f>
        <v>#N/A</v>
      </c>
      <c r="AB446" s="48" t="e">
        <f t="shared" si="66"/>
        <v>#N/A</v>
      </c>
    </row>
    <row r="447" spans="1:28" x14ac:dyDescent="0.25">
      <c r="A447" s="118" t="str">
        <f t="shared" si="54"/>
        <v>AnnutoliC325</v>
      </c>
      <c r="B447" s="118" t="s">
        <v>11</v>
      </c>
      <c r="C447" s="118" t="s">
        <v>209</v>
      </c>
      <c r="D447" s="118" t="s">
        <v>309</v>
      </c>
      <c r="E447" s="118" t="s">
        <v>298</v>
      </c>
      <c r="F447" s="119">
        <v>3</v>
      </c>
      <c r="G447" s="119">
        <v>3</v>
      </c>
      <c r="H447" s="119">
        <v>1</v>
      </c>
      <c r="I447" s="119">
        <v>0</v>
      </c>
      <c r="J447" s="119">
        <v>0</v>
      </c>
      <c r="K447" s="119">
        <v>1</v>
      </c>
      <c r="L447" s="119">
        <v>0</v>
      </c>
      <c r="M447" s="119">
        <v>0</v>
      </c>
      <c r="N447" s="119">
        <v>1</v>
      </c>
      <c r="O447" s="118" t="s">
        <v>312</v>
      </c>
      <c r="P447" s="119">
        <v>2024</v>
      </c>
      <c r="Q447" s="48" t="e">
        <f>VLOOKUP(C447,Annutoli!B:K,4,FALSE)</f>
        <v>#N/A</v>
      </c>
      <c r="R447" s="48" t="e">
        <f t="shared" si="56"/>
        <v>#N/A</v>
      </c>
      <c r="S447" s="48" t="e">
        <f>VLOOKUP(C447,Annutoli!B:K,5,FALSE)</f>
        <v>#N/A</v>
      </c>
      <c r="T447" s="48" t="e">
        <f t="shared" si="62"/>
        <v>#N/A</v>
      </c>
      <c r="U447" s="48" t="e">
        <f>VLOOKUP(C447,Annutoli!B:K,6,FALSE)</f>
        <v>#N/A</v>
      </c>
      <c r="V447" s="48" t="e">
        <f t="shared" si="63"/>
        <v>#N/A</v>
      </c>
      <c r="W447" s="48" t="e">
        <f>VLOOKUP(C447,Annutoli!B:K,7,FALSE)</f>
        <v>#N/A</v>
      </c>
      <c r="X447" s="48" t="e">
        <f t="shared" si="64"/>
        <v>#N/A</v>
      </c>
      <c r="Y447" s="48" t="e">
        <f>VLOOKUP(C447,Annutoli!B:K,9,FALSE)</f>
        <v>#N/A</v>
      </c>
      <c r="Z447" s="48" t="e">
        <f t="shared" si="65"/>
        <v>#N/A</v>
      </c>
      <c r="AA447" s="48" t="e">
        <f>VLOOKUP(C447,Annutoli!B:K,10,FALSE)</f>
        <v>#N/A</v>
      </c>
      <c r="AB447" s="48" t="e">
        <f t="shared" si="66"/>
        <v>#N/A</v>
      </c>
    </row>
    <row r="448" spans="1:28" x14ac:dyDescent="0.25">
      <c r="A448" s="118" t="str">
        <f t="shared" si="54"/>
        <v>AnnutoliC327</v>
      </c>
      <c r="B448" s="118" t="s">
        <v>11</v>
      </c>
      <c r="C448" s="118" t="s">
        <v>211</v>
      </c>
      <c r="D448" s="118" t="s">
        <v>309</v>
      </c>
      <c r="E448" s="118" t="s">
        <v>298</v>
      </c>
      <c r="F448" s="119">
        <v>4</v>
      </c>
      <c r="G448" s="119">
        <v>4</v>
      </c>
      <c r="H448" s="119">
        <v>1</v>
      </c>
      <c r="I448" s="119">
        <v>0</v>
      </c>
      <c r="J448" s="119">
        <v>0</v>
      </c>
      <c r="K448" s="119">
        <v>1</v>
      </c>
      <c r="L448" s="119">
        <v>0</v>
      </c>
      <c r="M448" s="119">
        <v>0</v>
      </c>
      <c r="N448" s="119">
        <v>1</v>
      </c>
      <c r="O448" s="118" t="s">
        <v>312</v>
      </c>
      <c r="P448" s="119">
        <v>2024</v>
      </c>
      <c r="Q448" s="48" t="e">
        <f>VLOOKUP(C448,Annutoli!B:K,4,FALSE)</f>
        <v>#N/A</v>
      </c>
      <c r="R448" s="48" t="e">
        <f t="shared" si="56"/>
        <v>#N/A</v>
      </c>
      <c r="S448" s="48" t="e">
        <f>VLOOKUP(C448,Annutoli!B:K,5,FALSE)</f>
        <v>#N/A</v>
      </c>
      <c r="T448" s="48" t="e">
        <f t="shared" si="62"/>
        <v>#N/A</v>
      </c>
      <c r="U448" s="48" t="e">
        <f>VLOOKUP(C448,Annutoli!B:K,6,FALSE)</f>
        <v>#N/A</v>
      </c>
      <c r="V448" s="48" t="e">
        <f t="shared" si="63"/>
        <v>#N/A</v>
      </c>
      <c r="W448" s="48" t="e">
        <f>VLOOKUP(C448,Annutoli!B:K,7,FALSE)</f>
        <v>#N/A</v>
      </c>
      <c r="X448" s="48" t="e">
        <f t="shared" si="64"/>
        <v>#N/A</v>
      </c>
      <c r="Y448" s="48" t="e">
        <f>VLOOKUP(C448,Annutoli!B:K,9,FALSE)</f>
        <v>#N/A</v>
      </c>
      <c r="Z448" s="48" t="e">
        <f t="shared" si="65"/>
        <v>#N/A</v>
      </c>
      <c r="AA448" s="48" t="e">
        <f>VLOOKUP(C448,Annutoli!B:K,10,FALSE)</f>
        <v>#N/A</v>
      </c>
      <c r="AB448" s="48" t="e">
        <f t="shared" si="66"/>
        <v>#N/A</v>
      </c>
    </row>
    <row r="449" spans="1:28" x14ac:dyDescent="0.25">
      <c r="A449" s="118" t="str">
        <f t="shared" si="54"/>
        <v>AnnutoliN301</v>
      </c>
      <c r="B449" s="118" t="s">
        <v>12</v>
      </c>
      <c r="C449" s="118" t="s">
        <v>213</v>
      </c>
      <c r="D449" s="118" t="s">
        <v>309</v>
      </c>
      <c r="E449" s="118" t="s">
        <v>298</v>
      </c>
      <c r="F449" s="119">
        <v>1</v>
      </c>
      <c r="G449" s="119">
        <v>0</v>
      </c>
      <c r="H449" s="119">
        <v>0</v>
      </c>
      <c r="I449" s="119">
        <v>0</v>
      </c>
      <c r="J449" s="119">
        <v>0</v>
      </c>
      <c r="K449" s="119">
        <v>0</v>
      </c>
      <c r="L449" s="119">
        <v>1</v>
      </c>
      <c r="M449" s="119">
        <v>1</v>
      </c>
      <c r="N449" s="119">
        <v>1</v>
      </c>
      <c r="O449" s="118" t="s">
        <v>312</v>
      </c>
      <c r="P449" s="119">
        <v>2024</v>
      </c>
      <c r="Q449" s="48" t="e">
        <f>VLOOKUP(C449,Annutoli!B:K,4,FALSE)</f>
        <v>#N/A</v>
      </c>
      <c r="R449" s="48" t="e">
        <f t="shared" si="56"/>
        <v>#N/A</v>
      </c>
      <c r="S449" s="48" t="e">
        <f>VLOOKUP(C449,Annutoli!B:K,5,FALSE)</f>
        <v>#N/A</v>
      </c>
      <c r="T449" s="48" t="e">
        <f t="shared" si="62"/>
        <v>#N/A</v>
      </c>
      <c r="U449" s="48" t="e">
        <f>VLOOKUP(C449,Annutoli!B:K,6,FALSE)</f>
        <v>#N/A</v>
      </c>
      <c r="V449" s="48" t="e">
        <f t="shared" si="63"/>
        <v>#N/A</v>
      </c>
      <c r="W449" s="48" t="e">
        <f>VLOOKUP(C449,Annutoli!B:K,7,FALSE)</f>
        <v>#N/A</v>
      </c>
      <c r="X449" s="48" t="e">
        <f t="shared" si="64"/>
        <v>#N/A</v>
      </c>
      <c r="Y449" s="48" t="e">
        <f>VLOOKUP(C449,Annutoli!B:K,9,FALSE)</f>
        <v>#N/A</v>
      </c>
      <c r="Z449" s="48" t="e">
        <f t="shared" si="65"/>
        <v>#N/A</v>
      </c>
      <c r="AA449" s="48" t="e">
        <f>VLOOKUP(C449,Annutoli!B:K,10,FALSE)</f>
        <v>#N/A</v>
      </c>
      <c r="AB449" s="48" t="e">
        <f t="shared" si="66"/>
        <v>#N/A</v>
      </c>
    </row>
    <row r="450" spans="1:28" x14ac:dyDescent="0.25">
      <c r="A450" s="118" t="str">
        <f t="shared" ref="A450:A513" si="67">D450&amp;C450</f>
        <v>AnnutoliN302</v>
      </c>
      <c r="B450" s="118" t="s">
        <v>12</v>
      </c>
      <c r="C450" s="118" t="s">
        <v>214</v>
      </c>
      <c r="D450" s="118" t="s">
        <v>309</v>
      </c>
      <c r="E450" s="118" t="s">
        <v>298</v>
      </c>
      <c r="F450" s="119">
        <v>1</v>
      </c>
      <c r="G450" s="119">
        <v>1</v>
      </c>
      <c r="H450" s="119">
        <v>1</v>
      </c>
      <c r="I450" s="119">
        <v>0</v>
      </c>
      <c r="J450" s="119">
        <v>0</v>
      </c>
      <c r="K450" s="119">
        <v>1</v>
      </c>
      <c r="L450" s="119">
        <v>0</v>
      </c>
      <c r="M450" s="119">
        <v>0</v>
      </c>
      <c r="N450" s="119">
        <v>1</v>
      </c>
      <c r="O450" s="119" t="s">
        <v>312</v>
      </c>
      <c r="P450" s="119">
        <v>2024</v>
      </c>
      <c r="Q450" s="48" t="e">
        <f>VLOOKUP(C450,Annutoli!B:K,4,FALSE)</f>
        <v>#N/A</v>
      </c>
      <c r="R450" s="48" t="e">
        <f t="shared" si="56"/>
        <v>#N/A</v>
      </c>
      <c r="S450" s="48" t="e">
        <f>VLOOKUP(C450,Annutoli!B:K,5,FALSE)</f>
        <v>#N/A</v>
      </c>
      <c r="T450" s="48" t="e">
        <f t="shared" si="62"/>
        <v>#N/A</v>
      </c>
      <c r="U450" s="48" t="e">
        <f>VLOOKUP(C450,Annutoli!B:K,6,FALSE)</f>
        <v>#N/A</v>
      </c>
      <c r="V450" s="48" t="e">
        <f t="shared" si="63"/>
        <v>#N/A</v>
      </c>
      <c r="W450" s="48" t="e">
        <f>VLOOKUP(C450,Annutoli!B:K,7,FALSE)</f>
        <v>#N/A</v>
      </c>
      <c r="X450" s="48" t="e">
        <f t="shared" si="64"/>
        <v>#N/A</v>
      </c>
      <c r="Y450" s="48" t="e">
        <f>VLOOKUP(C450,Annutoli!B:K,9,FALSE)</f>
        <v>#N/A</v>
      </c>
      <c r="Z450" s="48" t="e">
        <f t="shared" si="65"/>
        <v>#N/A</v>
      </c>
      <c r="AA450" s="48" t="e">
        <f>VLOOKUP(C450,Annutoli!B:K,10,FALSE)</f>
        <v>#N/A</v>
      </c>
      <c r="AB450" s="48" t="e">
        <f t="shared" si="66"/>
        <v>#N/A</v>
      </c>
    </row>
    <row r="451" spans="1:28" x14ac:dyDescent="0.25">
      <c r="A451" s="118" t="str">
        <f t="shared" si="67"/>
        <v>AnnutoliN303</v>
      </c>
      <c r="B451" s="118" t="s">
        <v>12</v>
      </c>
      <c r="C451" s="118" t="s">
        <v>215</v>
      </c>
      <c r="D451" s="118" t="s">
        <v>309</v>
      </c>
      <c r="E451" s="118" t="s">
        <v>298</v>
      </c>
      <c r="F451" s="119">
        <v>1</v>
      </c>
      <c r="G451" s="119">
        <v>1</v>
      </c>
      <c r="H451" s="119">
        <v>1</v>
      </c>
      <c r="I451" s="119">
        <v>0</v>
      </c>
      <c r="J451" s="119">
        <v>0</v>
      </c>
      <c r="K451" s="119">
        <v>1</v>
      </c>
      <c r="L451" s="119">
        <v>0</v>
      </c>
      <c r="M451" s="119">
        <v>0</v>
      </c>
      <c r="N451" s="119">
        <v>1</v>
      </c>
      <c r="O451" s="118" t="s">
        <v>312</v>
      </c>
      <c r="P451" s="119">
        <v>2024</v>
      </c>
      <c r="Q451" s="48" t="e">
        <f>VLOOKUP(C451,Annutoli!B:K,4,FALSE)</f>
        <v>#N/A</v>
      </c>
      <c r="R451" s="48" t="e">
        <f t="shared" ref="R451:R473" si="68">IF(Q451=H451,"OK","NO")</f>
        <v>#N/A</v>
      </c>
      <c r="S451" s="48" t="e">
        <f>VLOOKUP(C451,Annutoli!B:K,5,FALSE)</f>
        <v>#N/A</v>
      </c>
      <c r="T451" s="48" t="e">
        <f t="shared" si="62"/>
        <v>#N/A</v>
      </c>
      <c r="U451" s="48" t="e">
        <f>VLOOKUP(C451,Annutoli!B:K,6,FALSE)</f>
        <v>#N/A</v>
      </c>
      <c r="V451" s="48" t="e">
        <f t="shared" si="63"/>
        <v>#N/A</v>
      </c>
      <c r="W451" s="48" t="e">
        <f>VLOOKUP(C451,Annutoli!B:K,7,FALSE)</f>
        <v>#N/A</v>
      </c>
      <c r="X451" s="48" t="e">
        <f t="shared" si="64"/>
        <v>#N/A</v>
      </c>
      <c r="Y451" s="48" t="e">
        <f>VLOOKUP(C451,Annutoli!B:K,9,FALSE)</f>
        <v>#N/A</v>
      </c>
      <c r="Z451" s="48" t="e">
        <f t="shared" si="65"/>
        <v>#N/A</v>
      </c>
      <c r="AA451" s="48" t="e">
        <f>VLOOKUP(C451,Annutoli!B:K,10,FALSE)</f>
        <v>#N/A</v>
      </c>
      <c r="AB451" s="48" t="e">
        <f t="shared" si="66"/>
        <v>#N/A</v>
      </c>
    </row>
    <row r="452" spans="1:28" x14ac:dyDescent="0.25">
      <c r="A452" s="118" t="str">
        <f t="shared" si="67"/>
        <v>AnnutoliN304</v>
      </c>
      <c r="B452" s="118" t="s">
        <v>12</v>
      </c>
      <c r="C452" s="118" t="s">
        <v>216</v>
      </c>
      <c r="D452" s="118" t="s">
        <v>309</v>
      </c>
      <c r="E452" s="118" t="s">
        <v>298</v>
      </c>
      <c r="F452" s="119">
        <v>1</v>
      </c>
      <c r="G452" s="119">
        <v>1</v>
      </c>
      <c r="H452" s="119">
        <v>1</v>
      </c>
      <c r="I452" s="119">
        <v>0</v>
      </c>
      <c r="J452" s="119">
        <v>0</v>
      </c>
      <c r="K452" s="119">
        <v>1</v>
      </c>
      <c r="L452" s="119">
        <v>0</v>
      </c>
      <c r="M452" s="119">
        <v>0</v>
      </c>
      <c r="N452" s="119">
        <v>1</v>
      </c>
      <c r="O452" s="118" t="s">
        <v>312</v>
      </c>
      <c r="P452" s="119">
        <v>2024</v>
      </c>
      <c r="Q452" s="48" t="e">
        <f>VLOOKUP(C452,Annutoli!B:K,4,FALSE)</f>
        <v>#N/A</v>
      </c>
      <c r="R452" s="48" t="e">
        <f t="shared" si="68"/>
        <v>#N/A</v>
      </c>
      <c r="S452" s="48" t="e">
        <f>VLOOKUP(C452,Annutoli!B:K,5,FALSE)</f>
        <v>#N/A</v>
      </c>
      <c r="T452" s="48" t="e">
        <f t="shared" si="62"/>
        <v>#N/A</v>
      </c>
      <c r="U452" s="48" t="e">
        <f>VLOOKUP(C452,Annutoli!B:K,6,FALSE)</f>
        <v>#N/A</v>
      </c>
      <c r="V452" s="48" t="e">
        <f t="shared" si="63"/>
        <v>#N/A</v>
      </c>
      <c r="W452" s="48" t="e">
        <f>VLOOKUP(C452,Annutoli!B:K,7,FALSE)</f>
        <v>#N/A</v>
      </c>
      <c r="X452" s="48" t="e">
        <f t="shared" si="64"/>
        <v>#N/A</v>
      </c>
      <c r="Y452" s="48" t="e">
        <f>VLOOKUP(C452,Annutoli!B:K,9,FALSE)</f>
        <v>#N/A</v>
      </c>
      <c r="Z452" s="48" t="e">
        <f t="shared" si="65"/>
        <v>#N/A</v>
      </c>
      <c r="AA452" s="48" t="e">
        <f>VLOOKUP(C452,Annutoli!B:K,10,FALSE)</f>
        <v>#N/A</v>
      </c>
      <c r="AB452" s="48" t="e">
        <f t="shared" si="66"/>
        <v>#N/A</v>
      </c>
    </row>
    <row r="453" spans="1:28" x14ac:dyDescent="0.25">
      <c r="A453" s="118" t="str">
        <f t="shared" si="67"/>
        <v>AnnutoliQ201</v>
      </c>
      <c r="B453" s="118" t="s">
        <v>13</v>
      </c>
      <c r="C453" s="118" t="s">
        <v>310</v>
      </c>
      <c r="D453" s="118" t="s">
        <v>309</v>
      </c>
      <c r="E453" s="118" t="s">
        <v>298</v>
      </c>
      <c r="F453" s="119">
        <v>2</v>
      </c>
      <c r="G453" s="119">
        <v>2</v>
      </c>
      <c r="H453" s="119">
        <v>1</v>
      </c>
      <c r="I453" s="119">
        <v>0</v>
      </c>
      <c r="J453" s="119">
        <v>0</v>
      </c>
      <c r="K453" s="119">
        <v>1</v>
      </c>
      <c r="L453" s="119">
        <v>0</v>
      </c>
      <c r="M453" s="119">
        <v>0</v>
      </c>
      <c r="N453" s="119">
        <v>1</v>
      </c>
      <c r="O453" s="118" t="s">
        <v>312</v>
      </c>
      <c r="P453" s="119">
        <v>2024</v>
      </c>
      <c r="Q453" s="48" t="e">
        <f>VLOOKUP(C453,Annutoli!B:K,4,FALSE)</f>
        <v>#N/A</v>
      </c>
      <c r="R453" s="48" t="e">
        <f t="shared" si="68"/>
        <v>#N/A</v>
      </c>
      <c r="S453" s="48" t="e">
        <f>VLOOKUP(C453,Annutoli!B:K,5,FALSE)</f>
        <v>#N/A</v>
      </c>
      <c r="T453" s="48" t="e">
        <f t="shared" si="62"/>
        <v>#N/A</v>
      </c>
      <c r="U453" s="48" t="e">
        <f>VLOOKUP(C453,Annutoli!B:K,6,FALSE)</f>
        <v>#N/A</v>
      </c>
      <c r="V453" s="48" t="e">
        <f t="shared" si="63"/>
        <v>#N/A</v>
      </c>
      <c r="W453" s="48" t="e">
        <f>VLOOKUP(C453,Annutoli!B:K,7,FALSE)</f>
        <v>#N/A</v>
      </c>
      <c r="X453" s="48" t="e">
        <f t="shared" si="64"/>
        <v>#N/A</v>
      </c>
      <c r="Y453" s="48" t="e">
        <f>VLOOKUP(C453,Annutoli!B:K,9,FALSE)</f>
        <v>#N/A</v>
      </c>
      <c r="Z453" s="48" t="e">
        <f t="shared" si="65"/>
        <v>#N/A</v>
      </c>
      <c r="AA453" s="48" t="e">
        <f>VLOOKUP(C453,Annutoli!B:K,10,FALSE)</f>
        <v>#N/A</v>
      </c>
      <c r="AB453" s="48" t="e">
        <f t="shared" si="66"/>
        <v>#N/A</v>
      </c>
    </row>
    <row r="454" spans="1:28" x14ac:dyDescent="0.25">
      <c r="A454" s="118" t="str">
        <f t="shared" si="67"/>
        <v>AnnutoliA205</v>
      </c>
      <c r="B454" s="118" t="s">
        <v>14</v>
      </c>
      <c r="C454" s="118" t="s">
        <v>224</v>
      </c>
      <c r="D454" s="118" t="s">
        <v>309</v>
      </c>
      <c r="E454" s="118" t="s">
        <v>298</v>
      </c>
      <c r="F454" s="119">
        <v>2</v>
      </c>
      <c r="G454" s="119">
        <v>2</v>
      </c>
      <c r="H454" s="119">
        <v>1</v>
      </c>
      <c r="I454" s="119">
        <v>0</v>
      </c>
      <c r="J454" s="119">
        <v>0</v>
      </c>
      <c r="K454" s="119">
        <v>1</v>
      </c>
      <c r="L454" s="119">
        <v>0</v>
      </c>
      <c r="M454" s="119">
        <v>0</v>
      </c>
      <c r="N454" s="119">
        <v>1</v>
      </c>
      <c r="O454" s="118" t="s">
        <v>312</v>
      </c>
      <c r="P454" s="119">
        <v>2024</v>
      </c>
      <c r="Q454" s="48" t="e">
        <f>VLOOKUP(C454,Annutoli!B:K,4,FALSE)</f>
        <v>#N/A</v>
      </c>
      <c r="R454" s="48" t="e">
        <f t="shared" si="68"/>
        <v>#N/A</v>
      </c>
      <c r="S454" s="48" t="e">
        <f>VLOOKUP(C454,Annutoli!B:K,5,FALSE)</f>
        <v>#N/A</v>
      </c>
      <c r="T454" s="48" t="e">
        <f t="shared" si="62"/>
        <v>#N/A</v>
      </c>
      <c r="U454" s="48" t="e">
        <f>VLOOKUP(C454,Annutoli!B:K,6,FALSE)</f>
        <v>#N/A</v>
      </c>
      <c r="V454" s="48" t="e">
        <f t="shared" si="63"/>
        <v>#N/A</v>
      </c>
      <c r="W454" s="48" t="e">
        <f>VLOOKUP(C454,Annutoli!B:K,7,FALSE)</f>
        <v>#N/A</v>
      </c>
      <c r="X454" s="48" t="e">
        <f t="shared" si="64"/>
        <v>#N/A</v>
      </c>
      <c r="Y454" s="48" t="e">
        <f>VLOOKUP(C454,Annutoli!B:K,9,FALSE)</f>
        <v>#N/A</v>
      </c>
      <c r="Z454" s="48" t="e">
        <f t="shared" si="65"/>
        <v>#N/A</v>
      </c>
      <c r="AA454" s="48" t="e">
        <f>VLOOKUP(C454,Annutoli!B:K,10,FALSE)</f>
        <v>#N/A</v>
      </c>
      <c r="AB454" s="48" t="e">
        <f t="shared" si="66"/>
        <v>#N/A</v>
      </c>
    </row>
    <row r="455" spans="1:28" x14ac:dyDescent="0.25">
      <c r="A455" s="118" t="str">
        <f t="shared" si="67"/>
        <v>AnnutoliA208</v>
      </c>
      <c r="B455" s="118" t="s">
        <v>14</v>
      </c>
      <c r="C455" s="118" t="s">
        <v>227</v>
      </c>
      <c r="D455" s="118" t="s">
        <v>309</v>
      </c>
      <c r="E455" s="118" t="s">
        <v>298</v>
      </c>
      <c r="F455" s="119">
        <v>2</v>
      </c>
      <c r="G455" s="119">
        <v>2</v>
      </c>
      <c r="H455" s="119">
        <v>1</v>
      </c>
      <c r="I455" s="119">
        <v>0</v>
      </c>
      <c r="J455" s="119">
        <v>0</v>
      </c>
      <c r="K455" s="119">
        <v>1</v>
      </c>
      <c r="L455" s="119">
        <v>0</v>
      </c>
      <c r="M455" s="119">
        <v>0</v>
      </c>
      <c r="N455" s="119">
        <v>1</v>
      </c>
      <c r="O455" s="118" t="s">
        <v>312</v>
      </c>
      <c r="P455" s="119">
        <v>2024</v>
      </c>
      <c r="Q455" s="48" t="e">
        <f>VLOOKUP(C455,Annutoli!B:K,4,FALSE)</f>
        <v>#N/A</v>
      </c>
      <c r="R455" s="48" t="e">
        <f t="shared" si="68"/>
        <v>#N/A</v>
      </c>
      <c r="S455" s="48" t="e">
        <f>VLOOKUP(C455,Annutoli!B:K,5,FALSE)</f>
        <v>#N/A</v>
      </c>
      <c r="T455" s="48" t="e">
        <f t="shared" si="62"/>
        <v>#N/A</v>
      </c>
      <c r="U455" s="48" t="e">
        <f>VLOOKUP(C455,Annutoli!B:K,6,FALSE)</f>
        <v>#N/A</v>
      </c>
      <c r="V455" s="48" t="e">
        <f t="shared" si="63"/>
        <v>#N/A</v>
      </c>
      <c r="W455" s="48" t="e">
        <f>VLOOKUP(C455,Annutoli!B:K,7,FALSE)</f>
        <v>#N/A</v>
      </c>
      <c r="X455" s="48" t="e">
        <f t="shared" si="64"/>
        <v>#N/A</v>
      </c>
      <c r="Y455" s="48" t="e">
        <f>VLOOKUP(C455,Annutoli!B:K,9,FALSE)</f>
        <v>#N/A</v>
      </c>
      <c r="Z455" s="48" t="e">
        <f t="shared" si="65"/>
        <v>#N/A</v>
      </c>
      <c r="AA455" s="48" t="e">
        <f>VLOOKUP(C455,Annutoli!B:K,10,FALSE)</f>
        <v>#N/A</v>
      </c>
      <c r="AB455" s="48" t="e">
        <f t="shared" si="66"/>
        <v>#N/A</v>
      </c>
    </row>
    <row r="456" spans="1:28" x14ac:dyDescent="0.25">
      <c r="A456" s="118" t="str">
        <f t="shared" si="67"/>
        <v>AnnutoliA210</v>
      </c>
      <c r="B456" s="118" t="s">
        <v>14</v>
      </c>
      <c r="C456" s="118" t="s">
        <v>229</v>
      </c>
      <c r="D456" s="118" t="s">
        <v>309</v>
      </c>
      <c r="E456" s="118" t="s">
        <v>298</v>
      </c>
      <c r="F456" s="119">
        <v>1</v>
      </c>
      <c r="G456" s="119">
        <v>1</v>
      </c>
      <c r="H456" s="119">
        <v>1</v>
      </c>
      <c r="I456" s="119">
        <v>0</v>
      </c>
      <c r="J456" s="119">
        <v>0</v>
      </c>
      <c r="K456" s="119">
        <v>1</v>
      </c>
      <c r="L456" s="119">
        <v>0</v>
      </c>
      <c r="M456" s="119">
        <v>0</v>
      </c>
      <c r="N456" s="119">
        <v>1</v>
      </c>
      <c r="O456" s="118" t="s">
        <v>312</v>
      </c>
      <c r="P456" s="119">
        <v>2024</v>
      </c>
      <c r="Q456" s="48" t="e">
        <f>VLOOKUP(C456,Annutoli!B:K,4,FALSE)</f>
        <v>#N/A</v>
      </c>
      <c r="R456" s="48" t="e">
        <f t="shared" si="68"/>
        <v>#N/A</v>
      </c>
      <c r="S456" s="48" t="e">
        <f>VLOOKUP(C456,Annutoli!B:K,5,FALSE)</f>
        <v>#N/A</v>
      </c>
      <c r="T456" s="48" t="e">
        <f t="shared" si="62"/>
        <v>#N/A</v>
      </c>
      <c r="U456" s="48" t="e">
        <f>VLOOKUP(C456,Annutoli!B:K,6,FALSE)</f>
        <v>#N/A</v>
      </c>
      <c r="V456" s="48" t="e">
        <f t="shared" si="63"/>
        <v>#N/A</v>
      </c>
      <c r="W456" s="48" t="e">
        <f>VLOOKUP(C456,Annutoli!B:K,7,FALSE)</f>
        <v>#N/A</v>
      </c>
      <c r="X456" s="48" t="e">
        <f t="shared" si="64"/>
        <v>#N/A</v>
      </c>
      <c r="Y456" s="48" t="e">
        <f>VLOOKUP(C456,Annutoli!B:K,9,FALSE)</f>
        <v>#N/A</v>
      </c>
      <c r="Z456" s="48" t="e">
        <f t="shared" si="65"/>
        <v>#N/A</v>
      </c>
      <c r="AA456" s="48" t="e">
        <f>VLOOKUP(C456,Annutoli!B:K,10,FALSE)</f>
        <v>#N/A</v>
      </c>
      <c r="AB456" s="48" t="e">
        <f t="shared" si="66"/>
        <v>#N/A</v>
      </c>
    </row>
    <row r="457" spans="1:28" x14ac:dyDescent="0.25">
      <c r="A457" s="118" t="str">
        <f t="shared" si="67"/>
        <v>AnnutoliS112</v>
      </c>
      <c r="B457" s="118" t="s">
        <v>15</v>
      </c>
      <c r="C457" s="118" t="s">
        <v>234</v>
      </c>
      <c r="D457" s="118" t="s">
        <v>309</v>
      </c>
      <c r="E457" s="118" t="s">
        <v>298</v>
      </c>
      <c r="F457" s="119">
        <v>1</v>
      </c>
      <c r="G457" s="119">
        <v>1</v>
      </c>
      <c r="H457" s="119">
        <v>1</v>
      </c>
      <c r="I457" s="119">
        <v>0</v>
      </c>
      <c r="J457" s="119">
        <v>0</v>
      </c>
      <c r="K457" s="119">
        <v>1</v>
      </c>
      <c r="L457" s="119">
        <v>0</v>
      </c>
      <c r="M457" s="119">
        <v>0</v>
      </c>
      <c r="N457" s="119">
        <v>1</v>
      </c>
      <c r="O457" s="118" t="s">
        <v>312</v>
      </c>
      <c r="P457" s="119">
        <v>2024</v>
      </c>
      <c r="Q457" s="48" t="e">
        <f>VLOOKUP(C457,Annutoli!B:K,4,FALSE)</f>
        <v>#N/A</v>
      </c>
      <c r="R457" s="48" t="e">
        <f t="shared" si="68"/>
        <v>#N/A</v>
      </c>
      <c r="S457" s="48" t="e">
        <f>VLOOKUP(C457,Annutoli!B:K,5,FALSE)</f>
        <v>#N/A</v>
      </c>
      <c r="T457" s="48" t="e">
        <f t="shared" si="62"/>
        <v>#N/A</v>
      </c>
      <c r="U457" s="48" t="e">
        <f>VLOOKUP(C457,Annutoli!B:K,6,FALSE)</f>
        <v>#N/A</v>
      </c>
      <c r="V457" s="48" t="e">
        <f t="shared" si="63"/>
        <v>#N/A</v>
      </c>
      <c r="W457" s="48" t="e">
        <f>VLOOKUP(C457,Annutoli!B:K,7,FALSE)</f>
        <v>#N/A</v>
      </c>
      <c r="X457" s="48" t="e">
        <f t="shared" si="64"/>
        <v>#N/A</v>
      </c>
      <c r="Y457" s="48" t="e">
        <f>VLOOKUP(C457,Annutoli!B:K,9,FALSE)</f>
        <v>#N/A</v>
      </c>
      <c r="Z457" s="48" t="e">
        <f t="shared" si="65"/>
        <v>#N/A</v>
      </c>
      <c r="AA457" s="48" t="e">
        <f>VLOOKUP(C457,Annutoli!B:K,10,FALSE)</f>
        <v>#N/A</v>
      </c>
      <c r="AB457" s="48" t="e">
        <f t="shared" si="66"/>
        <v>#N/A</v>
      </c>
    </row>
    <row r="458" spans="1:28" x14ac:dyDescent="0.25">
      <c r="A458" s="118" t="str">
        <f t="shared" si="67"/>
        <v>AnnutoliS113</v>
      </c>
      <c r="B458" s="118" t="s">
        <v>15</v>
      </c>
      <c r="C458" s="118" t="s">
        <v>235</v>
      </c>
      <c r="D458" s="118" t="s">
        <v>309</v>
      </c>
      <c r="E458" s="118" t="s">
        <v>298</v>
      </c>
      <c r="F458" s="119">
        <v>1</v>
      </c>
      <c r="G458" s="119">
        <v>1</v>
      </c>
      <c r="H458" s="119">
        <v>1</v>
      </c>
      <c r="I458" s="119">
        <v>0</v>
      </c>
      <c r="J458" s="119">
        <v>0</v>
      </c>
      <c r="K458" s="119">
        <v>1</v>
      </c>
      <c r="L458" s="119">
        <v>0</v>
      </c>
      <c r="M458" s="119">
        <v>0</v>
      </c>
      <c r="N458" s="119">
        <v>1</v>
      </c>
      <c r="O458" s="118" t="s">
        <v>312</v>
      </c>
      <c r="P458" s="119">
        <v>2024</v>
      </c>
      <c r="Q458" s="48" t="e">
        <f>VLOOKUP(C458,Annutoli!B:K,4,FALSE)</f>
        <v>#N/A</v>
      </c>
      <c r="R458" s="48" t="e">
        <f t="shared" si="68"/>
        <v>#N/A</v>
      </c>
      <c r="S458" s="48" t="e">
        <f>VLOOKUP(C458,Annutoli!B:K,5,FALSE)</f>
        <v>#N/A</v>
      </c>
      <c r="T458" s="48" t="e">
        <f t="shared" si="62"/>
        <v>#N/A</v>
      </c>
      <c r="U458" s="48" t="e">
        <f>VLOOKUP(C458,Annutoli!B:K,6,FALSE)</f>
        <v>#N/A</v>
      </c>
      <c r="V458" s="48" t="e">
        <f t="shared" si="63"/>
        <v>#N/A</v>
      </c>
      <c r="W458" s="48" t="e">
        <f>VLOOKUP(C458,Annutoli!B:K,7,FALSE)</f>
        <v>#N/A</v>
      </c>
      <c r="X458" s="48" t="e">
        <f t="shared" si="64"/>
        <v>#N/A</v>
      </c>
      <c r="Y458" s="48" t="e">
        <f>VLOOKUP(C458,Annutoli!B:K,9,FALSE)</f>
        <v>#N/A</v>
      </c>
      <c r="Z458" s="48" t="e">
        <f t="shared" si="65"/>
        <v>#N/A</v>
      </c>
      <c r="AA458" s="48" t="e">
        <f>VLOOKUP(C458,Annutoli!B:K,10,FALSE)</f>
        <v>#N/A</v>
      </c>
      <c r="AB458" s="48" t="e">
        <f t="shared" si="66"/>
        <v>#N/A</v>
      </c>
    </row>
    <row r="459" spans="1:28" x14ac:dyDescent="0.25">
      <c r="A459" s="118" t="str">
        <f t="shared" si="67"/>
        <v>AnnutoliS114</v>
      </c>
      <c r="B459" s="118" t="s">
        <v>15</v>
      </c>
      <c r="C459" s="118" t="s">
        <v>236</v>
      </c>
      <c r="D459" s="118" t="s">
        <v>309</v>
      </c>
      <c r="E459" s="118" t="s">
        <v>298</v>
      </c>
      <c r="F459" s="119">
        <v>1</v>
      </c>
      <c r="G459" s="119">
        <v>1</v>
      </c>
      <c r="H459" s="119">
        <v>1</v>
      </c>
      <c r="I459" s="119">
        <v>0</v>
      </c>
      <c r="J459" s="119">
        <v>0</v>
      </c>
      <c r="K459" s="119">
        <v>1</v>
      </c>
      <c r="L459" s="119">
        <v>0</v>
      </c>
      <c r="M459" s="119">
        <v>0</v>
      </c>
      <c r="N459" s="119">
        <v>1</v>
      </c>
      <c r="O459" s="118" t="s">
        <v>312</v>
      </c>
      <c r="P459" s="119">
        <v>2024</v>
      </c>
      <c r="Q459" s="48" t="e">
        <f>VLOOKUP(C459,Annutoli!B:K,4,FALSE)</f>
        <v>#N/A</v>
      </c>
      <c r="R459" s="48" t="e">
        <f t="shared" si="68"/>
        <v>#N/A</v>
      </c>
      <c r="S459" s="48" t="e">
        <f>VLOOKUP(C459,Annutoli!B:K,5,FALSE)</f>
        <v>#N/A</v>
      </c>
      <c r="T459" s="48" t="e">
        <f t="shared" si="62"/>
        <v>#N/A</v>
      </c>
      <c r="U459" s="48" t="e">
        <f>VLOOKUP(C459,Annutoli!B:K,6,FALSE)</f>
        <v>#N/A</v>
      </c>
      <c r="V459" s="48" t="e">
        <f t="shared" si="63"/>
        <v>#N/A</v>
      </c>
      <c r="W459" s="48" t="e">
        <f>VLOOKUP(C459,Annutoli!B:K,7,FALSE)</f>
        <v>#N/A</v>
      </c>
      <c r="X459" s="48" t="e">
        <f t="shared" si="64"/>
        <v>#N/A</v>
      </c>
      <c r="Y459" s="48" t="e">
        <f>VLOOKUP(C459,Annutoli!B:K,9,FALSE)</f>
        <v>#N/A</v>
      </c>
      <c r="Z459" s="48" t="e">
        <f t="shared" si="65"/>
        <v>#N/A</v>
      </c>
      <c r="AA459" s="48" t="e">
        <f>VLOOKUP(C459,Annutoli!B:K,10,FALSE)</f>
        <v>#N/A</v>
      </c>
      <c r="AB459" s="48" t="e">
        <f t="shared" si="66"/>
        <v>#N/A</v>
      </c>
    </row>
    <row r="460" spans="1:28" x14ac:dyDescent="0.25">
      <c r="A460" s="118" t="str">
        <f t="shared" si="67"/>
        <v>AnnutoliS115</v>
      </c>
      <c r="B460" s="118" t="s">
        <v>15</v>
      </c>
      <c r="C460" s="118" t="s">
        <v>237</v>
      </c>
      <c r="D460" s="118" t="s">
        <v>309</v>
      </c>
      <c r="E460" s="118" t="s">
        <v>298</v>
      </c>
      <c r="F460" s="119">
        <v>22</v>
      </c>
      <c r="G460" s="119">
        <v>22</v>
      </c>
      <c r="H460" s="119">
        <v>3</v>
      </c>
      <c r="I460" s="119">
        <v>1</v>
      </c>
      <c r="J460" s="119">
        <v>0</v>
      </c>
      <c r="K460" s="119">
        <v>4</v>
      </c>
      <c r="L460" s="119">
        <v>0</v>
      </c>
      <c r="M460" s="119">
        <v>0</v>
      </c>
      <c r="N460" s="119">
        <v>4</v>
      </c>
      <c r="O460" s="118" t="s">
        <v>312</v>
      </c>
      <c r="P460" s="119">
        <v>2024</v>
      </c>
      <c r="Q460" s="48" t="e">
        <f>VLOOKUP(C460,Annutoli!B:K,4,FALSE)</f>
        <v>#N/A</v>
      </c>
      <c r="R460" s="48" t="e">
        <f t="shared" si="68"/>
        <v>#N/A</v>
      </c>
      <c r="S460" s="48" t="e">
        <f>VLOOKUP(C460,Annutoli!B:K,5,FALSE)</f>
        <v>#N/A</v>
      </c>
      <c r="T460" s="48" t="e">
        <f t="shared" si="62"/>
        <v>#N/A</v>
      </c>
      <c r="U460" s="48" t="e">
        <f>VLOOKUP(C460,Annutoli!B:K,6,FALSE)</f>
        <v>#N/A</v>
      </c>
      <c r="V460" s="48" t="e">
        <f t="shared" si="63"/>
        <v>#N/A</v>
      </c>
      <c r="W460" s="48" t="e">
        <f>VLOOKUP(C460,Annutoli!B:K,7,FALSE)</f>
        <v>#N/A</v>
      </c>
      <c r="X460" s="48" t="e">
        <f t="shared" si="64"/>
        <v>#N/A</v>
      </c>
      <c r="Y460" s="48" t="e">
        <f>VLOOKUP(C460,Annutoli!B:K,9,FALSE)</f>
        <v>#N/A</v>
      </c>
      <c r="Z460" s="48" t="e">
        <f t="shared" si="65"/>
        <v>#N/A</v>
      </c>
      <c r="AA460" s="48" t="e">
        <f>VLOOKUP(C460,Annutoli!B:K,10,FALSE)</f>
        <v>#N/A</v>
      </c>
      <c r="AB460" s="48" t="e">
        <f t="shared" si="66"/>
        <v>#N/A</v>
      </c>
    </row>
    <row r="461" spans="1:28" x14ac:dyDescent="0.25">
      <c r="A461" s="118" t="str">
        <f t="shared" si="67"/>
        <v>AnnutoliS116</v>
      </c>
      <c r="B461" s="118" t="s">
        <v>15</v>
      </c>
      <c r="C461" s="118" t="s">
        <v>238</v>
      </c>
      <c r="D461" s="118" t="s">
        <v>309</v>
      </c>
      <c r="E461" s="118" t="s">
        <v>298</v>
      </c>
      <c r="F461" s="119">
        <v>1</v>
      </c>
      <c r="G461" s="119">
        <v>0</v>
      </c>
      <c r="H461" s="119">
        <v>0</v>
      </c>
      <c r="I461" s="119">
        <v>0</v>
      </c>
      <c r="J461" s="119">
        <v>0</v>
      </c>
      <c r="K461" s="119">
        <v>0</v>
      </c>
      <c r="L461" s="119">
        <v>1</v>
      </c>
      <c r="M461" s="119">
        <v>1</v>
      </c>
      <c r="N461" s="119">
        <v>1</v>
      </c>
      <c r="O461" s="118" t="s">
        <v>312</v>
      </c>
      <c r="P461" s="119">
        <v>2024</v>
      </c>
      <c r="Q461" s="48" t="e">
        <f>VLOOKUP(C461,Annutoli!B:K,4,FALSE)</f>
        <v>#N/A</v>
      </c>
      <c r="R461" s="48" t="e">
        <f t="shared" si="68"/>
        <v>#N/A</v>
      </c>
      <c r="S461" s="48" t="e">
        <f>VLOOKUP(C461,Annutoli!B:K,5,FALSE)</f>
        <v>#N/A</v>
      </c>
      <c r="T461" s="48" t="e">
        <f t="shared" si="62"/>
        <v>#N/A</v>
      </c>
      <c r="U461" s="48" t="e">
        <f>VLOOKUP(C461,Annutoli!B:K,6,FALSE)</f>
        <v>#N/A</v>
      </c>
      <c r="V461" s="48" t="e">
        <f t="shared" si="63"/>
        <v>#N/A</v>
      </c>
      <c r="W461" s="48" t="e">
        <f>VLOOKUP(C461,Annutoli!B:K,7,FALSE)</f>
        <v>#N/A</v>
      </c>
      <c r="X461" s="48" t="e">
        <f t="shared" si="64"/>
        <v>#N/A</v>
      </c>
      <c r="Y461" s="48" t="e">
        <f>VLOOKUP(C461,Annutoli!B:K,9,FALSE)</f>
        <v>#N/A</v>
      </c>
      <c r="Z461" s="48" t="e">
        <f t="shared" si="65"/>
        <v>#N/A</v>
      </c>
      <c r="AA461" s="48" t="e">
        <f>VLOOKUP(C461,Annutoli!B:K,10,FALSE)</f>
        <v>#N/A</v>
      </c>
      <c r="AB461" s="48" t="e">
        <f t="shared" si="66"/>
        <v>#N/A</v>
      </c>
    </row>
    <row r="462" spans="1:28" x14ac:dyDescent="0.25">
      <c r="A462" s="118" t="str">
        <f t="shared" si="67"/>
        <v>AnnutoliV104</v>
      </c>
      <c r="B462" s="118" t="s">
        <v>17</v>
      </c>
      <c r="C462" s="118" t="s">
        <v>250</v>
      </c>
      <c r="D462" s="118" t="s">
        <v>309</v>
      </c>
      <c r="E462" s="118" t="s">
        <v>298</v>
      </c>
      <c r="F462" s="119">
        <v>1</v>
      </c>
      <c r="G462" s="119">
        <v>1</v>
      </c>
      <c r="H462" s="119">
        <v>1</v>
      </c>
      <c r="I462" s="119">
        <v>0</v>
      </c>
      <c r="J462" s="119">
        <v>0</v>
      </c>
      <c r="K462" s="119">
        <v>1</v>
      </c>
      <c r="L462" s="119">
        <v>0</v>
      </c>
      <c r="M462" s="119">
        <v>0</v>
      </c>
      <c r="N462" s="119">
        <v>1</v>
      </c>
      <c r="O462" s="118" t="s">
        <v>312</v>
      </c>
      <c r="P462" s="119">
        <v>2024</v>
      </c>
      <c r="Q462" s="48" t="e">
        <f>VLOOKUP(C462,Annutoli!B:K,4,FALSE)</f>
        <v>#N/A</v>
      </c>
      <c r="R462" s="48" t="e">
        <f t="shared" si="68"/>
        <v>#N/A</v>
      </c>
      <c r="S462" s="48" t="e">
        <f>VLOOKUP(C462,Annutoli!B:K,5,FALSE)</f>
        <v>#N/A</v>
      </c>
      <c r="T462" s="48" t="e">
        <f t="shared" si="62"/>
        <v>#N/A</v>
      </c>
      <c r="U462" s="48" t="e">
        <f>VLOOKUP(C462,Annutoli!B:K,6,FALSE)</f>
        <v>#N/A</v>
      </c>
      <c r="V462" s="48" t="e">
        <f t="shared" si="63"/>
        <v>#N/A</v>
      </c>
      <c r="W462" s="48" t="e">
        <f>VLOOKUP(C462,Annutoli!B:K,7,FALSE)</f>
        <v>#N/A</v>
      </c>
      <c r="X462" s="48" t="e">
        <f t="shared" si="64"/>
        <v>#N/A</v>
      </c>
      <c r="Y462" s="48" t="e">
        <f>VLOOKUP(C462,Annutoli!B:K,9,FALSE)</f>
        <v>#N/A</v>
      </c>
      <c r="Z462" s="48" t="e">
        <f t="shared" si="65"/>
        <v>#N/A</v>
      </c>
      <c r="AA462" s="48" t="e">
        <f>VLOOKUP(C462,Annutoli!B:K,10,FALSE)</f>
        <v>#N/A</v>
      </c>
      <c r="AB462" s="48" t="e">
        <f t="shared" si="66"/>
        <v>#N/A</v>
      </c>
    </row>
    <row r="463" spans="1:28" x14ac:dyDescent="0.25">
      <c r="A463" s="118" t="str">
        <f t="shared" si="67"/>
        <v>AnnutoliV105</v>
      </c>
      <c r="B463" s="118" t="s">
        <v>17</v>
      </c>
      <c r="C463" s="118" t="s">
        <v>251</v>
      </c>
      <c r="D463" s="118" t="s">
        <v>309</v>
      </c>
      <c r="E463" s="118" t="s">
        <v>298</v>
      </c>
      <c r="F463" s="119">
        <v>1</v>
      </c>
      <c r="G463" s="119">
        <v>1</v>
      </c>
      <c r="H463" s="119">
        <v>1</v>
      </c>
      <c r="I463" s="119">
        <v>0</v>
      </c>
      <c r="J463" s="119">
        <v>0</v>
      </c>
      <c r="K463" s="119">
        <v>1</v>
      </c>
      <c r="L463" s="119">
        <v>0</v>
      </c>
      <c r="M463" s="119">
        <v>0</v>
      </c>
      <c r="N463" s="119">
        <v>1</v>
      </c>
      <c r="O463" s="119" t="s">
        <v>312</v>
      </c>
      <c r="P463" s="119">
        <v>2024</v>
      </c>
      <c r="Q463" s="48" t="e">
        <f>VLOOKUP(C463,Annutoli!B:K,4,FALSE)</f>
        <v>#N/A</v>
      </c>
      <c r="R463" s="48" t="e">
        <f t="shared" si="68"/>
        <v>#N/A</v>
      </c>
      <c r="S463" s="48" t="e">
        <f>VLOOKUP(C463,Annutoli!B:K,5,FALSE)</f>
        <v>#N/A</v>
      </c>
      <c r="T463" s="48" t="e">
        <f t="shared" si="62"/>
        <v>#N/A</v>
      </c>
      <c r="U463" s="48" t="e">
        <f>VLOOKUP(C463,Annutoli!B:K,6,FALSE)</f>
        <v>#N/A</v>
      </c>
      <c r="V463" s="48" t="e">
        <f t="shared" si="63"/>
        <v>#N/A</v>
      </c>
      <c r="W463" s="48" t="e">
        <f>VLOOKUP(C463,Annutoli!B:K,7,FALSE)</f>
        <v>#N/A</v>
      </c>
      <c r="X463" s="48" t="e">
        <f t="shared" si="64"/>
        <v>#N/A</v>
      </c>
      <c r="Y463" s="48" t="e">
        <f>VLOOKUP(C463,Annutoli!B:K,9,FALSE)</f>
        <v>#N/A</v>
      </c>
      <c r="Z463" s="48" t="e">
        <f t="shared" si="65"/>
        <v>#N/A</v>
      </c>
      <c r="AA463" s="48" t="e">
        <f>VLOOKUP(C463,Annutoli!B:K,10,FALSE)</f>
        <v>#N/A</v>
      </c>
      <c r="AB463" s="48" t="e">
        <f t="shared" si="66"/>
        <v>#N/A</v>
      </c>
    </row>
    <row r="464" spans="1:28" x14ac:dyDescent="0.25">
      <c r="A464" s="118" t="str">
        <f t="shared" si="67"/>
        <v>AnnutoliV107</v>
      </c>
      <c r="B464" s="118" t="s">
        <v>17</v>
      </c>
      <c r="C464" s="118" t="s">
        <v>253</v>
      </c>
      <c r="D464" s="118" t="s">
        <v>309</v>
      </c>
      <c r="E464" s="118" t="s">
        <v>298</v>
      </c>
      <c r="F464" s="119">
        <v>2</v>
      </c>
      <c r="G464" s="119">
        <v>2</v>
      </c>
      <c r="H464" s="119">
        <v>1</v>
      </c>
      <c r="I464" s="119">
        <v>0</v>
      </c>
      <c r="J464" s="119">
        <v>0</v>
      </c>
      <c r="K464" s="119">
        <v>1</v>
      </c>
      <c r="L464" s="119">
        <v>0</v>
      </c>
      <c r="M464" s="119">
        <v>0</v>
      </c>
      <c r="N464" s="119">
        <v>1</v>
      </c>
      <c r="O464" s="118" t="s">
        <v>312</v>
      </c>
      <c r="P464" s="119">
        <v>2024</v>
      </c>
      <c r="Q464" s="48" t="e">
        <f>VLOOKUP(C464,Annutoli!B:K,4,FALSE)</f>
        <v>#N/A</v>
      </c>
      <c r="R464" s="48" t="e">
        <f t="shared" si="68"/>
        <v>#N/A</v>
      </c>
      <c r="S464" s="48" t="e">
        <f>VLOOKUP(C464,Annutoli!B:K,5,FALSE)</f>
        <v>#N/A</v>
      </c>
      <c r="T464" s="48" t="e">
        <f t="shared" si="62"/>
        <v>#N/A</v>
      </c>
      <c r="U464" s="48" t="e">
        <f>VLOOKUP(C464,Annutoli!B:K,6,FALSE)</f>
        <v>#N/A</v>
      </c>
      <c r="V464" s="48" t="e">
        <f t="shared" si="63"/>
        <v>#N/A</v>
      </c>
      <c r="W464" s="48" t="e">
        <f>VLOOKUP(C464,Annutoli!B:K,7,FALSE)</f>
        <v>#N/A</v>
      </c>
      <c r="X464" s="48" t="e">
        <f t="shared" si="64"/>
        <v>#N/A</v>
      </c>
      <c r="Y464" s="48" t="e">
        <f>VLOOKUP(C464,Annutoli!B:K,9,FALSE)</f>
        <v>#N/A</v>
      </c>
      <c r="Z464" s="48" t="e">
        <f t="shared" si="65"/>
        <v>#N/A</v>
      </c>
      <c r="AA464" s="48" t="e">
        <f>VLOOKUP(C464,Annutoli!B:K,10,FALSE)</f>
        <v>#N/A</v>
      </c>
      <c r="AB464" s="48" t="e">
        <f t="shared" si="66"/>
        <v>#N/A</v>
      </c>
    </row>
    <row r="465" spans="1:28" x14ac:dyDescent="0.25">
      <c r="A465" s="118" t="str">
        <f t="shared" si="67"/>
        <v>AnnutoliV109</v>
      </c>
      <c r="B465" s="118" t="s">
        <v>17</v>
      </c>
      <c r="C465" s="118" t="s">
        <v>255</v>
      </c>
      <c r="D465" s="118" t="s">
        <v>309</v>
      </c>
      <c r="E465" s="118" t="s">
        <v>298</v>
      </c>
      <c r="F465" s="119">
        <v>2</v>
      </c>
      <c r="G465" s="119">
        <v>1</v>
      </c>
      <c r="H465" s="119">
        <v>1</v>
      </c>
      <c r="I465" s="119">
        <v>0</v>
      </c>
      <c r="J465" s="119">
        <v>0</v>
      </c>
      <c r="K465" s="119">
        <v>1</v>
      </c>
      <c r="L465" s="119">
        <v>1</v>
      </c>
      <c r="M465" s="119">
        <v>1</v>
      </c>
      <c r="N465" s="119">
        <v>2</v>
      </c>
      <c r="O465" s="118" t="s">
        <v>312</v>
      </c>
      <c r="P465" s="119">
        <v>2024</v>
      </c>
      <c r="Q465" s="48" t="e">
        <f>VLOOKUP(C465,Annutoli!B:K,4,FALSE)</f>
        <v>#N/A</v>
      </c>
      <c r="R465" s="48" t="e">
        <f t="shared" si="68"/>
        <v>#N/A</v>
      </c>
      <c r="S465" s="48" t="e">
        <f>VLOOKUP(C465,Annutoli!B:K,5,FALSE)</f>
        <v>#N/A</v>
      </c>
      <c r="T465" s="48" t="e">
        <f t="shared" si="62"/>
        <v>#N/A</v>
      </c>
      <c r="U465" s="48" t="e">
        <f>VLOOKUP(C465,Annutoli!B:K,6,FALSE)</f>
        <v>#N/A</v>
      </c>
      <c r="V465" s="48" t="e">
        <f t="shared" si="63"/>
        <v>#N/A</v>
      </c>
      <c r="W465" s="48" t="e">
        <f>VLOOKUP(C465,Annutoli!B:K,7,FALSE)</f>
        <v>#N/A</v>
      </c>
      <c r="X465" s="48" t="e">
        <f t="shared" si="64"/>
        <v>#N/A</v>
      </c>
      <c r="Y465" s="48" t="e">
        <f>VLOOKUP(C465,Annutoli!B:K,9,FALSE)</f>
        <v>#N/A</v>
      </c>
      <c r="Z465" s="48" t="e">
        <f t="shared" si="65"/>
        <v>#N/A</v>
      </c>
      <c r="AA465" s="48" t="e">
        <f>VLOOKUP(C465,Annutoli!B:K,10,FALSE)</f>
        <v>#N/A</v>
      </c>
      <c r="AB465" s="48" t="e">
        <f t="shared" si="66"/>
        <v>#N/A</v>
      </c>
    </row>
    <row r="466" spans="1:28" x14ac:dyDescent="0.25">
      <c r="A466" s="118" t="str">
        <f t="shared" si="67"/>
        <v>AnnutoliL201</v>
      </c>
      <c r="B466" s="118" t="s">
        <v>18</v>
      </c>
      <c r="C466" s="118" t="s">
        <v>256</v>
      </c>
      <c r="D466" s="118" t="s">
        <v>309</v>
      </c>
      <c r="E466" s="118" t="s">
        <v>298</v>
      </c>
      <c r="F466" s="119">
        <v>1</v>
      </c>
      <c r="G466" s="119">
        <v>1</v>
      </c>
      <c r="H466" s="119">
        <v>1</v>
      </c>
      <c r="I466" s="119">
        <v>0</v>
      </c>
      <c r="J466" s="119">
        <v>0</v>
      </c>
      <c r="K466" s="119">
        <v>1</v>
      </c>
      <c r="L466" s="119">
        <v>0</v>
      </c>
      <c r="M466" s="119">
        <v>0</v>
      </c>
      <c r="N466" s="119">
        <v>1</v>
      </c>
      <c r="O466" s="118" t="s">
        <v>312</v>
      </c>
      <c r="P466" s="119">
        <v>2024</v>
      </c>
      <c r="Q466" s="48" t="e">
        <f>VLOOKUP(C466,Annutoli!B:K,4,FALSE)</f>
        <v>#N/A</v>
      </c>
      <c r="R466" s="48" t="e">
        <f t="shared" si="68"/>
        <v>#N/A</v>
      </c>
      <c r="S466" s="48" t="e">
        <f>VLOOKUP(C466,Annutoli!B:K,5,FALSE)</f>
        <v>#N/A</v>
      </c>
      <c r="T466" s="48" t="e">
        <f t="shared" si="62"/>
        <v>#N/A</v>
      </c>
      <c r="U466" s="48" t="e">
        <f>VLOOKUP(C466,Annutoli!B:K,6,FALSE)</f>
        <v>#N/A</v>
      </c>
      <c r="V466" s="48" t="e">
        <f t="shared" si="63"/>
        <v>#N/A</v>
      </c>
      <c r="W466" s="48" t="e">
        <f>VLOOKUP(C466,Annutoli!B:K,7,FALSE)</f>
        <v>#N/A</v>
      </c>
      <c r="X466" s="48" t="e">
        <f t="shared" si="64"/>
        <v>#N/A</v>
      </c>
      <c r="Y466" s="48" t="e">
        <f>VLOOKUP(C466,Annutoli!B:K,9,FALSE)</f>
        <v>#N/A</v>
      </c>
      <c r="Z466" s="48" t="e">
        <f t="shared" si="65"/>
        <v>#N/A</v>
      </c>
      <c r="AA466" s="48" t="e">
        <f>VLOOKUP(C466,Annutoli!B:K,10,FALSE)</f>
        <v>#N/A</v>
      </c>
      <c r="AB466" s="48" t="e">
        <f t="shared" si="66"/>
        <v>#N/A</v>
      </c>
    </row>
    <row r="467" spans="1:28" x14ac:dyDescent="0.25">
      <c r="A467" s="118" t="str">
        <f t="shared" si="67"/>
        <v>AnnutoliL203</v>
      </c>
      <c r="B467" s="118" t="s">
        <v>18</v>
      </c>
      <c r="C467" s="118" t="s">
        <v>258</v>
      </c>
      <c r="D467" s="118" t="s">
        <v>309</v>
      </c>
      <c r="E467" s="118" t="s">
        <v>298</v>
      </c>
      <c r="F467" s="119">
        <v>3</v>
      </c>
      <c r="G467" s="119">
        <v>3</v>
      </c>
      <c r="H467" s="119">
        <v>1</v>
      </c>
      <c r="I467" s="119">
        <v>0</v>
      </c>
      <c r="J467" s="119">
        <v>0</v>
      </c>
      <c r="K467" s="119">
        <v>1</v>
      </c>
      <c r="L467" s="119">
        <v>0</v>
      </c>
      <c r="M467" s="119">
        <v>0</v>
      </c>
      <c r="N467" s="119">
        <v>1</v>
      </c>
      <c r="O467" s="118" t="s">
        <v>312</v>
      </c>
      <c r="P467" s="119">
        <v>2024</v>
      </c>
      <c r="Q467" s="48" t="e">
        <f>VLOOKUP(C467,Annutoli!B:K,4,FALSE)</f>
        <v>#N/A</v>
      </c>
      <c r="R467" s="48" t="e">
        <f t="shared" si="68"/>
        <v>#N/A</v>
      </c>
      <c r="S467" s="48" t="e">
        <f>VLOOKUP(C467,Annutoli!B:K,5,FALSE)</f>
        <v>#N/A</v>
      </c>
      <c r="T467" s="48" t="e">
        <f t="shared" si="62"/>
        <v>#N/A</v>
      </c>
      <c r="U467" s="48" t="e">
        <f>VLOOKUP(C467,Annutoli!B:K,6,FALSE)</f>
        <v>#N/A</v>
      </c>
      <c r="V467" s="48" t="e">
        <f t="shared" si="63"/>
        <v>#N/A</v>
      </c>
      <c r="W467" s="48" t="e">
        <f>VLOOKUP(C467,Annutoli!B:K,7,FALSE)</f>
        <v>#N/A</v>
      </c>
      <c r="X467" s="48" t="e">
        <f t="shared" si="64"/>
        <v>#N/A</v>
      </c>
      <c r="Y467" s="48" t="e">
        <f>VLOOKUP(C467,Annutoli!B:K,9,FALSE)</f>
        <v>#N/A</v>
      </c>
      <c r="Z467" s="48" t="e">
        <f t="shared" si="65"/>
        <v>#N/A</v>
      </c>
      <c r="AA467" s="48" t="e">
        <f>VLOOKUP(C467,Annutoli!B:K,10,FALSE)</f>
        <v>#N/A</v>
      </c>
      <c r="AB467" s="48" t="e">
        <f t="shared" si="66"/>
        <v>#N/A</v>
      </c>
    </row>
    <row r="468" spans="1:28" x14ac:dyDescent="0.25">
      <c r="A468" s="118" t="str">
        <f t="shared" si="67"/>
        <v>AnnutoliD201</v>
      </c>
      <c r="B468" s="118" t="s">
        <v>19</v>
      </c>
      <c r="C468" s="118" t="s">
        <v>259</v>
      </c>
      <c r="D468" s="118" t="s">
        <v>309</v>
      </c>
      <c r="E468" s="118" t="s">
        <v>298</v>
      </c>
      <c r="F468" s="119">
        <v>1</v>
      </c>
      <c r="G468" s="119">
        <v>0</v>
      </c>
      <c r="H468" s="119">
        <v>0</v>
      </c>
      <c r="I468" s="119">
        <v>0</v>
      </c>
      <c r="J468" s="119">
        <v>0</v>
      </c>
      <c r="K468" s="119">
        <v>0</v>
      </c>
      <c r="L468" s="119">
        <v>1</v>
      </c>
      <c r="M468" s="119">
        <v>1</v>
      </c>
      <c r="N468" s="119">
        <v>1</v>
      </c>
      <c r="O468" s="118" t="s">
        <v>312</v>
      </c>
      <c r="P468" s="119">
        <v>2024</v>
      </c>
      <c r="Q468" s="48" t="e">
        <f>VLOOKUP(C468,Annutoli!B:K,4,FALSE)</f>
        <v>#N/A</v>
      </c>
      <c r="R468" s="48" t="e">
        <f t="shared" si="68"/>
        <v>#N/A</v>
      </c>
      <c r="S468" s="48" t="e">
        <f>VLOOKUP(C468,Annutoli!B:K,5,FALSE)</f>
        <v>#N/A</v>
      </c>
      <c r="T468" s="48" t="e">
        <f t="shared" si="62"/>
        <v>#N/A</v>
      </c>
      <c r="U468" s="48" t="e">
        <f>VLOOKUP(C468,Annutoli!B:K,6,FALSE)</f>
        <v>#N/A</v>
      </c>
      <c r="V468" s="48" t="e">
        <f t="shared" si="63"/>
        <v>#N/A</v>
      </c>
      <c r="W468" s="48" t="e">
        <f>VLOOKUP(C468,Annutoli!B:K,7,FALSE)</f>
        <v>#N/A</v>
      </c>
      <c r="X468" s="48" t="e">
        <f t="shared" si="64"/>
        <v>#N/A</v>
      </c>
      <c r="Y468" s="48" t="e">
        <f>VLOOKUP(C468,Annutoli!B:K,9,FALSE)</f>
        <v>#N/A</v>
      </c>
      <c r="Z468" s="48" t="e">
        <f t="shared" si="65"/>
        <v>#N/A</v>
      </c>
      <c r="AA468" s="48" t="e">
        <f>VLOOKUP(C468,Annutoli!B:K,10,FALSE)</f>
        <v>#N/A</v>
      </c>
      <c r="AB468" s="48" t="e">
        <f t="shared" si="66"/>
        <v>#N/A</v>
      </c>
    </row>
    <row r="469" spans="1:28" x14ac:dyDescent="0.25">
      <c r="A469" s="118" t="str">
        <f t="shared" si="67"/>
        <v>AnnutoliM201</v>
      </c>
      <c r="B469" s="118" t="s">
        <v>21</v>
      </c>
      <c r="C469" s="118" t="s">
        <v>261</v>
      </c>
      <c r="D469" s="118" t="s">
        <v>309</v>
      </c>
      <c r="E469" s="118" t="s">
        <v>298</v>
      </c>
      <c r="F469" s="119">
        <v>1</v>
      </c>
      <c r="G469" s="119">
        <v>1</v>
      </c>
      <c r="H469" s="119">
        <v>1</v>
      </c>
      <c r="I469" s="119">
        <v>0</v>
      </c>
      <c r="J469" s="119">
        <v>0</v>
      </c>
      <c r="K469" s="119">
        <v>1</v>
      </c>
      <c r="L469" s="119">
        <v>0</v>
      </c>
      <c r="M469" s="119">
        <v>0</v>
      </c>
      <c r="N469" s="119">
        <v>1</v>
      </c>
      <c r="O469" s="118" t="s">
        <v>312</v>
      </c>
      <c r="P469" s="119">
        <v>2024</v>
      </c>
      <c r="Q469" s="48" t="e">
        <f>VLOOKUP(C469,Annutoli!B:K,4,FALSE)</f>
        <v>#N/A</v>
      </c>
      <c r="R469" s="48" t="e">
        <f t="shared" si="68"/>
        <v>#N/A</v>
      </c>
      <c r="S469" s="48" t="e">
        <f>VLOOKUP(C469,Annutoli!B:K,5,FALSE)</f>
        <v>#N/A</v>
      </c>
      <c r="T469" s="48" t="e">
        <f t="shared" si="62"/>
        <v>#N/A</v>
      </c>
      <c r="U469" s="48" t="e">
        <f>VLOOKUP(C469,Annutoli!B:K,6,FALSE)</f>
        <v>#N/A</v>
      </c>
      <c r="V469" s="48" t="e">
        <f t="shared" si="63"/>
        <v>#N/A</v>
      </c>
      <c r="W469" s="48" t="e">
        <f>VLOOKUP(C469,Annutoli!B:K,7,FALSE)</f>
        <v>#N/A</v>
      </c>
      <c r="X469" s="48" t="e">
        <f t="shared" si="64"/>
        <v>#N/A</v>
      </c>
      <c r="Y469" s="48" t="e">
        <f>VLOOKUP(C469,Annutoli!B:K,9,FALSE)</f>
        <v>#N/A</v>
      </c>
      <c r="Z469" s="48" t="e">
        <f t="shared" si="65"/>
        <v>#N/A</v>
      </c>
      <c r="AA469" s="48" t="e">
        <f>VLOOKUP(C469,Annutoli!B:K,10,FALSE)</f>
        <v>#N/A</v>
      </c>
      <c r="AB469" s="48" t="e">
        <f t="shared" si="66"/>
        <v>#N/A</v>
      </c>
    </row>
    <row r="470" spans="1:28" x14ac:dyDescent="0.25">
      <c r="A470" s="118" t="str">
        <f t="shared" si="67"/>
        <v>AnnutoliM202</v>
      </c>
      <c r="B470" s="118" t="s">
        <v>21</v>
      </c>
      <c r="C470" s="118" t="s">
        <v>262</v>
      </c>
      <c r="D470" s="118" t="s">
        <v>309</v>
      </c>
      <c r="E470" s="118" t="s">
        <v>298</v>
      </c>
      <c r="F470" s="119">
        <v>1</v>
      </c>
      <c r="G470" s="119">
        <v>1</v>
      </c>
      <c r="H470" s="119">
        <v>1</v>
      </c>
      <c r="I470" s="119">
        <v>0</v>
      </c>
      <c r="J470" s="119">
        <v>0</v>
      </c>
      <c r="K470" s="119">
        <v>1</v>
      </c>
      <c r="L470" s="119">
        <v>0</v>
      </c>
      <c r="M470" s="119">
        <v>0</v>
      </c>
      <c r="N470" s="119">
        <v>1</v>
      </c>
      <c r="O470" s="118" t="s">
        <v>312</v>
      </c>
      <c r="P470" s="119">
        <v>2024</v>
      </c>
      <c r="Q470" s="48" t="e">
        <f>VLOOKUP(C470,Annutoli!B:K,4,FALSE)</f>
        <v>#N/A</v>
      </c>
      <c r="R470" s="48" t="e">
        <f t="shared" si="68"/>
        <v>#N/A</v>
      </c>
      <c r="S470" s="48" t="e">
        <f>VLOOKUP(C470,Annutoli!B:K,5,FALSE)</f>
        <v>#N/A</v>
      </c>
      <c r="T470" s="48" t="e">
        <f t="shared" si="62"/>
        <v>#N/A</v>
      </c>
      <c r="U470" s="48" t="e">
        <f>VLOOKUP(C470,Annutoli!B:K,6,FALSE)</f>
        <v>#N/A</v>
      </c>
      <c r="V470" s="48" t="e">
        <f t="shared" si="63"/>
        <v>#N/A</v>
      </c>
      <c r="W470" s="48" t="e">
        <f>VLOOKUP(C470,Annutoli!B:K,7,FALSE)</f>
        <v>#N/A</v>
      </c>
      <c r="X470" s="48" t="e">
        <f t="shared" si="64"/>
        <v>#N/A</v>
      </c>
      <c r="Y470" s="48" t="e">
        <f>VLOOKUP(C470,Annutoli!B:K,9,FALSE)</f>
        <v>#N/A</v>
      </c>
      <c r="Z470" s="48" t="e">
        <f t="shared" si="65"/>
        <v>#N/A</v>
      </c>
      <c r="AA470" s="48" t="e">
        <f>VLOOKUP(C470,Annutoli!B:K,10,FALSE)</f>
        <v>#N/A</v>
      </c>
      <c r="AB470" s="48" t="e">
        <f t="shared" si="66"/>
        <v>#N/A</v>
      </c>
    </row>
    <row r="471" spans="1:28" x14ac:dyDescent="0.25">
      <c r="A471" s="118" t="str">
        <f t="shared" si="67"/>
        <v>AnnutoliF502</v>
      </c>
      <c r="B471" s="118" t="s">
        <v>23</v>
      </c>
      <c r="C471" s="118" t="s">
        <v>265</v>
      </c>
      <c r="D471" s="118" t="s">
        <v>309</v>
      </c>
      <c r="E471" s="118" t="s">
        <v>298</v>
      </c>
      <c r="F471" s="119">
        <v>3</v>
      </c>
      <c r="G471" s="119">
        <v>3</v>
      </c>
      <c r="H471" s="119">
        <v>1</v>
      </c>
      <c r="I471" s="119">
        <v>0</v>
      </c>
      <c r="J471" s="119">
        <v>0</v>
      </c>
      <c r="K471" s="119">
        <v>1</v>
      </c>
      <c r="L471" s="119">
        <v>0</v>
      </c>
      <c r="M471" s="119">
        <v>0</v>
      </c>
      <c r="N471" s="119">
        <v>1</v>
      </c>
      <c r="O471" s="118" t="s">
        <v>312</v>
      </c>
      <c r="P471" s="119">
        <v>2024</v>
      </c>
      <c r="Q471" s="48" t="e">
        <f>VLOOKUP(C471,Annutoli!B:K,4,FALSE)</f>
        <v>#N/A</v>
      </c>
      <c r="R471" s="48" t="e">
        <f t="shared" si="68"/>
        <v>#N/A</v>
      </c>
      <c r="S471" s="48" t="e">
        <f>VLOOKUP(C471,Annutoli!B:K,5,FALSE)</f>
        <v>#N/A</v>
      </c>
      <c r="T471" s="48" t="e">
        <f t="shared" si="62"/>
        <v>#N/A</v>
      </c>
      <c r="U471" s="48" t="e">
        <f>VLOOKUP(C471,Annutoli!B:K,6,FALSE)</f>
        <v>#N/A</v>
      </c>
      <c r="V471" s="48" t="e">
        <f t="shared" si="63"/>
        <v>#N/A</v>
      </c>
      <c r="W471" s="48" t="e">
        <f>VLOOKUP(C471,Annutoli!B:K,7,FALSE)</f>
        <v>#N/A</v>
      </c>
      <c r="X471" s="48" t="e">
        <f t="shared" si="64"/>
        <v>#N/A</v>
      </c>
      <c r="Y471" s="48" t="e">
        <f>VLOOKUP(C471,Annutoli!B:K,9,FALSE)</f>
        <v>#N/A</v>
      </c>
      <c r="Z471" s="48" t="e">
        <f t="shared" si="65"/>
        <v>#N/A</v>
      </c>
      <c r="AA471" s="48" t="e">
        <f>VLOOKUP(C471,Annutoli!B:K,10,FALSE)</f>
        <v>#N/A</v>
      </c>
      <c r="AB471" s="48" t="e">
        <f t="shared" si="66"/>
        <v>#N/A</v>
      </c>
    </row>
    <row r="472" spans="1:28" x14ac:dyDescent="0.25">
      <c r="A472" s="118" t="str">
        <f t="shared" si="67"/>
        <v>AnnutoliF504</v>
      </c>
      <c r="B472" s="118" t="s">
        <v>23</v>
      </c>
      <c r="C472" s="118" t="s">
        <v>267</v>
      </c>
      <c r="D472" s="118" t="s">
        <v>309</v>
      </c>
      <c r="E472" s="118" t="s">
        <v>298</v>
      </c>
      <c r="F472" s="119">
        <v>1</v>
      </c>
      <c r="G472" s="119">
        <v>1</v>
      </c>
      <c r="H472" s="119">
        <v>1</v>
      </c>
      <c r="I472" s="119">
        <v>0</v>
      </c>
      <c r="J472" s="119">
        <v>0</v>
      </c>
      <c r="K472" s="119">
        <v>1</v>
      </c>
      <c r="L472" s="119">
        <v>0</v>
      </c>
      <c r="M472" s="119">
        <v>0</v>
      </c>
      <c r="N472" s="119">
        <v>1</v>
      </c>
      <c r="O472" s="118" t="s">
        <v>312</v>
      </c>
      <c r="P472" s="119">
        <v>2024</v>
      </c>
      <c r="Q472" s="48" t="e">
        <f>VLOOKUP(C472,Annutoli!B:K,4,FALSE)</f>
        <v>#N/A</v>
      </c>
      <c r="R472" s="48" t="e">
        <f t="shared" si="68"/>
        <v>#N/A</v>
      </c>
      <c r="S472" s="48" t="e">
        <f>VLOOKUP(C472,Annutoli!B:K,5,FALSE)</f>
        <v>#N/A</v>
      </c>
      <c r="T472" s="48" t="e">
        <f t="shared" si="62"/>
        <v>#N/A</v>
      </c>
      <c r="U472" s="48" t="e">
        <f>VLOOKUP(C472,Annutoli!B:K,6,FALSE)</f>
        <v>#N/A</v>
      </c>
      <c r="V472" s="48" t="e">
        <f t="shared" si="63"/>
        <v>#N/A</v>
      </c>
      <c r="W472" s="48" t="e">
        <f>VLOOKUP(C472,Annutoli!B:K,7,FALSE)</f>
        <v>#N/A</v>
      </c>
      <c r="X472" s="48" t="e">
        <f t="shared" si="64"/>
        <v>#N/A</v>
      </c>
      <c r="Y472" s="48" t="e">
        <f>VLOOKUP(C472,Annutoli!B:K,9,FALSE)</f>
        <v>#N/A</v>
      </c>
      <c r="Z472" s="48" t="e">
        <f t="shared" si="65"/>
        <v>#N/A</v>
      </c>
      <c r="AA472" s="48" t="e">
        <f>VLOOKUP(C472,Annutoli!B:K,10,FALSE)</f>
        <v>#N/A</v>
      </c>
      <c r="AB472" s="48" t="e">
        <f t="shared" si="66"/>
        <v>#N/A</v>
      </c>
    </row>
    <row r="473" spans="1:28" x14ac:dyDescent="0.25">
      <c r="A473" s="118" t="str">
        <f t="shared" si="67"/>
        <v>AnnutoliF506</v>
      </c>
      <c r="B473" s="118" t="s">
        <v>23</v>
      </c>
      <c r="C473" s="118" t="s">
        <v>269</v>
      </c>
      <c r="D473" s="118" t="s">
        <v>309</v>
      </c>
      <c r="E473" s="118" t="s">
        <v>298</v>
      </c>
      <c r="F473" s="119">
        <v>1</v>
      </c>
      <c r="G473" s="119">
        <v>1</v>
      </c>
      <c r="H473" s="119">
        <v>1</v>
      </c>
      <c r="I473" s="119">
        <v>0</v>
      </c>
      <c r="J473" s="119">
        <v>0</v>
      </c>
      <c r="K473" s="119">
        <v>1</v>
      </c>
      <c r="L473" s="119">
        <v>0</v>
      </c>
      <c r="M473" s="119">
        <v>0</v>
      </c>
      <c r="N473" s="119">
        <v>1</v>
      </c>
      <c r="O473" s="118" t="s">
        <v>312</v>
      </c>
      <c r="P473" s="119">
        <v>2024</v>
      </c>
      <c r="Q473" s="48" t="e">
        <f>VLOOKUP(C473,Annutoli!B:K,4,FALSE)</f>
        <v>#N/A</v>
      </c>
      <c r="R473" s="48" t="e">
        <f t="shared" si="68"/>
        <v>#N/A</v>
      </c>
      <c r="S473" s="48" t="e">
        <f>VLOOKUP(C473,Annutoli!B:K,5,FALSE)</f>
        <v>#N/A</v>
      </c>
      <c r="T473" s="48" t="e">
        <f t="shared" si="62"/>
        <v>#N/A</v>
      </c>
      <c r="U473" s="48" t="e">
        <f>VLOOKUP(C473,Annutoli!B:K,6,FALSE)</f>
        <v>#N/A</v>
      </c>
      <c r="V473" s="48" t="e">
        <f t="shared" si="63"/>
        <v>#N/A</v>
      </c>
      <c r="W473" s="48" t="e">
        <f>VLOOKUP(C473,Annutoli!B:K,7,FALSE)</f>
        <v>#N/A</v>
      </c>
      <c r="X473" s="48" t="e">
        <f t="shared" si="64"/>
        <v>#N/A</v>
      </c>
      <c r="Y473" s="48" t="e">
        <f>VLOOKUP(C473,Annutoli!B:K,9,FALSE)</f>
        <v>#N/A</v>
      </c>
      <c r="Z473" s="48" t="e">
        <f t="shared" si="65"/>
        <v>#N/A</v>
      </c>
      <c r="AA473" s="48" t="e">
        <f>VLOOKUP(C473,Annutoli!B:K,10,FALSE)</f>
        <v>#N/A</v>
      </c>
      <c r="AB473" s="48" t="e">
        <f t="shared" si="66"/>
        <v>#N/A</v>
      </c>
    </row>
    <row r="474" spans="1:28" x14ac:dyDescent="0.25">
      <c r="A474" s="118" t="str">
        <f t="shared" si="67"/>
        <v>AnnutoliF508</v>
      </c>
      <c r="B474" s="118" t="s">
        <v>23</v>
      </c>
      <c r="C474" s="118" t="s">
        <v>271</v>
      </c>
      <c r="D474" s="118" t="s">
        <v>309</v>
      </c>
      <c r="E474" s="118" t="s">
        <v>298</v>
      </c>
      <c r="F474" s="119">
        <v>1</v>
      </c>
      <c r="G474" s="119">
        <v>1</v>
      </c>
      <c r="H474" s="119">
        <v>1</v>
      </c>
      <c r="I474" s="119">
        <v>0</v>
      </c>
      <c r="J474" s="119">
        <v>0</v>
      </c>
      <c r="K474" s="119">
        <v>1</v>
      </c>
      <c r="L474" s="119">
        <v>0</v>
      </c>
      <c r="M474" s="119">
        <v>0</v>
      </c>
      <c r="N474" s="119">
        <v>1</v>
      </c>
      <c r="O474" s="118" t="s">
        <v>312</v>
      </c>
      <c r="P474" s="119">
        <v>2024</v>
      </c>
      <c r="Q474" s="48" t="e">
        <f>VLOOKUP(C474,Annutoli!B:K,4,FALSE)</f>
        <v>#N/A</v>
      </c>
      <c r="R474" s="48" t="e">
        <f t="shared" ref="R474:R514" si="69">IF(Q474=H474,"OK","NO")</f>
        <v>#N/A</v>
      </c>
      <c r="S474" s="48" t="e">
        <f>VLOOKUP(C474,Annutoli!B:K,5,FALSE)</f>
        <v>#N/A</v>
      </c>
      <c r="T474" s="48" t="e">
        <f t="shared" ref="T474:T537" si="70">IF(S474=I474,"OK","NO")</f>
        <v>#N/A</v>
      </c>
      <c r="U474" s="48" t="e">
        <f>VLOOKUP(C474,Annutoli!B:K,6,FALSE)</f>
        <v>#N/A</v>
      </c>
      <c r="V474" s="48" t="e">
        <f t="shared" ref="V474:V537" si="71">IF(U474=J474,"OK","NO")</f>
        <v>#N/A</v>
      </c>
      <c r="W474" s="48" t="e">
        <f>VLOOKUP(C474,Annutoli!B:K,7,FALSE)</f>
        <v>#N/A</v>
      </c>
      <c r="X474" s="48" t="e">
        <f t="shared" ref="X474:X537" si="72">IF(W474=K474,"OK","NO")</f>
        <v>#N/A</v>
      </c>
      <c r="Y474" s="48" t="e">
        <f>VLOOKUP(C474,Annutoli!B:K,9,FALSE)</f>
        <v>#N/A</v>
      </c>
      <c r="Z474" s="48" t="e">
        <f t="shared" ref="Z474" si="73">IF(Y474=M474,"OK","NO")</f>
        <v>#N/A</v>
      </c>
      <c r="AA474" s="48" t="e">
        <f>VLOOKUP(C474,Annutoli!B:K,10,FALSE)</f>
        <v>#N/A</v>
      </c>
      <c r="AB474" s="48" t="e">
        <f t="shared" ref="AB474" si="74">IF(AA474=N474,"OK","NO")</f>
        <v>#N/A</v>
      </c>
    </row>
    <row r="475" spans="1:28" x14ac:dyDescent="0.25">
      <c r="A475" s="118" t="str">
        <f t="shared" si="67"/>
        <v>BroilerP105</v>
      </c>
      <c r="B475" s="118" t="s">
        <v>3</v>
      </c>
      <c r="C475" s="118" t="s">
        <v>159</v>
      </c>
      <c r="D475" s="118" t="s">
        <v>45</v>
      </c>
      <c r="E475" s="118" t="s">
        <v>298</v>
      </c>
      <c r="F475" s="119">
        <v>7</v>
      </c>
      <c r="G475" s="119">
        <v>7</v>
      </c>
      <c r="H475" s="119">
        <v>1</v>
      </c>
      <c r="I475" s="119">
        <v>0</v>
      </c>
      <c r="J475" s="119">
        <v>0</v>
      </c>
      <c r="K475" s="119">
        <v>1</v>
      </c>
      <c r="L475" s="119">
        <v>0</v>
      </c>
      <c r="M475" s="119">
        <v>0</v>
      </c>
      <c r="N475" s="119">
        <v>1</v>
      </c>
      <c r="O475" s="118" t="s">
        <v>312</v>
      </c>
      <c r="P475" s="119">
        <v>2024</v>
      </c>
      <c r="Q475" s="48" t="e">
        <f>VLOOKUP(C475,'Polli da carne'!B:N,3,FALSE)</f>
        <v>#N/A</v>
      </c>
      <c r="R475" s="48" t="e">
        <f t="shared" si="69"/>
        <v>#N/A</v>
      </c>
      <c r="S475" s="48" t="e">
        <f>VLOOKUP(C475,'Polli da carne'!B:N,4,FALSE)</f>
        <v>#N/A</v>
      </c>
      <c r="T475" s="48" t="e">
        <f t="shared" si="70"/>
        <v>#N/A</v>
      </c>
      <c r="U475" s="48" t="e">
        <f>VLOOKUP(C475,'Polli da carne'!B:N,5,FALSE)</f>
        <v>#N/A</v>
      </c>
      <c r="V475" s="48" t="e">
        <f t="shared" si="71"/>
        <v>#N/A</v>
      </c>
      <c r="W475" s="48" t="e">
        <f>VLOOKUP(C475,'Polli da carne'!B:N,6,FALSE)</f>
        <v>#N/A</v>
      </c>
      <c r="X475" s="48" t="e">
        <f t="shared" si="72"/>
        <v>#N/A</v>
      </c>
    </row>
    <row r="476" spans="1:28" x14ac:dyDescent="0.25">
      <c r="A476" s="118" t="str">
        <f t="shared" si="67"/>
        <v>BroilerP106</v>
      </c>
      <c r="B476" s="118" t="s">
        <v>3</v>
      </c>
      <c r="C476" s="118" t="s">
        <v>160</v>
      </c>
      <c r="D476" s="118" t="s">
        <v>45</v>
      </c>
      <c r="E476" s="118" t="s">
        <v>298</v>
      </c>
      <c r="F476" s="119">
        <v>26</v>
      </c>
      <c r="G476" s="119">
        <v>26</v>
      </c>
      <c r="H476" s="119">
        <v>2</v>
      </c>
      <c r="I476" s="119">
        <v>1</v>
      </c>
      <c r="J476" s="119">
        <v>0</v>
      </c>
      <c r="K476" s="119">
        <v>3</v>
      </c>
      <c r="L476" s="119">
        <v>0</v>
      </c>
      <c r="M476" s="119">
        <v>0</v>
      </c>
      <c r="N476" s="119">
        <v>3</v>
      </c>
      <c r="O476" s="118" t="s">
        <v>312</v>
      </c>
      <c r="P476" s="119">
        <v>2024</v>
      </c>
      <c r="Q476" s="48" t="e">
        <f>VLOOKUP(C476,'Polli da carne'!B:N,3,FALSE)</f>
        <v>#N/A</v>
      </c>
      <c r="R476" s="48" t="e">
        <f t="shared" si="69"/>
        <v>#N/A</v>
      </c>
      <c r="S476" s="48" t="e">
        <f>VLOOKUP(C476,'Polli da carne'!B:N,4,FALSE)</f>
        <v>#N/A</v>
      </c>
      <c r="T476" s="48" t="e">
        <f t="shared" si="70"/>
        <v>#N/A</v>
      </c>
      <c r="U476" s="48" t="e">
        <f>VLOOKUP(C476,'Polli da carne'!B:N,5,FALSE)</f>
        <v>#N/A</v>
      </c>
      <c r="V476" s="48" t="e">
        <f t="shared" si="71"/>
        <v>#N/A</v>
      </c>
      <c r="W476" s="48" t="e">
        <f>VLOOKUP(C476,'Polli da carne'!B:N,6,FALSE)</f>
        <v>#N/A</v>
      </c>
      <c r="X476" s="48" t="e">
        <f t="shared" si="72"/>
        <v>#N/A</v>
      </c>
    </row>
    <row r="477" spans="1:28" x14ac:dyDescent="0.25">
      <c r="A477" s="118" t="str">
        <f t="shared" si="67"/>
        <v>BroilerP201</v>
      </c>
      <c r="B477" s="118" t="s">
        <v>3</v>
      </c>
      <c r="C477" s="118" t="s">
        <v>161</v>
      </c>
      <c r="D477" s="118" t="s">
        <v>45</v>
      </c>
      <c r="E477" s="118" t="s">
        <v>298</v>
      </c>
      <c r="F477" s="119">
        <v>1</v>
      </c>
      <c r="G477" s="119">
        <v>1</v>
      </c>
      <c r="H477" s="119">
        <v>1</v>
      </c>
      <c r="I477" s="119">
        <v>0</v>
      </c>
      <c r="J477" s="119">
        <v>0</v>
      </c>
      <c r="K477" s="119">
        <v>1</v>
      </c>
      <c r="L477" s="119">
        <v>0</v>
      </c>
      <c r="M477" s="119">
        <v>0</v>
      </c>
      <c r="N477" s="119">
        <v>1</v>
      </c>
      <c r="O477" s="119" t="s">
        <v>312</v>
      </c>
      <c r="P477" s="119">
        <v>2024</v>
      </c>
      <c r="Q477" s="48" t="e">
        <f>VLOOKUP(C477,'Polli da carne'!B:N,3,FALSE)</f>
        <v>#N/A</v>
      </c>
      <c r="R477" s="48" t="e">
        <f t="shared" si="69"/>
        <v>#N/A</v>
      </c>
      <c r="S477" s="48" t="e">
        <f>VLOOKUP(C477,'Polli da carne'!B:N,4,FALSE)</f>
        <v>#N/A</v>
      </c>
      <c r="T477" s="48" t="e">
        <f t="shared" si="70"/>
        <v>#N/A</v>
      </c>
      <c r="U477" s="48" t="e">
        <f>VLOOKUP(C477,'Polli da carne'!B:N,5,FALSE)</f>
        <v>#N/A</v>
      </c>
      <c r="V477" s="48" t="e">
        <f t="shared" si="71"/>
        <v>#N/A</v>
      </c>
      <c r="W477" s="48" t="e">
        <f>VLOOKUP(C477,'Polli da carne'!B:N,6,FALSE)</f>
        <v>#N/A</v>
      </c>
      <c r="X477" s="48" t="e">
        <f t="shared" si="72"/>
        <v>#N/A</v>
      </c>
    </row>
    <row r="478" spans="1:28" x14ac:dyDescent="0.25">
      <c r="A478" s="118" t="str">
        <f t="shared" si="67"/>
        <v>BroilerP202</v>
      </c>
      <c r="B478" s="118" t="s">
        <v>3</v>
      </c>
      <c r="C478" s="118" t="s">
        <v>162</v>
      </c>
      <c r="D478" s="118" t="s">
        <v>45</v>
      </c>
      <c r="E478" s="118" t="s">
        <v>298</v>
      </c>
      <c r="F478" s="119">
        <v>11</v>
      </c>
      <c r="G478" s="119">
        <v>11</v>
      </c>
      <c r="H478" s="119">
        <v>2</v>
      </c>
      <c r="I478" s="119">
        <v>0</v>
      </c>
      <c r="J478" s="119">
        <v>0</v>
      </c>
      <c r="K478" s="119">
        <v>2</v>
      </c>
      <c r="L478" s="119">
        <v>0</v>
      </c>
      <c r="M478" s="119">
        <v>0</v>
      </c>
      <c r="N478" s="119">
        <v>2</v>
      </c>
      <c r="O478" s="118" t="s">
        <v>312</v>
      </c>
      <c r="P478" s="119">
        <v>2024</v>
      </c>
      <c r="Q478" s="48" t="e">
        <f>VLOOKUP(C478,'Polli da carne'!B:N,3,FALSE)</f>
        <v>#N/A</v>
      </c>
      <c r="R478" s="48" t="e">
        <f t="shared" si="69"/>
        <v>#N/A</v>
      </c>
      <c r="S478" s="48" t="e">
        <f>VLOOKUP(C478,'Polli da carne'!B:N,4,FALSE)</f>
        <v>#N/A</v>
      </c>
      <c r="T478" s="48" t="e">
        <f t="shared" si="70"/>
        <v>#N/A</v>
      </c>
      <c r="U478" s="48" t="e">
        <f>VLOOKUP(C478,'Polli da carne'!B:N,5,FALSE)</f>
        <v>#N/A</v>
      </c>
      <c r="V478" s="48" t="e">
        <f t="shared" si="71"/>
        <v>#N/A</v>
      </c>
      <c r="W478" s="48" t="e">
        <f>VLOOKUP(C478,'Polli da carne'!B:N,6,FALSE)</f>
        <v>#N/A</v>
      </c>
      <c r="X478" s="48" t="e">
        <f t="shared" si="72"/>
        <v>#N/A</v>
      </c>
    </row>
    <row r="479" spans="1:28" x14ac:dyDescent="0.25">
      <c r="A479" s="118" t="str">
        <f t="shared" si="67"/>
        <v>BroilerT201</v>
      </c>
      <c r="B479" s="118" t="s">
        <v>4</v>
      </c>
      <c r="C479" s="118" t="s">
        <v>163</v>
      </c>
      <c r="D479" s="118" t="s">
        <v>45</v>
      </c>
      <c r="E479" s="118" t="s">
        <v>298</v>
      </c>
      <c r="F479" s="119">
        <v>2</v>
      </c>
      <c r="G479" s="119">
        <v>2</v>
      </c>
      <c r="H479" s="119">
        <v>1</v>
      </c>
      <c r="I479" s="119">
        <v>0</v>
      </c>
      <c r="J479" s="119">
        <v>0</v>
      </c>
      <c r="K479" s="119">
        <v>1</v>
      </c>
      <c r="L479" s="119">
        <v>0</v>
      </c>
      <c r="M479" s="119">
        <v>0</v>
      </c>
      <c r="N479" s="119">
        <v>1</v>
      </c>
      <c r="O479" s="118" t="s">
        <v>312</v>
      </c>
      <c r="P479" s="119">
        <v>2024</v>
      </c>
      <c r="Q479" s="48" t="e">
        <f>VLOOKUP(C479,'Polli da carne'!B:N,3,FALSE)</f>
        <v>#N/A</v>
      </c>
      <c r="R479" s="48" t="e">
        <f t="shared" si="69"/>
        <v>#N/A</v>
      </c>
      <c r="S479" s="48" t="e">
        <f>VLOOKUP(C479,'Polli da carne'!B:N,4,FALSE)</f>
        <v>#N/A</v>
      </c>
      <c r="T479" s="48" t="e">
        <f t="shared" si="70"/>
        <v>#N/A</v>
      </c>
      <c r="U479" s="48" t="e">
        <f>VLOOKUP(C479,'Polli da carne'!B:N,5,FALSE)</f>
        <v>#N/A</v>
      </c>
      <c r="V479" s="48" t="e">
        <f t="shared" si="71"/>
        <v>#N/A</v>
      </c>
      <c r="W479" s="48" t="e">
        <f>VLOOKUP(C479,'Polli da carne'!B:N,6,FALSE)</f>
        <v>#N/A</v>
      </c>
      <c r="X479" s="48" t="e">
        <f t="shared" si="72"/>
        <v>#N/A</v>
      </c>
    </row>
    <row r="480" spans="1:28" x14ac:dyDescent="0.25">
      <c r="A480" s="118" t="str">
        <f t="shared" si="67"/>
        <v>BroilerU105</v>
      </c>
      <c r="B480" s="118" t="s">
        <v>5</v>
      </c>
      <c r="C480" s="118" t="s">
        <v>165</v>
      </c>
      <c r="D480" s="118" t="s">
        <v>45</v>
      </c>
      <c r="E480" s="118" t="s">
        <v>298</v>
      </c>
      <c r="F480" s="119">
        <v>3</v>
      </c>
      <c r="G480" s="119">
        <v>3</v>
      </c>
      <c r="H480" s="119">
        <v>1</v>
      </c>
      <c r="I480" s="119">
        <v>0</v>
      </c>
      <c r="J480" s="119">
        <v>0</v>
      </c>
      <c r="K480" s="119">
        <v>1</v>
      </c>
      <c r="L480" s="119">
        <v>0</v>
      </c>
      <c r="M480" s="119">
        <v>0</v>
      </c>
      <c r="N480" s="119">
        <v>1</v>
      </c>
      <c r="O480" s="118" t="s">
        <v>312</v>
      </c>
      <c r="P480" s="119">
        <v>2024</v>
      </c>
      <c r="Q480" s="48" t="e">
        <f>VLOOKUP(C480,'Polli da carne'!B:N,3,FALSE)</f>
        <v>#N/A</v>
      </c>
      <c r="R480" s="48" t="e">
        <f t="shared" si="69"/>
        <v>#N/A</v>
      </c>
      <c r="S480" s="48" t="e">
        <f>VLOOKUP(C480,'Polli da carne'!B:N,4,FALSE)</f>
        <v>#N/A</v>
      </c>
      <c r="T480" s="48" t="e">
        <f t="shared" si="70"/>
        <v>#N/A</v>
      </c>
      <c r="U480" s="48" t="e">
        <f>VLOOKUP(C480,'Polli da carne'!B:N,5,FALSE)</f>
        <v>#N/A</v>
      </c>
      <c r="V480" s="48" t="e">
        <f t="shared" si="71"/>
        <v>#N/A</v>
      </c>
      <c r="W480" s="48" t="e">
        <f>VLOOKUP(C480,'Polli da carne'!B:N,6,FALSE)</f>
        <v>#N/A</v>
      </c>
      <c r="X480" s="48" t="e">
        <f t="shared" si="72"/>
        <v>#N/A</v>
      </c>
    </row>
    <row r="481" spans="1:24" x14ac:dyDescent="0.25">
      <c r="A481" s="118" t="str">
        <f t="shared" si="67"/>
        <v>BroilerU181</v>
      </c>
      <c r="B481" s="118" t="s">
        <v>5</v>
      </c>
      <c r="C481" s="118" t="s">
        <v>167</v>
      </c>
      <c r="D481" s="118" t="s">
        <v>45</v>
      </c>
      <c r="E481" s="118" t="s">
        <v>298</v>
      </c>
      <c r="F481" s="119">
        <v>2</v>
      </c>
      <c r="G481" s="119">
        <v>2</v>
      </c>
      <c r="H481" s="119">
        <v>1</v>
      </c>
      <c r="I481" s="119">
        <v>0</v>
      </c>
      <c r="J481" s="119">
        <v>0</v>
      </c>
      <c r="K481" s="119">
        <v>1</v>
      </c>
      <c r="L481" s="119">
        <v>0</v>
      </c>
      <c r="M481" s="119">
        <v>0</v>
      </c>
      <c r="N481" s="119">
        <v>1</v>
      </c>
      <c r="O481" s="118" t="s">
        <v>312</v>
      </c>
      <c r="P481" s="119">
        <v>2024</v>
      </c>
      <c r="Q481" s="48" t="e">
        <f>VLOOKUP(C481,'Polli da carne'!B:N,3,FALSE)</f>
        <v>#N/A</v>
      </c>
      <c r="R481" s="48" t="e">
        <f t="shared" si="69"/>
        <v>#N/A</v>
      </c>
      <c r="S481" s="48" t="e">
        <f>VLOOKUP(C481,'Polli da carne'!B:N,4,FALSE)</f>
        <v>#N/A</v>
      </c>
      <c r="T481" s="48" t="e">
        <f t="shared" si="70"/>
        <v>#N/A</v>
      </c>
      <c r="U481" s="48" t="e">
        <f>VLOOKUP(C481,'Polli da carne'!B:N,5,FALSE)</f>
        <v>#N/A</v>
      </c>
      <c r="V481" s="48" t="e">
        <f t="shared" si="71"/>
        <v>#N/A</v>
      </c>
      <c r="W481" s="48" t="e">
        <f>VLOOKUP(C481,'Polli da carne'!B:N,6,FALSE)</f>
        <v>#N/A</v>
      </c>
      <c r="X481" s="48" t="e">
        <f t="shared" si="72"/>
        <v>#N/A</v>
      </c>
    </row>
    <row r="482" spans="1:24" x14ac:dyDescent="0.25">
      <c r="A482" s="118" t="str">
        <f t="shared" si="67"/>
        <v>BroilerU207</v>
      </c>
      <c r="B482" s="118" t="s">
        <v>5</v>
      </c>
      <c r="C482" s="118" t="s">
        <v>168</v>
      </c>
      <c r="D482" s="118" t="s">
        <v>45</v>
      </c>
      <c r="E482" s="118" t="s">
        <v>298</v>
      </c>
      <c r="F482" s="119">
        <v>2</v>
      </c>
      <c r="G482" s="119">
        <v>2</v>
      </c>
      <c r="H482" s="119">
        <v>1</v>
      </c>
      <c r="I482" s="119">
        <v>0</v>
      </c>
      <c r="J482" s="119">
        <v>0</v>
      </c>
      <c r="K482" s="119">
        <v>1</v>
      </c>
      <c r="L482" s="119">
        <v>0</v>
      </c>
      <c r="M482" s="119">
        <v>0</v>
      </c>
      <c r="N482" s="119">
        <v>1</v>
      </c>
      <c r="O482" s="118" t="s">
        <v>312</v>
      </c>
      <c r="P482" s="119">
        <v>2024</v>
      </c>
      <c r="Q482" s="48" t="e">
        <f>VLOOKUP(C482,'Polli da carne'!B:N,3,FALSE)</f>
        <v>#N/A</v>
      </c>
      <c r="R482" s="48" t="e">
        <f t="shared" si="69"/>
        <v>#N/A</v>
      </c>
      <c r="S482" s="48" t="e">
        <f>VLOOKUP(C482,'Polli da carne'!B:N,4,FALSE)</f>
        <v>#N/A</v>
      </c>
      <c r="T482" s="48" t="e">
        <f t="shared" si="70"/>
        <v>#N/A</v>
      </c>
      <c r="U482" s="48" t="e">
        <f>VLOOKUP(C482,'Polli da carne'!B:N,5,FALSE)</f>
        <v>#N/A</v>
      </c>
      <c r="V482" s="48" t="e">
        <f t="shared" si="71"/>
        <v>#N/A</v>
      </c>
      <c r="W482" s="48" t="e">
        <f>VLOOKUP(C482,'Polli da carne'!B:N,6,FALSE)</f>
        <v>#N/A</v>
      </c>
      <c r="X482" s="48" t="e">
        <f t="shared" si="72"/>
        <v>#N/A</v>
      </c>
    </row>
    <row r="483" spans="1:24" x14ac:dyDescent="0.25">
      <c r="A483" s="118" t="str">
        <f t="shared" si="67"/>
        <v>BroilerU211</v>
      </c>
      <c r="B483" s="118" t="s">
        <v>5</v>
      </c>
      <c r="C483" s="118" t="s">
        <v>169</v>
      </c>
      <c r="D483" s="118" t="s">
        <v>45</v>
      </c>
      <c r="E483" s="118" t="s">
        <v>298</v>
      </c>
      <c r="F483" s="119">
        <v>1</v>
      </c>
      <c r="G483" s="119">
        <v>1</v>
      </c>
      <c r="H483" s="119">
        <v>1</v>
      </c>
      <c r="I483" s="119">
        <v>0</v>
      </c>
      <c r="J483" s="119">
        <v>0</v>
      </c>
      <c r="K483" s="119">
        <v>1</v>
      </c>
      <c r="L483" s="119">
        <v>0</v>
      </c>
      <c r="M483" s="119">
        <v>0</v>
      </c>
      <c r="N483" s="119">
        <v>1</v>
      </c>
      <c r="O483" s="118" t="s">
        <v>312</v>
      </c>
      <c r="P483" s="119">
        <v>2024</v>
      </c>
      <c r="Q483" s="48" t="e">
        <f>VLOOKUP(C483,'Polli da carne'!B:N,3,FALSE)</f>
        <v>#N/A</v>
      </c>
      <c r="R483" s="48" t="e">
        <f t="shared" si="69"/>
        <v>#N/A</v>
      </c>
      <c r="S483" s="48" t="e">
        <f>VLOOKUP(C483,'Polli da carne'!B:N,4,FALSE)</f>
        <v>#N/A</v>
      </c>
      <c r="T483" s="48" t="e">
        <f t="shared" si="70"/>
        <v>#N/A</v>
      </c>
      <c r="U483" s="48" t="e">
        <f>VLOOKUP(C483,'Polli da carne'!B:N,5,FALSE)</f>
        <v>#N/A</v>
      </c>
      <c r="V483" s="48" t="e">
        <f t="shared" si="71"/>
        <v>#N/A</v>
      </c>
      <c r="W483" s="48" t="e">
        <f>VLOOKUP(C483,'Polli da carne'!B:N,6,FALSE)</f>
        <v>#N/A</v>
      </c>
      <c r="X483" s="48" t="e">
        <f t="shared" si="72"/>
        <v>#N/A</v>
      </c>
    </row>
    <row r="484" spans="1:24" x14ac:dyDescent="0.25">
      <c r="A484" s="118" t="str">
        <f t="shared" si="67"/>
        <v>BroilerR201</v>
      </c>
      <c r="B484" s="118" t="s">
        <v>6</v>
      </c>
      <c r="C484" s="118" t="s">
        <v>170</v>
      </c>
      <c r="D484" s="118" t="s">
        <v>45</v>
      </c>
      <c r="E484" s="118" t="s">
        <v>298</v>
      </c>
      <c r="F484" s="119">
        <v>6</v>
      </c>
      <c r="G484" s="119">
        <v>6</v>
      </c>
      <c r="H484" s="119">
        <v>1</v>
      </c>
      <c r="I484" s="119">
        <v>0</v>
      </c>
      <c r="J484" s="119">
        <v>0</v>
      </c>
      <c r="K484" s="119">
        <v>1</v>
      </c>
      <c r="L484" s="119">
        <v>0</v>
      </c>
      <c r="M484" s="119">
        <v>0</v>
      </c>
      <c r="N484" s="119">
        <v>1</v>
      </c>
      <c r="O484" s="118" t="s">
        <v>312</v>
      </c>
      <c r="P484" s="119">
        <v>2024</v>
      </c>
      <c r="Q484" s="48" t="e">
        <f>VLOOKUP(C484,'Polli da carne'!B:N,3,FALSE)</f>
        <v>#N/A</v>
      </c>
      <c r="R484" s="48" t="e">
        <f t="shared" si="69"/>
        <v>#N/A</v>
      </c>
      <c r="S484" s="48" t="e">
        <f>VLOOKUP(C484,'Polli da carne'!B:N,4,FALSE)</f>
        <v>#N/A</v>
      </c>
      <c r="T484" s="48" t="e">
        <f t="shared" si="70"/>
        <v>#N/A</v>
      </c>
      <c r="U484" s="48" t="e">
        <f>VLOOKUP(C484,'Polli da carne'!B:N,5,FALSE)</f>
        <v>#N/A</v>
      </c>
      <c r="V484" s="48" t="e">
        <f t="shared" si="71"/>
        <v>#N/A</v>
      </c>
      <c r="W484" s="48" t="e">
        <f>VLOOKUP(C484,'Polli da carne'!B:N,6,FALSE)</f>
        <v>#N/A</v>
      </c>
      <c r="X484" s="48" t="e">
        <f t="shared" si="72"/>
        <v>#N/A</v>
      </c>
    </row>
    <row r="485" spans="1:24" x14ac:dyDescent="0.25">
      <c r="A485" s="118" t="str">
        <f t="shared" si="67"/>
        <v>BroilerR202</v>
      </c>
      <c r="B485" s="118" t="s">
        <v>6</v>
      </c>
      <c r="C485" s="118" t="s">
        <v>171</v>
      </c>
      <c r="D485" s="118" t="s">
        <v>45</v>
      </c>
      <c r="E485" s="118" t="s">
        <v>298</v>
      </c>
      <c r="F485" s="119">
        <v>57</v>
      </c>
      <c r="G485" s="119">
        <v>57</v>
      </c>
      <c r="H485" s="119">
        <v>4</v>
      </c>
      <c r="I485" s="119">
        <v>2</v>
      </c>
      <c r="J485" s="119">
        <v>0</v>
      </c>
      <c r="K485" s="119">
        <v>6</v>
      </c>
      <c r="L485" s="119">
        <v>0</v>
      </c>
      <c r="M485" s="119">
        <v>0</v>
      </c>
      <c r="N485" s="119">
        <v>6</v>
      </c>
      <c r="O485" s="118" t="s">
        <v>312</v>
      </c>
      <c r="P485" s="119">
        <v>2024</v>
      </c>
      <c r="Q485" s="48" t="e">
        <f>VLOOKUP(C485,'Polli da carne'!B:N,3,FALSE)</f>
        <v>#N/A</v>
      </c>
      <c r="R485" s="48" t="e">
        <f t="shared" si="69"/>
        <v>#N/A</v>
      </c>
      <c r="S485" s="48" t="e">
        <f>VLOOKUP(C485,'Polli da carne'!B:N,4,FALSE)</f>
        <v>#N/A</v>
      </c>
      <c r="T485" s="48" t="e">
        <f t="shared" si="70"/>
        <v>#N/A</v>
      </c>
      <c r="U485" s="48" t="e">
        <f>VLOOKUP(C485,'Polli da carne'!B:N,5,FALSE)</f>
        <v>#N/A</v>
      </c>
      <c r="V485" s="48" t="e">
        <f t="shared" si="71"/>
        <v>#N/A</v>
      </c>
      <c r="W485" s="48" t="e">
        <f>VLOOKUP(C485,'Polli da carne'!B:N,6,FALSE)</f>
        <v>#N/A</v>
      </c>
      <c r="X485" s="48" t="e">
        <f t="shared" si="72"/>
        <v>#N/A</v>
      </c>
    </row>
    <row r="486" spans="1:24" x14ac:dyDescent="0.25">
      <c r="A486" s="118" t="str">
        <f t="shared" si="67"/>
        <v>BroilerR203</v>
      </c>
      <c r="B486" s="118" t="s">
        <v>6</v>
      </c>
      <c r="C486" s="118" t="s">
        <v>172</v>
      </c>
      <c r="D486" s="118" t="s">
        <v>45</v>
      </c>
      <c r="E486" s="118" t="s">
        <v>298</v>
      </c>
      <c r="F486" s="119">
        <v>3</v>
      </c>
      <c r="G486" s="119">
        <v>3</v>
      </c>
      <c r="H486" s="119">
        <v>1</v>
      </c>
      <c r="I486" s="119">
        <v>0</v>
      </c>
      <c r="J486" s="119">
        <v>0</v>
      </c>
      <c r="K486" s="119">
        <v>1</v>
      </c>
      <c r="L486" s="119">
        <v>0</v>
      </c>
      <c r="M486" s="119">
        <v>0</v>
      </c>
      <c r="N486" s="119">
        <v>1</v>
      </c>
      <c r="O486" s="118" t="s">
        <v>312</v>
      </c>
      <c r="P486" s="119">
        <v>2024</v>
      </c>
      <c r="Q486" s="48" t="e">
        <f>VLOOKUP(C486,'Polli da carne'!B:N,3,FALSE)</f>
        <v>#N/A</v>
      </c>
      <c r="R486" s="48" t="e">
        <f t="shared" si="69"/>
        <v>#N/A</v>
      </c>
      <c r="S486" s="48" t="e">
        <f>VLOOKUP(C486,'Polli da carne'!B:N,4,FALSE)</f>
        <v>#N/A</v>
      </c>
      <c r="T486" s="48" t="e">
        <f t="shared" si="70"/>
        <v>#N/A</v>
      </c>
      <c r="U486" s="48" t="e">
        <f>VLOOKUP(C486,'Polli da carne'!B:N,5,FALSE)</f>
        <v>#N/A</v>
      </c>
      <c r="V486" s="48" t="e">
        <f t="shared" si="71"/>
        <v>#N/A</v>
      </c>
      <c r="W486" s="48" t="e">
        <f>VLOOKUP(C486,'Polli da carne'!B:N,6,FALSE)</f>
        <v>#N/A</v>
      </c>
      <c r="X486" s="48" t="e">
        <f t="shared" si="72"/>
        <v>#N/A</v>
      </c>
    </row>
    <row r="487" spans="1:24" x14ac:dyDescent="0.25">
      <c r="A487" s="118" t="str">
        <f t="shared" si="67"/>
        <v>BroilerR204</v>
      </c>
      <c r="B487" s="118" t="s">
        <v>6</v>
      </c>
      <c r="C487" s="118" t="s">
        <v>173</v>
      </c>
      <c r="D487" s="118" t="s">
        <v>45</v>
      </c>
      <c r="E487" s="118" t="s">
        <v>298</v>
      </c>
      <c r="F487" s="119">
        <v>1</v>
      </c>
      <c r="G487" s="119">
        <v>1</v>
      </c>
      <c r="H487" s="119">
        <v>1</v>
      </c>
      <c r="I487" s="119">
        <v>0</v>
      </c>
      <c r="J487" s="119">
        <v>0</v>
      </c>
      <c r="K487" s="119">
        <v>1</v>
      </c>
      <c r="L487" s="119">
        <v>0</v>
      </c>
      <c r="M487" s="119">
        <v>0</v>
      </c>
      <c r="N487" s="119">
        <v>1</v>
      </c>
      <c r="O487" s="118" t="s">
        <v>312</v>
      </c>
      <c r="P487" s="119">
        <v>2024</v>
      </c>
      <c r="Q487" s="48" t="e">
        <f>VLOOKUP(C487,'Polli da carne'!B:N,3,FALSE)</f>
        <v>#N/A</v>
      </c>
      <c r="R487" s="48" t="e">
        <f t="shared" si="69"/>
        <v>#N/A</v>
      </c>
      <c r="S487" s="48" t="e">
        <f>VLOOKUP(C487,'Polli da carne'!B:N,4,FALSE)</f>
        <v>#N/A</v>
      </c>
      <c r="T487" s="48" t="e">
        <f t="shared" si="70"/>
        <v>#N/A</v>
      </c>
      <c r="U487" s="48" t="e">
        <f>VLOOKUP(C487,'Polli da carne'!B:N,5,FALSE)</f>
        <v>#N/A</v>
      </c>
      <c r="V487" s="48" t="e">
        <f t="shared" si="71"/>
        <v>#N/A</v>
      </c>
      <c r="W487" s="48" t="e">
        <f>VLOOKUP(C487,'Polli da carne'!B:N,6,FALSE)</f>
        <v>#N/A</v>
      </c>
      <c r="X487" s="48" t="e">
        <f t="shared" si="72"/>
        <v>#N/A</v>
      </c>
    </row>
    <row r="488" spans="1:24" x14ac:dyDescent="0.25">
      <c r="A488" s="118" t="str">
        <f t="shared" si="67"/>
        <v>BroilerR205</v>
      </c>
      <c r="B488" s="118" t="s">
        <v>6</v>
      </c>
      <c r="C488" s="118" t="s">
        <v>174</v>
      </c>
      <c r="D488" s="118" t="s">
        <v>45</v>
      </c>
      <c r="E488" s="118" t="s">
        <v>298</v>
      </c>
      <c r="F488" s="119">
        <v>1</v>
      </c>
      <c r="G488" s="119">
        <v>1</v>
      </c>
      <c r="H488" s="119">
        <v>1</v>
      </c>
      <c r="I488" s="119">
        <v>0</v>
      </c>
      <c r="J488" s="119">
        <v>0</v>
      </c>
      <c r="K488" s="119">
        <v>1</v>
      </c>
      <c r="L488" s="119">
        <v>0</v>
      </c>
      <c r="M488" s="119">
        <v>0</v>
      </c>
      <c r="N488" s="119">
        <v>1</v>
      </c>
      <c r="O488" s="118" t="s">
        <v>312</v>
      </c>
      <c r="P488" s="119">
        <v>2024</v>
      </c>
      <c r="Q488" s="48" t="e">
        <f>VLOOKUP(C488,'Polli da carne'!B:N,3,FALSE)</f>
        <v>#N/A</v>
      </c>
      <c r="R488" s="48" t="e">
        <f t="shared" si="69"/>
        <v>#N/A</v>
      </c>
      <c r="S488" s="48" t="e">
        <f>VLOOKUP(C488,'Polli da carne'!B:N,4,FALSE)</f>
        <v>#N/A</v>
      </c>
      <c r="T488" s="48" t="e">
        <f t="shared" si="70"/>
        <v>#N/A</v>
      </c>
      <c r="U488" s="48" t="e">
        <f>VLOOKUP(C488,'Polli da carne'!B:N,5,FALSE)</f>
        <v>#N/A</v>
      </c>
      <c r="V488" s="48" t="e">
        <f t="shared" si="71"/>
        <v>#N/A</v>
      </c>
      <c r="W488" s="48" t="e">
        <f>VLOOKUP(C488,'Polli da carne'!B:N,6,FALSE)</f>
        <v>#N/A</v>
      </c>
      <c r="X488" s="48" t="e">
        <f t="shared" si="72"/>
        <v>#N/A</v>
      </c>
    </row>
    <row r="489" spans="1:24" x14ac:dyDescent="0.25">
      <c r="A489" s="118" t="str">
        <f t="shared" si="67"/>
        <v>BroilerR206</v>
      </c>
      <c r="B489" s="118" t="s">
        <v>6</v>
      </c>
      <c r="C489" s="118" t="s">
        <v>175</v>
      </c>
      <c r="D489" s="118" t="s">
        <v>45</v>
      </c>
      <c r="E489" s="118" t="s">
        <v>298</v>
      </c>
      <c r="F489" s="119">
        <v>2</v>
      </c>
      <c r="G489" s="119">
        <v>2</v>
      </c>
      <c r="H489" s="119">
        <v>1</v>
      </c>
      <c r="I489" s="119">
        <v>0</v>
      </c>
      <c r="J489" s="119">
        <v>0</v>
      </c>
      <c r="K489" s="119">
        <v>1</v>
      </c>
      <c r="L489" s="119">
        <v>0</v>
      </c>
      <c r="M489" s="119">
        <v>0</v>
      </c>
      <c r="N489" s="119">
        <v>1</v>
      </c>
      <c r="O489" s="118" t="s">
        <v>312</v>
      </c>
      <c r="P489" s="119">
        <v>2024</v>
      </c>
      <c r="Q489" s="48" t="e">
        <f>VLOOKUP(C489,'Polli da carne'!B:N,3,FALSE)</f>
        <v>#N/A</v>
      </c>
      <c r="R489" s="48" t="e">
        <f t="shared" si="69"/>
        <v>#N/A</v>
      </c>
      <c r="S489" s="48" t="e">
        <f>VLOOKUP(C489,'Polli da carne'!B:N,4,FALSE)</f>
        <v>#N/A</v>
      </c>
      <c r="T489" s="48" t="e">
        <f t="shared" si="70"/>
        <v>#N/A</v>
      </c>
      <c r="U489" s="48" t="e">
        <f>VLOOKUP(C489,'Polli da carne'!B:N,5,FALSE)</f>
        <v>#N/A</v>
      </c>
      <c r="V489" s="48" t="e">
        <f t="shared" si="71"/>
        <v>#N/A</v>
      </c>
      <c r="W489" s="48" t="e">
        <f>VLOOKUP(C489,'Polli da carne'!B:N,6,FALSE)</f>
        <v>#N/A</v>
      </c>
      <c r="X489" s="48" t="e">
        <f t="shared" si="72"/>
        <v>#N/A</v>
      </c>
    </row>
    <row r="490" spans="1:24" x14ac:dyDescent="0.25">
      <c r="A490" s="118" t="str">
        <f t="shared" si="67"/>
        <v>BroilerR207</v>
      </c>
      <c r="B490" s="118" t="s">
        <v>6</v>
      </c>
      <c r="C490" s="118" t="s">
        <v>176</v>
      </c>
      <c r="D490" s="118" t="s">
        <v>45</v>
      </c>
      <c r="E490" s="118" t="s">
        <v>298</v>
      </c>
      <c r="F490" s="119">
        <v>2</v>
      </c>
      <c r="G490" s="119">
        <v>2</v>
      </c>
      <c r="H490" s="119">
        <v>1</v>
      </c>
      <c r="I490" s="119">
        <v>0</v>
      </c>
      <c r="J490" s="119">
        <v>0</v>
      </c>
      <c r="K490" s="119">
        <v>1</v>
      </c>
      <c r="L490" s="119">
        <v>0</v>
      </c>
      <c r="M490" s="119">
        <v>0</v>
      </c>
      <c r="N490" s="119">
        <v>1</v>
      </c>
      <c r="O490" s="118" t="s">
        <v>312</v>
      </c>
      <c r="P490" s="119">
        <v>2024</v>
      </c>
      <c r="Q490" s="48" t="e">
        <f>VLOOKUP(C490,'Polli da carne'!B:N,3,FALSE)</f>
        <v>#N/A</v>
      </c>
      <c r="R490" s="48" t="e">
        <f t="shared" si="69"/>
        <v>#N/A</v>
      </c>
      <c r="S490" s="48" t="e">
        <f>VLOOKUP(C490,'Polli da carne'!B:N,4,FALSE)</f>
        <v>#N/A</v>
      </c>
      <c r="T490" s="48" t="e">
        <f t="shared" si="70"/>
        <v>#N/A</v>
      </c>
      <c r="U490" s="48" t="e">
        <f>VLOOKUP(C490,'Polli da carne'!B:N,5,FALSE)</f>
        <v>#N/A</v>
      </c>
      <c r="V490" s="48" t="e">
        <f t="shared" si="71"/>
        <v>#N/A</v>
      </c>
      <c r="W490" s="48" t="e">
        <f>VLOOKUP(C490,'Polli da carne'!B:N,6,FALSE)</f>
        <v>#N/A</v>
      </c>
      <c r="X490" s="48" t="e">
        <f t="shared" si="72"/>
        <v>#N/A</v>
      </c>
    </row>
    <row r="491" spans="1:24" x14ac:dyDescent="0.25">
      <c r="A491" s="118" t="str">
        <f t="shared" si="67"/>
        <v>BroilerI101</v>
      </c>
      <c r="B491" s="118" t="s">
        <v>7</v>
      </c>
      <c r="C491" s="118" t="s">
        <v>177</v>
      </c>
      <c r="D491" s="118" t="s">
        <v>45</v>
      </c>
      <c r="E491" s="118" t="s">
        <v>298</v>
      </c>
      <c r="F491" s="119">
        <v>7</v>
      </c>
      <c r="G491" s="119">
        <v>7</v>
      </c>
      <c r="H491" s="119">
        <v>1</v>
      </c>
      <c r="I491" s="119">
        <v>0</v>
      </c>
      <c r="J491" s="119">
        <v>0</v>
      </c>
      <c r="K491" s="119">
        <v>1</v>
      </c>
      <c r="L491" s="119">
        <v>0</v>
      </c>
      <c r="M491" s="119">
        <v>0</v>
      </c>
      <c r="N491" s="119">
        <v>1</v>
      </c>
      <c r="O491" s="118" t="s">
        <v>312</v>
      </c>
      <c r="P491" s="119">
        <v>2024</v>
      </c>
      <c r="Q491" s="48" t="e">
        <f>VLOOKUP(C491,'Polli da carne'!B:N,3,FALSE)</f>
        <v>#N/A</v>
      </c>
      <c r="R491" s="48" t="e">
        <f t="shared" si="69"/>
        <v>#N/A</v>
      </c>
      <c r="S491" s="48" t="e">
        <f>VLOOKUP(C491,'Polli da carne'!B:N,4,FALSE)</f>
        <v>#N/A</v>
      </c>
      <c r="T491" s="48" t="e">
        <f t="shared" si="70"/>
        <v>#N/A</v>
      </c>
      <c r="U491" s="48" t="e">
        <f>VLOOKUP(C491,'Polli da carne'!B:N,5,FALSE)</f>
        <v>#N/A</v>
      </c>
      <c r="V491" s="48" t="e">
        <f t="shared" si="71"/>
        <v>#N/A</v>
      </c>
      <c r="W491" s="48" t="e">
        <f>VLOOKUP(C491,'Polli da carne'!B:N,6,FALSE)</f>
        <v>#N/A</v>
      </c>
      <c r="X491" s="48" t="e">
        <f t="shared" si="72"/>
        <v>#N/A</v>
      </c>
    </row>
    <row r="492" spans="1:24" x14ac:dyDescent="0.25">
      <c r="A492" s="118" t="str">
        <f t="shared" si="67"/>
        <v>BroilerI102</v>
      </c>
      <c r="B492" s="118" t="s">
        <v>7</v>
      </c>
      <c r="C492" s="118" t="s">
        <v>178</v>
      </c>
      <c r="D492" s="118" t="s">
        <v>45</v>
      </c>
      <c r="E492" s="118" t="s">
        <v>298</v>
      </c>
      <c r="F492" s="119">
        <v>3</v>
      </c>
      <c r="G492" s="119">
        <v>3</v>
      </c>
      <c r="H492" s="119">
        <v>1</v>
      </c>
      <c r="I492" s="119">
        <v>0</v>
      </c>
      <c r="J492" s="119">
        <v>0</v>
      </c>
      <c r="K492" s="119">
        <v>1</v>
      </c>
      <c r="L492" s="119">
        <v>0</v>
      </c>
      <c r="M492" s="119">
        <v>0</v>
      </c>
      <c r="N492" s="119">
        <v>1</v>
      </c>
      <c r="O492" s="118" t="s">
        <v>312</v>
      </c>
      <c r="P492" s="119">
        <v>2024</v>
      </c>
      <c r="Q492" s="48" t="e">
        <f>VLOOKUP(C492,'Polli da carne'!B:N,3,FALSE)</f>
        <v>#N/A</v>
      </c>
      <c r="R492" s="48" t="e">
        <f t="shared" si="69"/>
        <v>#N/A</v>
      </c>
      <c r="S492" s="48" t="e">
        <f>VLOOKUP(C492,'Polli da carne'!B:N,4,FALSE)</f>
        <v>#N/A</v>
      </c>
      <c r="T492" s="48" t="e">
        <f t="shared" si="70"/>
        <v>#N/A</v>
      </c>
      <c r="U492" s="48" t="e">
        <f>VLOOKUP(C492,'Polli da carne'!B:N,5,FALSE)</f>
        <v>#N/A</v>
      </c>
      <c r="V492" s="48" t="e">
        <f t="shared" si="71"/>
        <v>#N/A</v>
      </c>
      <c r="W492" s="48" t="e">
        <f>VLOOKUP(C492,'Polli da carne'!B:N,6,FALSE)</f>
        <v>#N/A</v>
      </c>
      <c r="X492" s="48" t="e">
        <f t="shared" si="72"/>
        <v>#N/A</v>
      </c>
    </row>
    <row r="493" spans="1:24" x14ac:dyDescent="0.25">
      <c r="A493" s="118" t="str">
        <f t="shared" si="67"/>
        <v>BroilerI103</v>
      </c>
      <c r="B493" s="118" t="s">
        <v>7</v>
      </c>
      <c r="C493" s="118" t="s">
        <v>179</v>
      </c>
      <c r="D493" s="118" t="s">
        <v>45</v>
      </c>
      <c r="E493" s="118" t="s">
        <v>298</v>
      </c>
      <c r="F493" s="119">
        <v>2</v>
      </c>
      <c r="G493" s="119">
        <v>2</v>
      </c>
      <c r="H493" s="119">
        <v>1</v>
      </c>
      <c r="I493" s="119">
        <v>0</v>
      </c>
      <c r="J493" s="119">
        <v>0</v>
      </c>
      <c r="K493" s="119">
        <v>1</v>
      </c>
      <c r="L493" s="119">
        <v>0</v>
      </c>
      <c r="M493" s="119">
        <v>0</v>
      </c>
      <c r="N493" s="119">
        <v>1</v>
      </c>
      <c r="O493" s="119" t="s">
        <v>312</v>
      </c>
      <c r="P493" s="119">
        <v>2024</v>
      </c>
      <c r="Q493" s="48" t="e">
        <f>VLOOKUP(C493,'Polli da carne'!B:N,3,FALSE)</f>
        <v>#N/A</v>
      </c>
      <c r="R493" s="48" t="e">
        <f t="shared" si="69"/>
        <v>#N/A</v>
      </c>
      <c r="S493" s="48" t="e">
        <f>VLOOKUP(C493,'Polli da carne'!B:N,4,FALSE)</f>
        <v>#N/A</v>
      </c>
      <c r="T493" s="48" t="e">
        <f t="shared" si="70"/>
        <v>#N/A</v>
      </c>
      <c r="U493" s="48" t="e">
        <f>VLOOKUP(C493,'Polli da carne'!B:N,5,FALSE)</f>
        <v>#N/A</v>
      </c>
      <c r="V493" s="48" t="e">
        <f t="shared" si="71"/>
        <v>#N/A</v>
      </c>
      <c r="W493" s="48" t="e">
        <f>VLOOKUP(C493,'Polli da carne'!B:N,6,FALSE)</f>
        <v>#N/A</v>
      </c>
      <c r="X493" s="48" t="e">
        <f t="shared" si="72"/>
        <v>#N/A</v>
      </c>
    </row>
    <row r="494" spans="1:24" x14ac:dyDescent="0.25">
      <c r="A494" s="118" t="str">
        <f t="shared" si="67"/>
        <v>BroilerI104</v>
      </c>
      <c r="B494" s="118" t="s">
        <v>7</v>
      </c>
      <c r="C494" s="118" t="s">
        <v>180</v>
      </c>
      <c r="D494" s="118" t="s">
        <v>45</v>
      </c>
      <c r="E494" s="118" t="s">
        <v>298</v>
      </c>
      <c r="F494" s="119">
        <v>2</v>
      </c>
      <c r="G494" s="119">
        <v>2</v>
      </c>
      <c r="H494" s="119">
        <v>1</v>
      </c>
      <c r="I494" s="119">
        <v>0</v>
      </c>
      <c r="J494" s="119">
        <v>0</v>
      </c>
      <c r="K494" s="119">
        <v>1</v>
      </c>
      <c r="L494" s="119">
        <v>0</v>
      </c>
      <c r="M494" s="119">
        <v>0</v>
      </c>
      <c r="N494" s="119">
        <v>1</v>
      </c>
      <c r="O494" s="118" t="s">
        <v>312</v>
      </c>
      <c r="P494" s="119">
        <v>2024</v>
      </c>
      <c r="Q494" s="48" t="e">
        <f>VLOOKUP(C494,'Polli da carne'!B:N,3,FALSE)</f>
        <v>#N/A</v>
      </c>
      <c r="R494" s="48" t="e">
        <f t="shared" si="69"/>
        <v>#N/A</v>
      </c>
      <c r="S494" s="48" t="e">
        <f>VLOOKUP(C494,'Polli da carne'!B:N,4,FALSE)</f>
        <v>#N/A</v>
      </c>
      <c r="T494" s="48" t="e">
        <f t="shared" si="70"/>
        <v>#N/A</v>
      </c>
      <c r="U494" s="48" t="e">
        <f>VLOOKUP(C494,'Polli da carne'!B:N,5,FALSE)</f>
        <v>#N/A</v>
      </c>
      <c r="V494" s="48" t="e">
        <f t="shared" si="71"/>
        <v>#N/A</v>
      </c>
      <c r="W494" s="48" t="e">
        <f>VLOOKUP(C494,'Polli da carne'!B:N,6,FALSE)</f>
        <v>#N/A</v>
      </c>
      <c r="X494" s="48" t="e">
        <f t="shared" si="72"/>
        <v>#N/A</v>
      </c>
    </row>
    <row r="495" spans="1:24" x14ac:dyDescent="0.25">
      <c r="A495" s="118" t="str">
        <f t="shared" si="67"/>
        <v>BroilerI106</v>
      </c>
      <c r="B495" s="118" t="s">
        <v>7</v>
      </c>
      <c r="C495" s="118" t="s">
        <v>181</v>
      </c>
      <c r="D495" s="118" t="s">
        <v>45</v>
      </c>
      <c r="E495" s="118" t="s">
        <v>298</v>
      </c>
      <c r="F495" s="119">
        <v>2</v>
      </c>
      <c r="G495" s="119">
        <v>2</v>
      </c>
      <c r="H495" s="119">
        <v>1</v>
      </c>
      <c r="I495" s="119">
        <v>0</v>
      </c>
      <c r="J495" s="119">
        <v>0</v>
      </c>
      <c r="K495" s="119">
        <v>1</v>
      </c>
      <c r="L495" s="119">
        <v>0</v>
      </c>
      <c r="M495" s="119">
        <v>0</v>
      </c>
      <c r="N495" s="119">
        <v>1</v>
      </c>
      <c r="O495" s="118" t="s">
        <v>312</v>
      </c>
      <c r="P495" s="119">
        <v>2024</v>
      </c>
      <c r="Q495" s="48" t="e">
        <f>VLOOKUP(C495,'Polli da carne'!B:N,3,FALSE)</f>
        <v>#N/A</v>
      </c>
      <c r="R495" s="48" t="e">
        <f t="shared" si="69"/>
        <v>#N/A</v>
      </c>
      <c r="S495" s="48" t="e">
        <f>VLOOKUP(C495,'Polli da carne'!B:N,4,FALSE)</f>
        <v>#N/A</v>
      </c>
      <c r="T495" s="48" t="e">
        <f t="shared" si="70"/>
        <v>#N/A</v>
      </c>
      <c r="U495" s="48" t="e">
        <f>VLOOKUP(C495,'Polli da carne'!B:N,5,FALSE)</f>
        <v>#N/A</v>
      </c>
      <c r="V495" s="48" t="e">
        <f t="shared" si="71"/>
        <v>#N/A</v>
      </c>
      <c r="W495" s="48" t="e">
        <f>VLOOKUP(C495,'Polli da carne'!B:N,6,FALSE)</f>
        <v>#N/A</v>
      </c>
      <c r="X495" s="48" t="e">
        <f t="shared" si="72"/>
        <v>#N/A</v>
      </c>
    </row>
    <row r="496" spans="1:24" x14ac:dyDescent="0.25">
      <c r="A496" s="118" t="str">
        <f t="shared" si="67"/>
        <v>BroilerI109</v>
      </c>
      <c r="B496" s="118" t="s">
        <v>7</v>
      </c>
      <c r="C496" s="118" t="s">
        <v>182</v>
      </c>
      <c r="D496" s="118" t="s">
        <v>45</v>
      </c>
      <c r="E496" s="118" t="s">
        <v>298</v>
      </c>
      <c r="F496" s="119">
        <v>4</v>
      </c>
      <c r="G496" s="119">
        <v>4</v>
      </c>
      <c r="H496" s="119">
        <v>1</v>
      </c>
      <c r="I496" s="119">
        <v>0</v>
      </c>
      <c r="J496" s="119">
        <v>0</v>
      </c>
      <c r="K496" s="119">
        <v>1</v>
      </c>
      <c r="L496" s="119">
        <v>0</v>
      </c>
      <c r="M496" s="119">
        <v>0</v>
      </c>
      <c r="N496" s="119">
        <v>1</v>
      </c>
      <c r="O496" s="118" t="s">
        <v>312</v>
      </c>
      <c r="P496" s="119">
        <v>2024</v>
      </c>
      <c r="Q496" s="48" t="e">
        <f>VLOOKUP(C496,'Polli da carne'!B:N,3,FALSE)</f>
        <v>#N/A</v>
      </c>
      <c r="R496" s="48" t="e">
        <f t="shared" si="69"/>
        <v>#N/A</v>
      </c>
      <c r="S496" s="48" t="e">
        <f>VLOOKUP(C496,'Polli da carne'!B:N,4,FALSE)</f>
        <v>#N/A</v>
      </c>
      <c r="T496" s="48" t="e">
        <f t="shared" si="70"/>
        <v>#N/A</v>
      </c>
      <c r="U496" s="48" t="e">
        <f>VLOOKUP(C496,'Polli da carne'!B:N,5,FALSE)</f>
        <v>#N/A</v>
      </c>
      <c r="V496" s="48" t="e">
        <f t="shared" si="71"/>
        <v>#N/A</v>
      </c>
      <c r="W496" s="48" t="e">
        <f>VLOOKUP(C496,'Polli da carne'!B:N,6,FALSE)</f>
        <v>#N/A</v>
      </c>
      <c r="X496" s="48" t="e">
        <f t="shared" si="72"/>
        <v>#N/A</v>
      </c>
    </row>
    <row r="497" spans="1:24" x14ac:dyDescent="0.25">
      <c r="A497" s="118" t="str">
        <f t="shared" si="67"/>
        <v>BroilerI110</v>
      </c>
      <c r="B497" s="118" t="s">
        <v>7</v>
      </c>
      <c r="C497" s="118" t="s">
        <v>183</v>
      </c>
      <c r="D497" s="118" t="s">
        <v>45</v>
      </c>
      <c r="E497" s="118" t="s">
        <v>298</v>
      </c>
      <c r="F497" s="119">
        <v>15</v>
      </c>
      <c r="G497" s="119">
        <v>15</v>
      </c>
      <c r="H497" s="119">
        <v>1</v>
      </c>
      <c r="I497" s="119">
        <v>1</v>
      </c>
      <c r="J497" s="119">
        <v>0</v>
      </c>
      <c r="K497" s="119">
        <v>2</v>
      </c>
      <c r="L497" s="119">
        <v>0</v>
      </c>
      <c r="M497" s="119">
        <v>0</v>
      </c>
      <c r="N497" s="119">
        <v>2</v>
      </c>
      <c r="O497" s="118" t="s">
        <v>312</v>
      </c>
      <c r="P497" s="119">
        <v>2024</v>
      </c>
      <c r="Q497" s="48" t="e">
        <f>VLOOKUP(C497,'Polli da carne'!B:N,3,FALSE)</f>
        <v>#N/A</v>
      </c>
      <c r="R497" s="48" t="e">
        <f t="shared" si="69"/>
        <v>#N/A</v>
      </c>
      <c r="S497" s="48" t="e">
        <f>VLOOKUP(C497,'Polli da carne'!B:N,4,FALSE)</f>
        <v>#N/A</v>
      </c>
      <c r="T497" s="48" t="e">
        <f t="shared" si="70"/>
        <v>#N/A</v>
      </c>
      <c r="U497" s="48" t="e">
        <f>VLOOKUP(C497,'Polli da carne'!B:N,5,FALSE)</f>
        <v>#N/A</v>
      </c>
      <c r="V497" s="48" t="e">
        <f t="shared" si="71"/>
        <v>#N/A</v>
      </c>
      <c r="W497" s="48" t="e">
        <f>VLOOKUP(C497,'Polli da carne'!B:N,6,FALSE)</f>
        <v>#N/A</v>
      </c>
      <c r="X497" s="48" t="e">
        <f t="shared" si="72"/>
        <v>#N/A</v>
      </c>
    </row>
    <row r="498" spans="1:24" x14ac:dyDescent="0.25">
      <c r="A498" s="118" t="str">
        <f t="shared" si="67"/>
        <v>BroilerI113</v>
      </c>
      <c r="B498" s="118" t="s">
        <v>7</v>
      </c>
      <c r="C498" s="118" t="s">
        <v>186</v>
      </c>
      <c r="D498" s="118" t="s">
        <v>45</v>
      </c>
      <c r="E498" s="118" t="s">
        <v>298</v>
      </c>
      <c r="F498" s="119">
        <v>19</v>
      </c>
      <c r="G498" s="119">
        <v>19</v>
      </c>
      <c r="H498" s="119">
        <v>1</v>
      </c>
      <c r="I498" s="119">
        <v>1</v>
      </c>
      <c r="J498" s="119">
        <v>0</v>
      </c>
      <c r="K498" s="119">
        <v>2</v>
      </c>
      <c r="L498" s="119">
        <v>0</v>
      </c>
      <c r="M498" s="119">
        <v>0</v>
      </c>
      <c r="N498" s="119">
        <v>2</v>
      </c>
      <c r="O498" s="118" t="s">
        <v>312</v>
      </c>
      <c r="P498" s="119">
        <v>2024</v>
      </c>
      <c r="Q498" s="48" t="e">
        <f>VLOOKUP(C498,'Polli da carne'!B:N,3,FALSE)</f>
        <v>#N/A</v>
      </c>
      <c r="R498" s="48" t="e">
        <f t="shared" si="69"/>
        <v>#N/A</v>
      </c>
      <c r="S498" s="48" t="e">
        <f>VLOOKUP(C498,'Polli da carne'!B:N,4,FALSE)</f>
        <v>#N/A</v>
      </c>
      <c r="T498" s="48" t="e">
        <f t="shared" si="70"/>
        <v>#N/A</v>
      </c>
      <c r="U498" s="48" t="e">
        <f>VLOOKUP(C498,'Polli da carne'!B:N,5,FALSE)</f>
        <v>#N/A</v>
      </c>
      <c r="V498" s="48" t="e">
        <f t="shared" si="71"/>
        <v>#N/A</v>
      </c>
      <c r="W498" s="48" t="e">
        <f>VLOOKUP(C498,'Polli da carne'!B:N,6,FALSE)</f>
        <v>#N/A</v>
      </c>
      <c r="X498" s="48" t="e">
        <f t="shared" si="72"/>
        <v>#N/A</v>
      </c>
    </row>
    <row r="499" spans="1:24" x14ac:dyDescent="0.25">
      <c r="A499" s="118" t="str">
        <f t="shared" si="67"/>
        <v>BroilerI208</v>
      </c>
      <c r="B499" s="118" t="s">
        <v>7</v>
      </c>
      <c r="C499" s="118" t="s">
        <v>187</v>
      </c>
      <c r="D499" s="118" t="s">
        <v>45</v>
      </c>
      <c r="E499" s="118" t="s">
        <v>298</v>
      </c>
      <c r="F499" s="119">
        <v>2</v>
      </c>
      <c r="G499" s="119">
        <v>2</v>
      </c>
      <c r="H499" s="119">
        <v>1</v>
      </c>
      <c r="I499" s="119">
        <v>0</v>
      </c>
      <c r="J499" s="119">
        <v>0</v>
      </c>
      <c r="K499" s="119">
        <v>1</v>
      </c>
      <c r="L499" s="119">
        <v>0</v>
      </c>
      <c r="M499" s="119">
        <v>0</v>
      </c>
      <c r="N499" s="119">
        <v>1</v>
      </c>
      <c r="O499" s="118" t="s">
        <v>312</v>
      </c>
      <c r="P499" s="119">
        <v>2024</v>
      </c>
      <c r="Q499" s="48" t="e">
        <f>VLOOKUP(C499,'Polli da carne'!B:N,3,FALSE)</f>
        <v>#N/A</v>
      </c>
      <c r="R499" s="48" t="e">
        <f t="shared" si="69"/>
        <v>#N/A</v>
      </c>
      <c r="S499" s="48" t="e">
        <f>VLOOKUP(C499,'Polli da carne'!B:N,4,FALSE)</f>
        <v>#N/A</v>
      </c>
      <c r="T499" s="48" t="e">
        <f t="shared" si="70"/>
        <v>#N/A</v>
      </c>
      <c r="U499" s="48" t="e">
        <f>VLOOKUP(C499,'Polli da carne'!B:N,5,FALSE)</f>
        <v>#N/A</v>
      </c>
      <c r="V499" s="48" t="e">
        <f t="shared" si="71"/>
        <v>#N/A</v>
      </c>
      <c r="W499" s="48" t="e">
        <f>VLOOKUP(C499,'Polli da carne'!B:N,6,FALSE)</f>
        <v>#N/A</v>
      </c>
      <c r="X499" s="48" t="e">
        <f t="shared" si="72"/>
        <v>#N/A</v>
      </c>
    </row>
    <row r="500" spans="1:24" x14ac:dyDescent="0.25">
      <c r="A500" s="118" t="str">
        <f t="shared" si="67"/>
        <v>BroilerI211</v>
      </c>
      <c r="B500" s="118" t="s">
        <v>7</v>
      </c>
      <c r="C500" s="118" t="s">
        <v>313</v>
      </c>
      <c r="D500" s="118" t="s">
        <v>45</v>
      </c>
      <c r="E500" s="118" t="s">
        <v>298</v>
      </c>
      <c r="F500" s="119">
        <v>150</v>
      </c>
      <c r="G500" s="119">
        <v>150</v>
      </c>
      <c r="H500" s="119">
        <v>9</v>
      </c>
      <c r="I500" s="119">
        <v>5</v>
      </c>
      <c r="J500" s="119">
        <v>1</v>
      </c>
      <c r="K500" s="119">
        <v>15</v>
      </c>
      <c r="L500" s="119">
        <v>0</v>
      </c>
      <c r="M500" s="119">
        <v>0</v>
      </c>
      <c r="N500" s="119">
        <v>15</v>
      </c>
      <c r="O500" s="118" t="s">
        <v>312</v>
      </c>
      <c r="P500" s="119">
        <v>2024</v>
      </c>
      <c r="Q500" s="48" t="e">
        <f>VLOOKUP(C500,'Polli da carne'!B:N,3,FALSE)</f>
        <v>#N/A</v>
      </c>
      <c r="R500" s="48" t="e">
        <f t="shared" si="69"/>
        <v>#N/A</v>
      </c>
      <c r="S500" s="48" t="e">
        <f>VLOOKUP(C500,'Polli da carne'!B:N,4,FALSE)</f>
        <v>#N/A</v>
      </c>
      <c r="T500" s="48" t="e">
        <f t="shared" si="70"/>
        <v>#N/A</v>
      </c>
      <c r="U500" s="48" t="e">
        <f>VLOOKUP(C500,'Polli da carne'!B:N,5,FALSE)</f>
        <v>#N/A</v>
      </c>
      <c r="V500" s="48" t="e">
        <f t="shared" si="71"/>
        <v>#N/A</v>
      </c>
      <c r="W500" s="48" t="e">
        <f>VLOOKUP(C500,'Polli da carne'!B:N,6,FALSE)</f>
        <v>#N/A</v>
      </c>
      <c r="X500" s="48" t="e">
        <f t="shared" si="72"/>
        <v>#N/A</v>
      </c>
    </row>
    <row r="501" spans="1:24" x14ac:dyDescent="0.25">
      <c r="A501" s="118" t="str">
        <f t="shared" si="67"/>
        <v>BroilerG205</v>
      </c>
      <c r="B501" s="118" t="s">
        <v>8</v>
      </c>
      <c r="C501" s="118" t="s">
        <v>188</v>
      </c>
      <c r="D501" s="118" t="s">
        <v>45</v>
      </c>
      <c r="E501" s="118" t="s">
        <v>298</v>
      </c>
      <c r="F501" s="119">
        <v>31</v>
      </c>
      <c r="G501" s="119">
        <v>31</v>
      </c>
      <c r="H501" s="119">
        <v>3</v>
      </c>
      <c r="I501" s="119">
        <v>1</v>
      </c>
      <c r="J501" s="119">
        <v>0</v>
      </c>
      <c r="K501" s="119">
        <v>4</v>
      </c>
      <c r="L501" s="119">
        <v>0</v>
      </c>
      <c r="M501" s="119">
        <v>0</v>
      </c>
      <c r="N501" s="119">
        <v>4</v>
      </c>
      <c r="O501" s="118" t="s">
        <v>312</v>
      </c>
      <c r="P501" s="119">
        <v>2024</v>
      </c>
      <c r="Q501" s="48" t="e">
        <f>VLOOKUP(C501,'Polli da carne'!B:N,3,FALSE)</f>
        <v>#N/A</v>
      </c>
      <c r="R501" s="48" t="e">
        <f t="shared" si="69"/>
        <v>#N/A</v>
      </c>
      <c r="S501" s="48" t="e">
        <f>VLOOKUP(C501,'Polli da carne'!B:N,4,FALSE)</f>
        <v>#N/A</v>
      </c>
      <c r="T501" s="48" t="e">
        <f t="shared" si="70"/>
        <v>#N/A</v>
      </c>
      <c r="U501" s="48" t="e">
        <f>VLOOKUP(C501,'Polli da carne'!B:N,5,FALSE)</f>
        <v>#N/A</v>
      </c>
      <c r="V501" s="48" t="e">
        <f t="shared" si="71"/>
        <v>#N/A</v>
      </c>
      <c r="W501" s="48" t="e">
        <f>VLOOKUP(C501,'Polli da carne'!B:N,6,FALSE)</f>
        <v>#N/A</v>
      </c>
      <c r="X501" s="48" t="e">
        <f t="shared" si="72"/>
        <v>#N/A</v>
      </c>
    </row>
    <row r="502" spans="1:24" x14ac:dyDescent="0.25">
      <c r="A502" s="118" t="str">
        <f t="shared" si="67"/>
        <v>BroilerG206</v>
      </c>
      <c r="B502" s="118" t="s">
        <v>8</v>
      </c>
      <c r="C502" s="118" t="s">
        <v>189</v>
      </c>
      <c r="D502" s="118" t="s">
        <v>45</v>
      </c>
      <c r="E502" s="118" t="s">
        <v>298</v>
      </c>
      <c r="F502" s="119">
        <v>70</v>
      </c>
      <c r="G502" s="119">
        <v>70</v>
      </c>
      <c r="H502" s="119">
        <v>5</v>
      </c>
      <c r="I502" s="119">
        <v>2</v>
      </c>
      <c r="J502" s="119">
        <v>0</v>
      </c>
      <c r="K502" s="119">
        <v>7</v>
      </c>
      <c r="L502" s="119">
        <v>0</v>
      </c>
      <c r="M502" s="119">
        <v>0</v>
      </c>
      <c r="N502" s="119">
        <v>7</v>
      </c>
      <c r="O502" s="118" t="s">
        <v>312</v>
      </c>
      <c r="P502" s="119">
        <v>2024</v>
      </c>
      <c r="Q502" s="48" t="e">
        <f>VLOOKUP(C502,'Polli da carne'!B:N,3,FALSE)</f>
        <v>#N/A</v>
      </c>
      <c r="R502" s="48" t="e">
        <f t="shared" si="69"/>
        <v>#N/A</v>
      </c>
      <c r="S502" s="48" t="e">
        <f>VLOOKUP(C502,'Polli da carne'!B:N,4,FALSE)</f>
        <v>#N/A</v>
      </c>
      <c r="T502" s="48" t="e">
        <f t="shared" si="70"/>
        <v>#N/A</v>
      </c>
      <c r="U502" s="48" t="e">
        <f>VLOOKUP(C502,'Polli da carne'!B:N,5,FALSE)</f>
        <v>#N/A</v>
      </c>
      <c r="V502" s="48" t="e">
        <f t="shared" si="71"/>
        <v>#N/A</v>
      </c>
      <c r="W502" s="48" t="e">
        <f>VLOOKUP(C502,'Polli da carne'!B:N,6,FALSE)</f>
        <v>#N/A</v>
      </c>
      <c r="X502" s="48" t="e">
        <f t="shared" si="72"/>
        <v>#N/A</v>
      </c>
    </row>
    <row r="503" spans="1:24" x14ac:dyDescent="0.25">
      <c r="A503" s="118" t="str">
        <f t="shared" si="67"/>
        <v>BroilerG207</v>
      </c>
      <c r="B503" s="118" t="s">
        <v>8</v>
      </c>
      <c r="C503" s="118" t="s">
        <v>190</v>
      </c>
      <c r="D503" s="118" t="s">
        <v>45</v>
      </c>
      <c r="E503" s="118" t="s">
        <v>298</v>
      </c>
      <c r="F503" s="119">
        <v>1</v>
      </c>
      <c r="G503" s="119">
        <v>1</v>
      </c>
      <c r="H503" s="119">
        <v>1</v>
      </c>
      <c r="I503" s="119">
        <v>0</v>
      </c>
      <c r="J503" s="119">
        <v>0</v>
      </c>
      <c r="K503" s="119">
        <v>1</v>
      </c>
      <c r="L503" s="119">
        <v>0</v>
      </c>
      <c r="M503" s="119">
        <v>0</v>
      </c>
      <c r="N503" s="119">
        <v>1</v>
      </c>
      <c r="O503" s="118" t="s">
        <v>312</v>
      </c>
      <c r="P503" s="119">
        <v>2024</v>
      </c>
      <c r="Q503" s="48" t="e">
        <f>VLOOKUP(C503,'Polli da carne'!B:N,3,FALSE)</f>
        <v>#N/A</v>
      </c>
      <c r="R503" s="48" t="e">
        <f t="shared" si="69"/>
        <v>#N/A</v>
      </c>
      <c r="S503" s="48" t="e">
        <f>VLOOKUP(C503,'Polli da carne'!B:N,4,FALSE)</f>
        <v>#N/A</v>
      </c>
      <c r="T503" s="48" t="e">
        <f t="shared" si="70"/>
        <v>#N/A</v>
      </c>
      <c r="U503" s="48" t="e">
        <f>VLOOKUP(C503,'Polli da carne'!B:N,5,FALSE)</f>
        <v>#N/A</v>
      </c>
      <c r="V503" s="48" t="e">
        <f t="shared" si="71"/>
        <v>#N/A</v>
      </c>
      <c r="W503" s="48" t="e">
        <f>VLOOKUP(C503,'Polli da carne'!B:N,6,FALSE)</f>
        <v>#N/A</v>
      </c>
      <c r="X503" s="48" t="e">
        <f t="shared" si="72"/>
        <v>#N/A</v>
      </c>
    </row>
    <row r="504" spans="1:24" x14ac:dyDescent="0.25">
      <c r="A504" s="118" t="str">
        <f t="shared" si="67"/>
        <v>BroilerO109</v>
      </c>
      <c r="B504" s="118" t="s">
        <v>9</v>
      </c>
      <c r="C504" s="118" t="s">
        <v>191</v>
      </c>
      <c r="D504" s="118" t="s">
        <v>45</v>
      </c>
      <c r="E504" s="118" t="s">
        <v>298</v>
      </c>
      <c r="F504" s="119">
        <v>17</v>
      </c>
      <c r="G504" s="119">
        <v>17</v>
      </c>
      <c r="H504" s="119">
        <v>1</v>
      </c>
      <c r="I504" s="119">
        <v>1</v>
      </c>
      <c r="J504" s="119">
        <v>0</v>
      </c>
      <c r="K504" s="119">
        <v>2</v>
      </c>
      <c r="L504" s="119">
        <v>0</v>
      </c>
      <c r="M504" s="119">
        <v>0</v>
      </c>
      <c r="N504" s="119">
        <v>2</v>
      </c>
      <c r="O504" s="118" t="s">
        <v>312</v>
      </c>
      <c r="P504" s="119">
        <v>2024</v>
      </c>
      <c r="Q504" s="48" t="e">
        <f>VLOOKUP(C504,'Polli da carne'!B:N,3,FALSE)</f>
        <v>#N/A</v>
      </c>
      <c r="R504" s="48" t="e">
        <f t="shared" si="69"/>
        <v>#N/A</v>
      </c>
      <c r="S504" s="48" t="e">
        <f>VLOOKUP(C504,'Polli da carne'!B:N,4,FALSE)</f>
        <v>#N/A</v>
      </c>
      <c r="T504" s="48" t="e">
        <f t="shared" si="70"/>
        <v>#N/A</v>
      </c>
      <c r="U504" s="48" t="e">
        <f>VLOOKUP(C504,'Polli da carne'!B:N,5,FALSE)</f>
        <v>#N/A</v>
      </c>
      <c r="V504" s="48" t="e">
        <f t="shared" si="71"/>
        <v>#N/A</v>
      </c>
      <c r="W504" s="48" t="e">
        <f>VLOOKUP(C504,'Polli da carne'!B:N,6,FALSE)</f>
        <v>#N/A</v>
      </c>
      <c r="X504" s="48" t="e">
        <f t="shared" si="72"/>
        <v>#N/A</v>
      </c>
    </row>
    <row r="505" spans="1:24" x14ac:dyDescent="0.25">
      <c r="A505" s="118" t="str">
        <f t="shared" si="67"/>
        <v>BroilerO110</v>
      </c>
      <c r="B505" s="118" t="s">
        <v>9</v>
      </c>
      <c r="C505" s="118" t="s">
        <v>192</v>
      </c>
      <c r="D505" s="118" t="s">
        <v>45</v>
      </c>
      <c r="E505" s="118" t="s">
        <v>298</v>
      </c>
      <c r="F505" s="119">
        <v>3</v>
      </c>
      <c r="G505" s="119">
        <v>3</v>
      </c>
      <c r="H505" s="119">
        <v>1</v>
      </c>
      <c r="I505" s="119">
        <v>0</v>
      </c>
      <c r="J505" s="119">
        <v>0</v>
      </c>
      <c r="K505" s="119">
        <v>1</v>
      </c>
      <c r="L505" s="119">
        <v>0</v>
      </c>
      <c r="M505" s="119">
        <v>0</v>
      </c>
      <c r="N505" s="119">
        <v>1</v>
      </c>
      <c r="O505" s="118" t="s">
        <v>312</v>
      </c>
      <c r="P505" s="119">
        <v>2024</v>
      </c>
      <c r="Q505" s="48" t="e">
        <f>VLOOKUP(C505,'Polli da carne'!B:N,3,FALSE)</f>
        <v>#N/A</v>
      </c>
      <c r="R505" s="48" t="e">
        <f t="shared" si="69"/>
        <v>#N/A</v>
      </c>
      <c r="S505" s="48" t="e">
        <f>VLOOKUP(C505,'Polli da carne'!B:N,4,FALSE)</f>
        <v>#N/A</v>
      </c>
      <c r="T505" s="48" t="e">
        <f t="shared" si="70"/>
        <v>#N/A</v>
      </c>
      <c r="U505" s="48" t="e">
        <f>VLOOKUP(C505,'Polli da carne'!B:N,5,FALSE)</f>
        <v>#N/A</v>
      </c>
      <c r="V505" s="48" t="e">
        <f t="shared" si="71"/>
        <v>#N/A</v>
      </c>
      <c r="W505" s="48" t="e">
        <f>VLOOKUP(C505,'Polli da carne'!B:N,6,FALSE)</f>
        <v>#N/A</v>
      </c>
      <c r="X505" s="48" t="e">
        <f t="shared" si="72"/>
        <v>#N/A</v>
      </c>
    </row>
    <row r="506" spans="1:24" x14ac:dyDescent="0.25">
      <c r="A506" s="118" t="str">
        <f t="shared" si="67"/>
        <v>BroilerO111</v>
      </c>
      <c r="B506" s="118" t="s">
        <v>9</v>
      </c>
      <c r="C506" s="118" t="s">
        <v>193</v>
      </c>
      <c r="D506" s="118" t="s">
        <v>45</v>
      </c>
      <c r="E506" s="118" t="s">
        <v>298</v>
      </c>
      <c r="F506" s="119">
        <v>2</v>
      </c>
      <c r="G506" s="119">
        <v>2</v>
      </c>
      <c r="H506" s="119">
        <v>1</v>
      </c>
      <c r="I506" s="119">
        <v>0</v>
      </c>
      <c r="J506" s="119">
        <v>0</v>
      </c>
      <c r="K506" s="119">
        <v>1</v>
      </c>
      <c r="L506" s="119">
        <v>0</v>
      </c>
      <c r="M506" s="119">
        <v>0</v>
      </c>
      <c r="N506" s="119">
        <v>1</v>
      </c>
      <c r="O506" s="118" t="s">
        <v>312</v>
      </c>
      <c r="P506" s="119">
        <v>2024</v>
      </c>
      <c r="Q506" s="48" t="e">
        <f>VLOOKUP(C506,'Polli da carne'!B:N,3,FALSE)</f>
        <v>#N/A</v>
      </c>
      <c r="R506" s="48" t="e">
        <f t="shared" si="69"/>
        <v>#N/A</v>
      </c>
      <c r="S506" s="48" t="e">
        <f>VLOOKUP(C506,'Polli da carne'!B:N,4,FALSE)</f>
        <v>#N/A</v>
      </c>
      <c r="T506" s="48" t="e">
        <f t="shared" si="70"/>
        <v>#N/A</v>
      </c>
      <c r="U506" s="48" t="e">
        <f>VLOOKUP(C506,'Polli da carne'!B:N,5,FALSE)</f>
        <v>#N/A</v>
      </c>
      <c r="V506" s="48" t="e">
        <f t="shared" si="71"/>
        <v>#N/A</v>
      </c>
      <c r="W506" s="48" t="e">
        <f>VLOOKUP(C506,'Polli da carne'!B:N,6,FALSE)</f>
        <v>#N/A</v>
      </c>
      <c r="X506" s="48" t="e">
        <f t="shared" si="72"/>
        <v>#N/A</v>
      </c>
    </row>
    <row r="507" spans="1:24" x14ac:dyDescent="0.25">
      <c r="A507" s="118" t="str">
        <f t="shared" si="67"/>
        <v>BroilerO112</v>
      </c>
      <c r="B507" s="118" t="s">
        <v>9</v>
      </c>
      <c r="C507" s="118" t="s">
        <v>194</v>
      </c>
      <c r="D507" s="118" t="s">
        <v>45</v>
      </c>
      <c r="E507" s="118" t="s">
        <v>298</v>
      </c>
      <c r="F507" s="119">
        <v>1</v>
      </c>
      <c r="G507" s="119">
        <v>1</v>
      </c>
      <c r="H507" s="119">
        <v>1</v>
      </c>
      <c r="I507" s="119">
        <v>0</v>
      </c>
      <c r="J507" s="119">
        <v>0</v>
      </c>
      <c r="K507" s="119">
        <v>1</v>
      </c>
      <c r="L507" s="119">
        <v>0</v>
      </c>
      <c r="M507" s="119">
        <v>0</v>
      </c>
      <c r="N507" s="119">
        <v>1</v>
      </c>
      <c r="O507" s="118" t="s">
        <v>312</v>
      </c>
      <c r="P507" s="119">
        <v>2024</v>
      </c>
      <c r="Q507" s="48" t="e">
        <f>VLOOKUP(C507,'Polli da carne'!B:N,3,FALSE)</f>
        <v>#N/A</v>
      </c>
      <c r="R507" s="48" t="e">
        <f t="shared" si="69"/>
        <v>#N/A</v>
      </c>
      <c r="S507" s="48" t="e">
        <f>VLOOKUP(C507,'Polli da carne'!B:N,4,FALSE)</f>
        <v>#N/A</v>
      </c>
      <c r="T507" s="48" t="e">
        <f t="shared" si="70"/>
        <v>#N/A</v>
      </c>
      <c r="U507" s="48" t="e">
        <f>VLOOKUP(C507,'Polli da carne'!B:N,5,FALSE)</f>
        <v>#N/A</v>
      </c>
      <c r="V507" s="48" t="e">
        <f t="shared" si="71"/>
        <v>#N/A</v>
      </c>
      <c r="W507" s="48" t="e">
        <f>VLOOKUP(C507,'Polli da carne'!B:N,6,FALSE)</f>
        <v>#N/A</v>
      </c>
      <c r="X507" s="48" t="e">
        <f t="shared" si="72"/>
        <v>#N/A</v>
      </c>
    </row>
    <row r="508" spans="1:24" x14ac:dyDescent="0.25">
      <c r="A508" s="118" t="str">
        <f t="shared" si="67"/>
        <v>BroilerO204</v>
      </c>
      <c r="B508" s="118" t="s">
        <v>9</v>
      </c>
      <c r="C508" s="118" t="s">
        <v>198</v>
      </c>
      <c r="D508" s="118" t="s">
        <v>45</v>
      </c>
      <c r="E508" s="118" t="s">
        <v>298</v>
      </c>
      <c r="F508" s="119">
        <v>1</v>
      </c>
      <c r="G508" s="119">
        <v>1</v>
      </c>
      <c r="H508" s="119">
        <v>1</v>
      </c>
      <c r="I508" s="119">
        <v>0</v>
      </c>
      <c r="J508" s="119">
        <v>0</v>
      </c>
      <c r="K508" s="119">
        <v>1</v>
      </c>
      <c r="L508" s="119">
        <v>0</v>
      </c>
      <c r="M508" s="119">
        <v>0</v>
      </c>
      <c r="N508" s="119">
        <v>1</v>
      </c>
      <c r="O508" s="119" t="s">
        <v>312</v>
      </c>
      <c r="P508" s="119">
        <v>2024</v>
      </c>
      <c r="Q508" s="48" t="e">
        <f>VLOOKUP(C508,'Polli da carne'!B:N,3,FALSE)</f>
        <v>#N/A</v>
      </c>
      <c r="R508" s="48" t="e">
        <f t="shared" si="69"/>
        <v>#N/A</v>
      </c>
      <c r="S508" s="48" t="e">
        <f>VLOOKUP(C508,'Polli da carne'!B:N,4,FALSE)</f>
        <v>#N/A</v>
      </c>
      <c r="T508" s="48" t="e">
        <f t="shared" si="70"/>
        <v>#N/A</v>
      </c>
      <c r="U508" s="48" t="e">
        <f>VLOOKUP(C508,'Polli da carne'!B:N,5,FALSE)</f>
        <v>#N/A</v>
      </c>
      <c r="V508" s="48" t="e">
        <f t="shared" si="71"/>
        <v>#N/A</v>
      </c>
      <c r="W508" s="48" t="e">
        <f>VLOOKUP(C508,'Polli da carne'!B:N,6,FALSE)</f>
        <v>#N/A</v>
      </c>
      <c r="X508" s="48" t="e">
        <f t="shared" si="72"/>
        <v>#N/A</v>
      </c>
    </row>
    <row r="509" spans="1:24" x14ac:dyDescent="0.25">
      <c r="A509" s="118" t="str">
        <f t="shared" si="67"/>
        <v>BroilerO205</v>
      </c>
      <c r="B509" s="118" t="s">
        <v>9</v>
      </c>
      <c r="C509" s="118" t="s">
        <v>199</v>
      </c>
      <c r="D509" s="118" t="s">
        <v>45</v>
      </c>
      <c r="E509" s="118" t="s">
        <v>298</v>
      </c>
      <c r="F509" s="119">
        <v>2</v>
      </c>
      <c r="G509" s="119">
        <v>2</v>
      </c>
      <c r="H509" s="119">
        <v>1</v>
      </c>
      <c r="I509" s="119">
        <v>0</v>
      </c>
      <c r="J509" s="119">
        <v>0</v>
      </c>
      <c r="K509" s="119">
        <v>1</v>
      </c>
      <c r="L509" s="119">
        <v>0</v>
      </c>
      <c r="M509" s="119">
        <v>0</v>
      </c>
      <c r="N509" s="119">
        <v>1</v>
      </c>
      <c r="O509" s="118" t="s">
        <v>312</v>
      </c>
      <c r="P509" s="119">
        <v>2024</v>
      </c>
      <c r="Q509" s="48" t="e">
        <f>VLOOKUP(C509,'Polli da carne'!B:N,3,FALSE)</f>
        <v>#N/A</v>
      </c>
      <c r="R509" s="48" t="e">
        <f t="shared" si="69"/>
        <v>#N/A</v>
      </c>
      <c r="S509" s="48" t="e">
        <f>VLOOKUP(C509,'Polli da carne'!B:N,4,FALSE)</f>
        <v>#N/A</v>
      </c>
      <c r="T509" s="48" t="e">
        <f t="shared" si="70"/>
        <v>#N/A</v>
      </c>
      <c r="U509" s="48" t="e">
        <f>VLOOKUP(C509,'Polli da carne'!B:N,5,FALSE)</f>
        <v>#N/A</v>
      </c>
      <c r="V509" s="48" t="e">
        <f t="shared" si="71"/>
        <v>#N/A</v>
      </c>
      <c r="W509" s="48" t="e">
        <f>VLOOKUP(C509,'Polli da carne'!B:N,6,FALSE)</f>
        <v>#N/A</v>
      </c>
      <c r="X509" s="48" t="e">
        <f t="shared" si="72"/>
        <v>#N/A</v>
      </c>
    </row>
    <row r="510" spans="1:24" x14ac:dyDescent="0.25">
      <c r="A510" s="118" t="str">
        <f t="shared" si="67"/>
        <v>BroilerC321</v>
      </c>
      <c r="B510" s="118" t="s">
        <v>11</v>
      </c>
      <c r="C510" s="118" t="s">
        <v>205</v>
      </c>
      <c r="D510" s="118" t="s">
        <v>45</v>
      </c>
      <c r="E510" s="118" t="s">
        <v>298</v>
      </c>
      <c r="F510" s="119">
        <v>5</v>
      </c>
      <c r="G510" s="119">
        <v>5</v>
      </c>
      <c r="H510" s="119">
        <v>1</v>
      </c>
      <c r="I510" s="119">
        <v>0</v>
      </c>
      <c r="J510" s="119">
        <v>0</v>
      </c>
      <c r="K510" s="119">
        <v>1</v>
      </c>
      <c r="L510" s="119">
        <v>0</v>
      </c>
      <c r="M510" s="119">
        <v>0</v>
      </c>
      <c r="N510" s="119">
        <v>1</v>
      </c>
      <c r="O510" s="118" t="s">
        <v>312</v>
      </c>
      <c r="P510" s="119">
        <v>2024</v>
      </c>
      <c r="Q510" s="48" t="e">
        <f>VLOOKUP(C510,'Polli da carne'!B:N,3,FALSE)</f>
        <v>#N/A</v>
      </c>
      <c r="R510" s="48" t="e">
        <f t="shared" si="69"/>
        <v>#N/A</v>
      </c>
      <c r="S510" s="48" t="e">
        <f>VLOOKUP(C510,'Polli da carne'!B:N,4,FALSE)</f>
        <v>#N/A</v>
      </c>
      <c r="T510" s="48" t="e">
        <f t="shared" si="70"/>
        <v>#N/A</v>
      </c>
      <c r="U510" s="48" t="e">
        <f>VLOOKUP(C510,'Polli da carne'!B:N,5,FALSE)</f>
        <v>#N/A</v>
      </c>
      <c r="V510" s="48" t="e">
        <f t="shared" si="71"/>
        <v>#N/A</v>
      </c>
      <c r="W510" s="48" t="e">
        <f>VLOOKUP(C510,'Polli da carne'!B:N,6,FALSE)</f>
        <v>#N/A</v>
      </c>
      <c r="X510" s="48" t="e">
        <f t="shared" si="72"/>
        <v>#N/A</v>
      </c>
    </row>
    <row r="511" spans="1:24" x14ac:dyDescent="0.25">
      <c r="A511" s="118" t="str">
        <f t="shared" si="67"/>
        <v>BroilerC322</v>
      </c>
      <c r="B511" s="118" t="s">
        <v>11</v>
      </c>
      <c r="C511" s="118" t="s">
        <v>206</v>
      </c>
      <c r="D511" s="118" t="s">
        <v>45</v>
      </c>
      <c r="E511" s="118" t="s">
        <v>298</v>
      </c>
      <c r="F511" s="119">
        <v>6</v>
      </c>
      <c r="G511" s="119">
        <v>6</v>
      </c>
      <c r="H511" s="119">
        <v>1</v>
      </c>
      <c r="I511" s="119">
        <v>0</v>
      </c>
      <c r="J511" s="119">
        <v>0</v>
      </c>
      <c r="K511" s="119">
        <v>1</v>
      </c>
      <c r="L511" s="119">
        <v>0</v>
      </c>
      <c r="M511" s="119">
        <v>0</v>
      </c>
      <c r="N511" s="119">
        <v>1</v>
      </c>
      <c r="O511" s="118" t="s">
        <v>312</v>
      </c>
      <c r="P511" s="119">
        <v>2024</v>
      </c>
      <c r="Q511" s="48" t="e">
        <f>VLOOKUP(C511,'Polli da carne'!B:N,3,FALSE)</f>
        <v>#N/A</v>
      </c>
      <c r="R511" s="48" t="e">
        <f t="shared" si="69"/>
        <v>#N/A</v>
      </c>
      <c r="S511" s="48" t="e">
        <f>VLOOKUP(C511,'Polli da carne'!B:N,4,FALSE)</f>
        <v>#N/A</v>
      </c>
      <c r="T511" s="48" t="e">
        <f t="shared" si="70"/>
        <v>#N/A</v>
      </c>
      <c r="U511" s="48" t="e">
        <f>VLOOKUP(C511,'Polli da carne'!B:N,5,FALSE)</f>
        <v>#N/A</v>
      </c>
      <c r="V511" s="48" t="e">
        <f t="shared" si="71"/>
        <v>#N/A</v>
      </c>
      <c r="W511" s="48" t="e">
        <f>VLOOKUP(C511,'Polli da carne'!B:N,6,FALSE)</f>
        <v>#N/A</v>
      </c>
      <c r="X511" s="48" t="e">
        <f t="shared" si="72"/>
        <v>#N/A</v>
      </c>
    </row>
    <row r="512" spans="1:24" x14ac:dyDescent="0.25">
      <c r="A512" s="118" t="str">
        <f t="shared" si="67"/>
        <v>BroilerC323</v>
      </c>
      <c r="B512" s="118" t="s">
        <v>11</v>
      </c>
      <c r="C512" s="118" t="s">
        <v>207</v>
      </c>
      <c r="D512" s="118" t="s">
        <v>45</v>
      </c>
      <c r="E512" s="118" t="s">
        <v>298</v>
      </c>
      <c r="F512" s="119">
        <v>8</v>
      </c>
      <c r="G512" s="119">
        <v>8</v>
      </c>
      <c r="H512" s="119">
        <v>1</v>
      </c>
      <c r="I512" s="119">
        <v>0</v>
      </c>
      <c r="J512" s="119">
        <v>0</v>
      </c>
      <c r="K512" s="119">
        <v>1</v>
      </c>
      <c r="L512" s="119">
        <v>0</v>
      </c>
      <c r="M512" s="119">
        <v>0</v>
      </c>
      <c r="N512" s="119">
        <v>1</v>
      </c>
      <c r="O512" s="118" t="s">
        <v>312</v>
      </c>
      <c r="P512" s="119">
        <v>2024</v>
      </c>
      <c r="Q512" s="48" t="e">
        <f>VLOOKUP(C512,'Polli da carne'!B:N,3,FALSE)</f>
        <v>#N/A</v>
      </c>
      <c r="R512" s="48" t="e">
        <f t="shared" si="69"/>
        <v>#N/A</v>
      </c>
      <c r="S512" s="48" t="e">
        <f>VLOOKUP(C512,'Polli da carne'!B:N,4,FALSE)</f>
        <v>#N/A</v>
      </c>
      <c r="T512" s="48" t="e">
        <f t="shared" si="70"/>
        <v>#N/A</v>
      </c>
      <c r="U512" s="48" t="e">
        <f>VLOOKUP(C512,'Polli da carne'!B:N,5,FALSE)</f>
        <v>#N/A</v>
      </c>
      <c r="V512" s="48" t="e">
        <f t="shared" si="71"/>
        <v>#N/A</v>
      </c>
      <c r="W512" s="48" t="e">
        <f>VLOOKUP(C512,'Polli da carne'!B:N,6,FALSE)</f>
        <v>#N/A</v>
      </c>
      <c r="X512" s="48" t="e">
        <f t="shared" si="72"/>
        <v>#N/A</v>
      </c>
    </row>
    <row r="513" spans="1:24" x14ac:dyDescent="0.25">
      <c r="A513" s="118" t="str">
        <f t="shared" si="67"/>
        <v>BroilerC324</v>
      </c>
      <c r="B513" s="118" t="s">
        <v>11</v>
      </c>
      <c r="C513" s="118" t="s">
        <v>208</v>
      </c>
      <c r="D513" s="118" t="s">
        <v>45</v>
      </c>
      <c r="E513" s="118" t="s">
        <v>298</v>
      </c>
      <c r="F513" s="119">
        <v>4</v>
      </c>
      <c r="G513" s="119">
        <v>4</v>
      </c>
      <c r="H513" s="119">
        <v>1</v>
      </c>
      <c r="I513" s="119">
        <v>0</v>
      </c>
      <c r="J513" s="119">
        <v>0</v>
      </c>
      <c r="K513" s="119">
        <v>1</v>
      </c>
      <c r="L513" s="119">
        <v>0</v>
      </c>
      <c r="M513" s="119">
        <v>0</v>
      </c>
      <c r="N513" s="119">
        <v>1</v>
      </c>
      <c r="O513" s="118" t="s">
        <v>312</v>
      </c>
      <c r="P513" s="119">
        <v>2024</v>
      </c>
      <c r="Q513" s="48" t="e">
        <f>VLOOKUP(C513,'Polli da carne'!B:N,3,FALSE)</f>
        <v>#N/A</v>
      </c>
      <c r="R513" s="48" t="e">
        <f t="shared" si="69"/>
        <v>#N/A</v>
      </c>
      <c r="S513" s="48" t="e">
        <f>VLOOKUP(C513,'Polli da carne'!B:N,4,FALSE)</f>
        <v>#N/A</v>
      </c>
      <c r="T513" s="48" t="e">
        <f t="shared" si="70"/>
        <v>#N/A</v>
      </c>
      <c r="U513" s="48" t="e">
        <f>VLOOKUP(C513,'Polli da carne'!B:N,5,FALSE)</f>
        <v>#N/A</v>
      </c>
      <c r="V513" s="48" t="e">
        <f t="shared" si="71"/>
        <v>#N/A</v>
      </c>
      <c r="W513" s="48" t="e">
        <f>VLOOKUP(C513,'Polli da carne'!B:N,6,FALSE)</f>
        <v>#N/A</v>
      </c>
      <c r="X513" s="48" t="e">
        <f t="shared" si="72"/>
        <v>#N/A</v>
      </c>
    </row>
    <row r="514" spans="1:24" x14ac:dyDescent="0.25">
      <c r="A514" s="118" t="str">
        <f t="shared" ref="A514:A577" si="75">D514&amp;C514</f>
        <v>BroilerC325</v>
      </c>
      <c r="B514" s="118" t="s">
        <v>11</v>
      </c>
      <c r="C514" s="118" t="s">
        <v>209</v>
      </c>
      <c r="D514" s="118" t="s">
        <v>45</v>
      </c>
      <c r="E514" s="118" t="s">
        <v>298</v>
      </c>
      <c r="F514" s="119">
        <v>28</v>
      </c>
      <c r="G514" s="119">
        <v>28</v>
      </c>
      <c r="H514" s="119">
        <v>2</v>
      </c>
      <c r="I514" s="119">
        <v>1</v>
      </c>
      <c r="J514" s="119">
        <v>0</v>
      </c>
      <c r="K514" s="119">
        <v>3</v>
      </c>
      <c r="L514" s="119">
        <v>0</v>
      </c>
      <c r="M514" s="119">
        <v>0</v>
      </c>
      <c r="N514" s="119">
        <v>3</v>
      </c>
      <c r="O514" s="118" t="s">
        <v>312</v>
      </c>
      <c r="P514" s="119">
        <v>2024</v>
      </c>
      <c r="Q514" s="48" t="e">
        <f>VLOOKUP(C514,'Polli da carne'!B:N,3,FALSE)</f>
        <v>#N/A</v>
      </c>
      <c r="R514" s="48" t="e">
        <f t="shared" si="69"/>
        <v>#N/A</v>
      </c>
      <c r="S514" s="48" t="e">
        <f>VLOOKUP(C514,'Polli da carne'!B:N,4,FALSE)</f>
        <v>#N/A</v>
      </c>
      <c r="T514" s="48" t="e">
        <f t="shared" si="70"/>
        <v>#N/A</v>
      </c>
      <c r="U514" s="48" t="e">
        <f>VLOOKUP(C514,'Polli da carne'!B:N,5,FALSE)</f>
        <v>#N/A</v>
      </c>
      <c r="V514" s="48" t="e">
        <f t="shared" si="71"/>
        <v>#N/A</v>
      </c>
      <c r="W514" s="48" t="e">
        <f>VLOOKUP(C514,'Polli da carne'!B:N,6,FALSE)</f>
        <v>#N/A</v>
      </c>
      <c r="X514" s="48" t="e">
        <f t="shared" si="72"/>
        <v>#N/A</v>
      </c>
    </row>
    <row r="515" spans="1:24" x14ac:dyDescent="0.25">
      <c r="A515" s="118" t="str">
        <f t="shared" si="75"/>
        <v>BroilerC326</v>
      </c>
      <c r="B515" s="118" t="s">
        <v>11</v>
      </c>
      <c r="C515" s="118" t="s">
        <v>210</v>
      </c>
      <c r="D515" s="118" t="s">
        <v>45</v>
      </c>
      <c r="E515" s="118" t="s">
        <v>298</v>
      </c>
      <c r="F515" s="119">
        <v>164</v>
      </c>
      <c r="G515" s="119">
        <v>164</v>
      </c>
      <c r="H515" s="119">
        <v>10</v>
      </c>
      <c r="I515" s="119">
        <v>6</v>
      </c>
      <c r="J515" s="119">
        <v>1</v>
      </c>
      <c r="K515" s="119">
        <v>17</v>
      </c>
      <c r="L515" s="119">
        <v>0</v>
      </c>
      <c r="M515" s="119">
        <v>0</v>
      </c>
      <c r="N515" s="119">
        <v>17</v>
      </c>
      <c r="O515" s="118" t="s">
        <v>312</v>
      </c>
      <c r="P515" s="119">
        <v>2024</v>
      </c>
      <c r="Q515" s="48" t="e">
        <f>VLOOKUP(C515,'Polli da carne'!B:N,3,FALSE)</f>
        <v>#N/A</v>
      </c>
      <c r="R515" s="48" t="e">
        <f t="shared" ref="R515:R558" si="76">IF(Q515=H515,"OK","NO")</f>
        <v>#N/A</v>
      </c>
      <c r="S515" s="48" t="e">
        <f>VLOOKUP(C515,'Polli da carne'!B:N,4,FALSE)</f>
        <v>#N/A</v>
      </c>
      <c r="T515" s="48" t="e">
        <f t="shared" si="70"/>
        <v>#N/A</v>
      </c>
      <c r="U515" s="48" t="e">
        <f>VLOOKUP(C515,'Polli da carne'!B:N,5,FALSE)</f>
        <v>#N/A</v>
      </c>
      <c r="V515" s="48" t="e">
        <f t="shared" si="71"/>
        <v>#N/A</v>
      </c>
      <c r="W515" s="48" t="e">
        <f>VLOOKUP(C515,'Polli da carne'!B:N,6,FALSE)</f>
        <v>#N/A</v>
      </c>
      <c r="X515" s="48" t="e">
        <f t="shared" si="72"/>
        <v>#N/A</v>
      </c>
    </row>
    <row r="516" spans="1:24" x14ac:dyDescent="0.25">
      <c r="A516" s="118" t="str">
        <f t="shared" si="75"/>
        <v>BroilerC327</v>
      </c>
      <c r="B516" s="118" t="s">
        <v>11</v>
      </c>
      <c r="C516" s="118" t="s">
        <v>211</v>
      </c>
      <c r="D516" s="118" t="s">
        <v>45</v>
      </c>
      <c r="E516" s="118" t="s">
        <v>298</v>
      </c>
      <c r="F516" s="119">
        <v>119</v>
      </c>
      <c r="G516" s="119">
        <v>119</v>
      </c>
      <c r="H516" s="119">
        <v>7</v>
      </c>
      <c r="I516" s="119">
        <v>4</v>
      </c>
      <c r="J516" s="119">
        <v>1</v>
      </c>
      <c r="K516" s="119">
        <v>12</v>
      </c>
      <c r="L516" s="119">
        <v>0</v>
      </c>
      <c r="M516" s="119">
        <v>0</v>
      </c>
      <c r="N516" s="119">
        <v>12</v>
      </c>
      <c r="O516" s="118" t="s">
        <v>312</v>
      </c>
      <c r="P516" s="119">
        <v>2024</v>
      </c>
      <c r="Q516" s="48" t="e">
        <f>VLOOKUP(C516,'Polli da carne'!B:N,3,FALSE)</f>
        <v>#N/A</v>
      </c>
      <c r="R516" s="48" t="e">
        <f t="shared" si="76"/>
        <v>#N/A</v>
      </c>
      <c r="S516" s="48" t="e">
        <f>VLOOKUP(C516,'Polli da carne'!B:N,4,FALSE)</f>
        <v>#N/A</v>
      </c>
      <c r="T516" s="48" t="e">
        <f t="shared" si="70"/>
        <v>#N/A</v>
      </c>
      <c r="U516" s="48" t="e">
        <f>VLOOKUP(C516,'Polli da carne'!B:N,5,FALSE)</f>
        <v>#N/A</v>
      </c>
      <c r="V516" s="48" t="e">
        <f t="shared" si="71"/>
        <v>#N/A</v>
      </c>
      <c r="W516" s="48" t="e">
        <f>VLOOKUP(C516,'Polli da carne'!B:N,6,FALSE)</f>
        <v>#N/A</v>
      </c>
      <c r="X516" s="48" t="e">
        <f t="shared" si="72"/>
        <v>#N/A</v>
      </c>
    </row>
    <row r="517" spans="1:24" x14ac:dyDescent="0.25">
      <c r="A517" s="118" t="str">
        <f t="shared" si="75"/>
        <v>BroilerC328</v>
      </c>
      <c r="B517" s="118" t="s">
        <v>11</v>
      </c>
      <c r="C517" s="118" t="s">
        <v>212</v>
      </c>
      <c r="D517" s="118" t="s">
        <v>45</v>
      </c>
      <c r="E517" s="118" t="s">
        <v>298</v>
      </c>
      <c r="F517" s="119">
        <v>1</v>
      </c>
      <c r="G517" s="119">
        <v>1</v>
      </c>
      <c r="H517" s="119">
        <v>1</v>
      </c>
      <c r="I517" s="119">
        <v>0</v>
      </c>
      <c r="J517" s="119">
        <v>0</v>
      </c>
      <c r="K517" s="119">
        <v>1</v>
      </c>
      <c r="L517" s="119">
        <v>0</v>
      </c>
      <c r="M517" s="119">
        <v>0</v>
      </c>
      <c r="N517" s="119">
        <v>1</v>
      </c>
      <c r="O517" s="118" t="s">
        <v>312</v>
      </c>
      <c r="P517" s="119">
        <v>2024</v>
      </c>
      <c r="Q517" s="48" t="e">
        <f>VLOOKUP(C517,'Polli da carne'!B:N,3,FALSE)</f>
        <v>#N/A</v>
      </c>
      <c r="R517" s="48" t="e">
        <f t="shared" si="76"/>
        <v>#N/A</v>
      </c>
      <c r="S517" s="48" t="e">
        <f>VLOOKUP(C517,'Polli da carne'!B:N,4,FALSE)</f>
        <v>#N/A</v>
      </c>
      <c r="T517" s="48" t="e">
        <f t="shared" si="70"/>
        <v>#N/A</v>
      </c>
      <c r="U517" s="48" t="e">
        <f>VLOOKUP(C517,'Polli da carne'!B:N,5,FALSE)</f>
        <v>#N/A</v>
      </c>
      <c r="V517" s="48" t="e">
        <f t="shared" si="71"/>
        <v>#N/A</v>
      </c>
      <c r="W517" s="48" t="e">
        <f>VLOOKUP(C517,'Polli da carne'!B:N,6,FALSE)</f>
        <v>#N/A</v>
      </c>
      <c r="X517" s="48" t="e">
        <f t="shared" si="72"/>
        <v>#N/A</v>
      </c>
    </row>
    <row r="518" spans="1:24" x14ac:dyDescent="0.25">
      <c r="A518" s="118" t="str">
        <f t="shared" si="75"/>
        <v>BroilerN301</v>
      </c>
      <c r="B518" s="118" t="s">
        <v>12</v>
      </c>
      <c r="C518" s="118" t="s">
        <v>213</v>
      </c>
      <c r="D518" s="118" t="s">
        <v>45</v>
      </c>
      <c r="E518" s="118" t="s">
        <v>298</v>
      </c>
      <c r="F518" s="119">
        <v>1</v>
      </c>
      <c r="G518" s="119">
        <v>1</v>
      </c>
      <c r="H518" s="119">
        <v>1</v>
      </c>
      <c r="I518" s="119">
        <v>0</v>
      </c>
      <c r="J518" s="119">
        <v>0</v>
      </c>
      <c r="K518" s="119">
        <v>1</v>
      </c>
      <c r="L518" s="119">
        <v>0</v>
      </c>
      <c r="M518" s="119">
        <v>0</v>
      </c>
      <c r="N518" s="119">
        <v>1</v>
      </c>
      <c r="O518" s="118" t="s">
        <v>312</v>
      </c>
      <c r="P518" s="119">
        <v>2024</v>
      </c>
      <c r="Q518" s="48" t="e">
        <f>VLOOKUP(C518,'Polli da carne'!B:N,3,FALSE)</f>
        <v>#N/A</v>
      </c>
      <c r="R518" s="48" t="e">
        <f t="shared" si="76"/>
        <v>#N/A</v>
      </c>
      <c r="S518" s="48" t="e">
        <f>VLOOKUP(C518,'Polli da carne'!B:N,4,FALSE)</f>
        <v>#N/A</v>
      </c>
      <c r="T518" s="48" t="e">
        <f t="shared" si="70"/>
        <v>#N/A</v>
      </c>
      <c r="U518" s="48" t="e">
        <f>VLOOKUP(C518,'Polli da carne'!B:N,5,FALSE)</f>
        <v>#N/A</v>
      </c>
      <c r="V518" s="48" t="e">
        <f t="shared" si="71"/>
        <v>#N/A</v>
      </c>
      <c r="W518" s="48" t="e">
        <f>VLOOKUP(C518,'Polli da carne'!B:N,6,FALSE)</f>
        <v>#N/A</v>
      </c>
      <c r="X518" s="48" t="e">
        <f t="shared" si="72"/>
        <v>#N/A</v>
      </c>
    </row>
    <row r="519" spans="1:24" x14ac:dyDescent="0.25">
      <c r="A519" s="118" t="str">
        <f t="shared" si="75"/>
        <v>BroilerN302</v>
      </c>
      <c r="B519" s="118" t="s">
        <v>12</v>
      </c>
      <c r="C519" s="118" t="s">
        <v>214</v>
      </c>
      <c r="D519" s="118" t="s">
        <v>45</v>
      </c>
      <c r="E519" s="118" t="s">
        <v>298</v>
      </c>
      <c r="F519" s="119">
        <v>44</v>
      </c>
      <c r="G519" s="119">
        <v>44</v>
      </c>
      <c r="H519" s="119">
        <v>3</v>
      </c>
      <c r="I519" s="119">
        <v>2</v>
      </c>
      <c r="J519" s="119">
        <v>0</v>
      </c>
      <c r="K519" s="119">
        <v>5</v>
      </c>
      <c r="L519" s="119">
        <v>0</v>
      </c>
      <c r="M519" s="119">
        <v>0</v>
      </c>
      <c r="N519" s="119">
        <v>5</v>
      </c>
      <c r="O519" s="118" t="s">
        <v>312</v>
      </c>
      <c r="P519" s="119">
        <v>2024</v>
      </c>
      <c r="Q519" s="48" t="e">
        <f>VLOOKUP(C519,'Polli da carne'!B:N,3,FALSE)</f>
        <v>#N/A</v>
      </c>
      <c r="R519" s="48" t="e">
        <f t="shared" si="76"/>
        <v>#N/A</v>
      </c>
      <c r="S519" s="48" t="e">
        <f>VLOOKUP(C519,'Polli da carne'!B:N,4,FALSE)</f>
        <v>#N/A</v>
      </c>
      <c r="T519" s="48" t="e">
        <f t="shared" si="70"/>
        <v>#N/A</v>
      </c>
      <c r="U519" s="48" t="e">
        <f>VLOOKUP(C519,'Polli da carne'!B:N,5,FALSE)</f>
        <v>#N/A</v>
      </c>
      <c r="V519" s="48" t="e">
        <f t="shared" si="71"/>
        <v>#N/A</v>
      </c>
      <c r="W519" s="48" t="e">
        <f>VLOOKUP(C519,'Polli da carne'!B:N,6,FALSE)</f>
        <v>#N/A</v>
      </c>
      <c r="X519" s="48" t="e">
        <f t="shared" si="72"/>
        <v>#N/A</v>
      </c>
    </row>
    <row r="520" spans="1:24" x14ac:dyDescent="0.25">
      <c r="A520" s="118" t="str">
        <f t="shared" si="75"/>
        <v>BroilerN303</v>
      </c>
      <c r="B520" s="118" t="s">
        <v>12</v>
      </c>
      <c r="C520" s="118" t="s">
        <v>215</v>
      </c>
      <c r="D520" s="118" t="s">
        <v>45</v>
      </c>
      <c r="E520" s="118" t="s">
        <v>298</v>
      </c>
      <c r="F520" s="119">
        <v>18</v>
      </c>
      <c r="G520" s="119">
        <v>18</v>
      </c>
      <c r="H520" s="119">
        <v>1</v>
      </c>
      <c r="I520" s="119">
        <v>1</v>
      </c>
      <c r="J520" s="119">
        <v>0</v>
      </c>
      <c r="K520" s="119">
        <v>2</v>
      </c>
      <c r="L520" s="119">
        <v>0</v>
      </c>
      <c r="M520" s="119">
        <v>0</v>
      </c>
      <c r="N520" s="119">
        <v>2</v>
      </c>
      <c r="O520" s="118" t="s">
        <v>312</v>
      </c>
      <c r="P520" s="119">
        <v>2024</v>
      </c>
      <c r="Q520" s="48" t="e">
        <f>VLOOKUP(C520,'Polli da carne'!B:N,3,FALSE)</f>
        <v>#N/A</v>
      </c>
      <c r="R520" s="48" t="e">
        <f t="shared" si="76"/>
        <v>#N/A</v>
      </c>
      <c r="S520" s="48" t="e">
        <f>VLOOKUP(C520,'Polli da carne'!B:N,4,FALSE)</f>
        <v>#N/A</v>
      </c>
      <c r="T520" s="48" t="e">
        <f t="shared" si="70"/>
        <v>#N/A</v>
      </c>
      <c r="U520" s="48" t="e">
        <f>VLOOKUP(C520,'Polli da carne'!B:N,5,FALSE)</f>
        <v>#N/A</v>
      </c>
      <c r="V520" s="48" t="e">
        <f t="shared" si="71"/>
        <v>#N/A</v>
      </c>
      <c r="W520" s="48" t="e">
        <f>VLOOKUP(C520,'Polli da carne'!B:N,6,FALSE)</f>
        <v>#N/A</v>
      </c>
      <c r="X520" s="48" t="e">
        <f t="shared" si="72"/>
        <v>#N/A</v>
      </c>
    </row>
    <row r="521" spans="1:24" x14ac:dyDescent="0.25">
      <c r="A521" s="118" t="str">
        <f t="shared" si="75"/>
        <v>BroilerN304</v>
      </c>
      <c r="B521" s="118" t="s">
        <v>12</v>
      </c>
      <c r="C521" s="118" t="s">
        <v>216</v>
      </c>
      <c r="D521" s="118" t="s">
        <v>45</v>
      </c>
      <c r="E521" s="118" t="s">
        <v>298</v>
      </c>
      <c r="F521" s="119">
        <v>12</v>
      </c>
      <c r="G521" s="119">
        <v>12</v>
      </c>
      <c r="H521" s="119">
        <v>2</v>
      </c>
      <c r="I521" s="119">
        <v>0</v>
      </c>
      <c r="J521" s="119">
        <v>0</v>
      </c>
      <c r="K521" s="119">
        <v>2</v>
      </c>
      <c r="L521" s="119">
        <v>0</v>
      </c>
      <c r="M521" s="119">
        <v>0</v>
      </c>
      <c r="N521" s="119">
        <v>2</v>
      </c>
      <c r="O521" s="118" t="s">
        <v>312</v>
      </c>
      <c r="P521" s="119">
        <v>2024</v>
      </c>
      <c r="Q521" s="48" t="e">
        <f>VLOOKUP(C521,'Polli da carne'!B:N,3,FALSE)</f>
        <v>#N/A</v>
      </c>
      <c r="R521" s="48" t="e">
        <f t="shared" si="76"/>
        <v>#N/A</v>
      </c>
      <c r="S521" s="48" t="e">
        <f>VLOOKUP(C521,'Polli da carne'!B:N,4,FALSE)</f>
        <v>#N/A</v>
      </c>
      <c r="T521" s="48" t="e">
        <f t="shared" si="70"/>
        <v>#N/A</v>
      </c>
      <c r="U521" s="48" t="e">
        <f>VLOOKUP(C521,'Polli da carne'!B:N,5,FALSE)</f>
        <v>#N/A</v>
      </c>
      <c r="V521" s="48" t="e">
        <f t="shared" si="71"/>
        <v>#N/A</v>
      </c>
      <c r="W521" s="48" t="e">
        <f>VLOOKUP(C521,'Polli da carne'!B:N,6,FALSE)</f>
        <v>#N/A</v>
      </c>
      <c r="X521" s="48" t="e">
        <f t="shared" si="72"/>
        <v>#N/A</v>
      </c>
    </row>
    <row r="522" spans="1:24" x14ac:dyDescent="0.25">
      <c r="A522" s="118" t="str">
        <f t="shared" si="75"/>
        <v>BroilerN305</v>
      </c>
      <c r="B522" s="118" t="s">
        <v>12</v>
      </c>
      <c r="C522" s="118" t="s">
        <v>217</v>
      </c>
      <c r="D522" s="118" t="s">
        <v>45</v>
      </c>
      <c r="E522" s="118" t="s">
        <v>298</v>
      </c>
      <c r="F522" s="119">
        <v>7</v>
      </c>
      <c r="G522" s="119">
        <v>7</v>
      </c>
      <c r="H522" s="119">
        <v>1</v>
      </c>
      <c r="I522" s="119">
        <v>0</v>
      </c>
      <c r="J522" s="119">
        <v>0</v>
      </c>
      <c r="K522" s="119">
        <v>1</v>
      </c>
      <c r="L522" s="119">
        <v>0</v>
      </c>
      <c r="M522" s="119">
        <v>0</v>
      </c>
      <c r="N522" s="119">
        <v>1</v>
      </c>
      <c r="O522" s="118" t="s">
        <v>312</v>
      </c>
      <c r="P522" s="119">
        <v>2024</v>
      </c>
      <c r="Q522" s="48" t="e">
        <f>VLOOKUP(C522,'Polli da carne'!B:N,3,FALSE)</f>
        <v>#N/A</v>
      </c>
      <c r="R522" s="48" t="e">
        <f t="shared" si="76"/>
        <v>#N/A</v>
      </c>
      <c r="S522" s="48" t="e">
        <f>VLOOKUP(C522,'Polli da carne'!B:N,4,FALSE)</f>
        <v>#N/A</v>
      </c>
      <c r="T522" s="48" t="e">
        <f t="shared" si="70"/>
        <v>#N/A</v>
      </c>
      <c r="U522" s="48" t="e">
        <f>VLOOKUP(C522,'Polli da carne'!B:N,5,FALSE)</f>
        <v>#N/A</v>
      </c>
      <c r="V522" s="48" t="e">
        <f t="shared" si="71"/>
        <v>#N/A</v>
      </c>
      <c r="W522" s="48" t="e">
        <f>VLOOKUP(C522,'Polli da carne'!B:N,6,FALSE)</f>
        <v>#N/A</v>
      </c>
      <c r="X522" s="48" t="e">
        <f t="shared" si="72"/>
        <v>#N/A</v>
      </c>
    </row>
    <row r="523" spans="1:24" x14ac:dyDescent="0.25">
      <c r="A523" s="118" t="str">
        <f t="shared" si="75"/>
        <v>BroilerQ201</v>
      </c>
      <c r="B523" s="118" t="s">
        <v>13</v>
      </c>
      <c r="C523" s="118" t="s">
        <v>310</v>
      </c>
      <c r="D523" s="118" t="s">
        <v>45</v>
      </c>
      <c r="E523" s="118" t="s">
        <v>298</v>
      </c>
      <c r="F523" s="119">
        <v>190</v>
      </c>
      <c r="G523" s="119">
        <v>190</v>
      </c>
      <c r="H523" s="119">
        <v>11</v>
      </c>
      <c r="I523" s="119">
        <v>7</v>
      </c>
      <c r="J523" s="119">
        <v>1</v>
      </c>
      <c r="K523" s="119">
        <v>19</v>
      </c>
      <c r="L523" s="119">
        <v>0</v>
      </c>
      <c r="M523" s="119">
        <v>0</v>
      </c>
      <c r="N523" s="119">
        <v>19</v>
      </c>
      <c r="O523" s="118" t="s">
        <v>312</v>
      </c>
      <c r="P523" s="119">
        <v>2024</v>
      </c>
      <c r="Q523" s="48" t="e">
        <f>VLOOKUP(C523,'Polli da carne'!B:N,3,FALSE)</f>
        <v>#N/A</v>
      </c>
      <c r="R523" s="48" t="e">
        <f t="shared" si="76"/>
        <v>#N/A</v>
      </c>
      <c r="S523" s="48" t="e">
        <f>VLOOKUP(C523,'Polli da carne'!B:N,4,FALSE)</f>
        <v>#N/A</v>
      </c>
      <c r="T523" s="48" t="e">
        <f t="shared" si="70"/>
        <v>#N/A</v>
      </c>
      <c r="U523" s="48" t="e">
        <f>VLOOKUP(C523,'Polli da carne'!B:N,5,FALSE)</f>
        <v>#N/A</v>
      </c>
      <c r="V523" s="48" t="e">
        <f t="shared" si="71"/>
        <v>#N/A</v>
      </c>
      <c r="W523" s="48" t="e">
        <f>VLOOKUP(C523,'Polli da carne'!B:N,6,FALSE)</f>
        <v>#N/A</v>
      </c>
      <c r="X523" s="48" t="e">
        <f t="shared" si="72"/>
        <v>#N/A</v>
      </c>
    </row>
    <row r="524" spans="1:24" x14ac:dyDescent="0.25">
      <c r="A524" s="118" t="str">
        <f t="shared" si="75"/>
        <v>BroilerA203</v>
      </c>
      <c r="B524" s="118" t="s">
        <v>14</v>
      </c>
      <c r="C524" s="118" t="s">
        <v>222</v>
      </c>
      <c r="D524" s="118" t="s">
        <v>45</v>
      </c>
      <c r="E524" s="118" t="s">
        <v>298</v>
      </c>
      <c r="F524" s="119">
        <v>16</v>
      </c>
      <c r="G524" s="119">
        <v>16</v>
      </c>
      <c r="H524" s="119">
        <v>1</v>
      </c>
      <c r="I524" s="119">
        <v>1</v>
      </c>
      <c r="J524" s="119">
        <v>0</v>
      </c>
      <c r="K524" s="119">
        <v>2</v>
      </c>
      <c r="L524" s="119">
        <v>0</v>
      </c>
      <c r="M524" s="119">
        <v>0</v>
      </c>
      <c r="N524" s="119">
        <v>2</v>
      </c>
      <c r="O524" s="119" t="s">
        <v>312</v>
      </c>
      <c r="P524" s="119">
        <v>2024</v>
      </c>
      <c r="Q524" s="48" t="e">
        <f>VLOOKUP(C524,'Polli da carne'!B:N,3,FALSE)</f>
        <v>#N/A</v>
      </c>
      <c r="R524" s="48" t="e">
        <f t="shared" si="76"/>
        <v>#N/A</v>
      </c>
      <c r="S524" s="48" t="e">
        <f>VLOOKUP(C524,'Polli da carne'!B:N,4,FALSE)</f>
        <v>#N/A</v>
      </c>
      <c r="T524" s="48" t="e">
        <f t="shared" si="70"/>
        <v>#N/A</v>
      </c>
      <c r="U524" s="48" t="e">
        <f>VLOOKUP(C524,'Polli da carne'!B:N,5,FALSE)</f>
        <v>#N/A</v>
      </c>
      <c r="V524" s="48" t="e">
        <f t="shared" si="71"/>
        <v>#N/A</v>
      </c>
      <c r="W524" s="48" t="e">
        <f>VLOOKUP(C524,'Polli da carne'!B:N,6,FALSE)</f>
        <v>#N/A</v>
      </c>
      <c r="X524" s="48" t="e">
        <f t="shared" si="72"/>
        <v>#N/A</v>
      </c>
    </row>
    <row r="525" spans="1:24" x14ac:dyDescent="0.25">
      <c r="A525" s="118" t="str">
        <f t="shared" si="75"/>
        <v>BroilerA204</v>
      </c>
      <c r="B525" s="118" t="s">
        <v>14</v>
      </c>
      <c r="C525" s="118" t="s">
        <v>223</v>
      </c>
      <c r="D525" s="118" t="s">
        <v>45</v>
      </c>
      <c r="E525" s="118" t="s">
        <v>298</v>
      </c>
      <c r="F525" s="119">
        <v>20</v>
      </c>
      <c r="G525" s="119">
        <v>20</v>
      </c>
      <c r="H525" s="119">
        <v>1</v>
      </c>
      <c r="I525" s="119">
        <v>1</v>
      </c>
      <c r="J525" s="119">
        <v>0</v>
      </c>
      <c r="K525" s="119">
        <v>2</v>
      </c>
      <c r="L525" s="119">
        <v>0</v>
      </c>
      <c r="M525" s="119">
        <v>0</v>
      </c>
      <c r="N525" s="119">
        <v>2</v>
      </c>
      <c r="O525" s="118" t="s">
        <v>312</v>
      </c>
      <c r="P525" s="119">
        <v>2024</v>
      </c>
      <c r="Q525" s="48" t="e">
        <f>VLOOKUP(C525,'Polli da carne'!B:N,3,FALSE)</f>
        <v>#N/A</v>
      </c>
      <c r="R525" s="48" t="e">
        <f t="shared" si="76"/>
        <v>#N/A</v>
      </c>
      <c r="S525" s="48" t="e">
        <f>VLOOKUP(C525,'Polli da carne'!B:N,4,FALSE)</f>
        <v>#N/A</v>
      </c>
      <c r="T525" s="48" t="e">
        <f t="shared" si="70"/>
        <v>#N/A</v>
      </c>
      <c r="U525" s="48" t="e">
        <f>VLOOKUP(C525,'Polli da carne'!B:N,5,FALSE)</f>
        <v>#N/A</v>
      </c>
      <c r="V525" s="48" t="e">
        <f t="shared" si="71"/>
        <v>#N/A</v>
      </c>
      <c r="W525" s="48" t="e">
        <f>VLOOKUP(C525,'Polli da carne'!B:N,6,FALSE)</f>
        <v>#N/A</v>
      </c>
      <c r="X525" s="48" t="e">
        <f t="shared" si="72"/>
        <v>#N/A</v>
      </c>
    </row>
    <row r="526" spans="1:24" x14ac:dyDescent="0.25">
      <c r="A526" s="118" t="str">
        <f t="shared" si="75"/>
        <v>BroilerA205</v>
      </c>
      <c r="B526" s="118" t="s">
        <v>14</v>
      </c>
      <c r="C526" s="118" t="s">
        <v>224</v>
      </c>
      <c r="D526" s="118" t="s">
        <v>45</v>
      </c>
      <c r="E526" s="118" t="s">
        <v>298</v>
      </c>
      <c r="F526" s="119">
        <v>20</v>
      </c>
      <c r="G526" s="119">
        <v>20</v>
      </c>
      <c r="H526" s="119">
        <v>1</v>
      </c>
      <c r="I526" s="119">
        <v>1</v>
      </c>
      <c r="J526" s="119">
        <v>0</v>
      </c>
      <c r="K526" s="119">
        <v>2</v>
      </c>
      <c r="L526" s="119">
        <v>0</v>
      </c>
      <c r="M526" s="119">
        <v>0</v>
      </c>
      <c r="N526" s="119">
        <v>2</v>
      </c>
      <c r="O526" s="118" t="s">
        <v>312</v>
      </c>
      <c r="P526" s="119">
        <v>2024</v>
      </c>
      <c r="Q526" s="48" t="e">
        <f>VLOOKUP(C526,'Polli da carne'!B:N,3,FALSE)</f>
        <v>#N/A</v>
      </c>
      <c r="R526" s="48" t="e">
        <f t="shared" si="76"/>
        <v>#N/A</v>
      </c>
      <c r="S526" s="48" t="e">
        <f>VLOOKUP(C526,'Polli da carne'!B:N,4,FALSE)</f>
        <v>#N/A</v>
      </c>
      <c r="T526" s="48" t="e">
        <f t="shared" si="70"/>
        <v>#N/A</v>
      </c>
      <c r="U526" s="48" t="e">
        <f>VLOOKUP(C526,'Polli da carne'!B:N,5,FALSE)</f>
        <v>#N/A</v>
      </c>
      <c r="V526" s="48" t="e">
        <f t="shared" si="71"/>
        <v>#N/A</v>
      </c>
      <c r="W526" s="48" t="e">
        <f>VLOOKUP(C526,'Polli da carne'!B:N,6,FALSE)</f>
        <v>#N/A</v>
      </c>
      <c r="X526" s="48" t="e">
        <f t="shared" si="72"/>
        <v>#N/A</v>
      </c>
    </row>
    <row r="527" spans="1:24" x14ac:dyDescent="0.25">
      <c r="A527" s="118" t="str">
        <f t="shared" si="75"/>
        <v>BroilerA206</v>
      </c>
      <c r="B527" s="118" t="s">
        <v>14</v>
      </c>
      <c r="C527" s="118" t="s">
        <v>225</v>
      </c>
      <c r="D527" s="118" t="s">
        <v>45</v>
      </c>
      <c r="E527" s="118" t="s">
        <v>298</v>
      </c>
      <c r="F527" s="119">
        <v>8</v>
      </c>
      <c r="G527" s="119">
        <v>8</v>
      </c>
      <c r="H527" s="119">
        <v>1</v>
      </c>
      <c r="I527" s="119">
        <v>0</v>
      </c>
      <c r="J527" s="119">
        <v>0</v>
      </c>
      <c r="K527" s="119">
        <v>1</v>
      </c>
      <c r="L527" s="119">
        <v>0</v>
      </c>
      <c r="M527" s="119">
        <v>0</v>
      </c>
      <c r="N527" s="119">
        <v>1</v>
      </c>
      <c r="O527" s="118" t="s">
        <v>312</v>
      </c>
      <c r="P527" s="119">
        <v>2024</v>
      </c>
      <c r="Q527" s="48" t="e">
        <f>VLOOKUP(C527,'Polli da carne'!B:N,3,FALSE)</f>
        <v>#N/A</v>
      </c>
      <c r="R527" s="48" t="e">
        <f t="shared" si="76"/>
        <v>#N/A</v>
      </c>
      <c r="S527" s="48" t="e">
        <f>VLOOKUP(C527,'Polli da carne'!B:N,4,FALSE)</f>
        <v>#N/A</v>
      </c>
      <c r="T527" s="48" t="e">
        <f t="shared" si="70"/>
        <v>#N/A</v>
      </c>
      <c r="U527" s="48" t="e">
        <f>VLOOKUP(C527,'Polli da carne'!B:N,5,FALSE)</f>
        <v>#N/A</v>
      </c>
      <c r="V527" s="48" t="e">
        <f t="shared" si="71"/>
        <v>#N/A</v>
      </c>
      <c r="W527" s="48" t="e">
        <f>VLOOKUP(C527,'Polli da carne'!B:N,6,FALSE)</f>
        <v>#N/A</v>
      </c>
      <c r="X527" s="48" t="e">
        <f t="shared" si="72"/>
        <v>#N/A</v>
      </c>
    </row>
    <row r="528" spans="1:24" x14ac:dyDescent="0.25">
      <c r="A528" s="118" t="str">
        <f t="shared" si="75"/>
        <v>BroilerA207</v>
      </c>
      <c r="B528" s="118" t="s">
        <v>14</v>
      </c>
      <c r="C528" s="118" t="s">
        <v>226</v>
      </c>
      <c r="D528" s="118" t="s">
        <v>45</v>
      </c>
      <c r="E528" s="118" t="s">
        <v>298</v>
      </c>
      <c r="F528" s="119">
        <v>1</v>
      </c>
      <c r="G528" s="119">
        <v>1</v>
      </c>
      <c r="H528" s="119">
        <v>1</v>
      </c>
      <c r="I528" s="119">
        <v>0</v>
      </c>
      <c r="J528" s="119">
        <v>0</v>
      </c>
      <c r="K528" s="119">
        <v>1</v>
      </c>
      <c r="L528" s="119">
        <v>0</v>
      </c>
      <c r="M528" s="119">
        <v>0</v>
      </c>
      <c r="N528" s="119">
        <v>1</v>
      </c>
      <c r="O528" s="118" t="s">
        <v>312</v>
      </c>
      <c r="P528" s="119">
        <v>2024</v>
      </c>
      <c r="Q528" s="48" t="e">
        <f>VLOOKUP(C528,'Polli da carne'!B:N,3,FALSE)</f>
        <v>#N/A</v>
      </c>
      <c r="R528" s="48" t="e">
        <f t="shared" si="76"/>
        <v>#N/A</v>
      </c>
      <c r="S528" s="48" t="e">
        <f>VLOOKUP(C528,'Polli da carne'!B:N,4,FALSE)</f>
        <v>#N/A</v>
      </c>
      <c r="T528" s="48" t="e">
        <f t="shared" si="70"/>
        <v>#N/A</v>
      </c>
      <c r="U528" s="48" t="e">
        <f>VLOOKUP(C528,'Polli da carne'!B:N,5,FALSE)</f>
        <v>#N/A</v>
      </c>
      <c r="V528" s="48" t="e">
        <f t="shared" si="71"/>
        <v>#N/A</v>
      </c>
      <c r="W528" s="48" t="e">
        <f>VLOOKUP(C528,'Polli da carne'!B:N,6,FALSE)</f>
        <v>#N/A</v>
      </c>
      <c r="X528" s="48" t="e">
        <f t="shared" si="72"/>
        <v>#N/A</v>
      </c>
    </row>
    <row r="529" spans="1:24" x14ac:dyDescent="0.25">
      <c r="A529" s="118" t="str">
        <f t="shared" si="75"/>
        <v>BroilerA208</v>
      </c>
      <c r="B529" s="118" t="s">
        <v>14</v>
      </c>
      <c r="C529" s="118" t="s">
        <v>227</v>
      </c>
      <c r="D529" s="118" t="s">
        <v>45</v>
      </c>
      <c r="E529" s="118" t="s">
        <v>298</v>
      </c>
      <c r="F529" s="119">
        <v>4</v>
      </c>
      <c r="G529" s="119">
        <v>4</v>
      </c>
      <c r="H529" s="119">
        <v>1</v>
      </c>
      <c r="I529" s="119">
        <v>0</v>
      </c>
      <c r="J529" s="119">
        <v>0</v>
      </c>
      <c r="K529" s="119">
        <v>1</v>
      </c>
      <c r="L529" s="119">
        <v>0</v>
      </c>
      <c r="M529" s="119">
        <v>0</v>
      </c>
      <c r="N529" s="119">
        <v>1</v>
      </c>
      <c r="O529" s="118" t="s">
        <v>312</v>
      </c>
      <c r="P529" s="119">
        <v>2024</v>
      </c>
      <c r="Q529" s="48" t="e">
        <f>VLOOKUP(C529,'Polli da carne'!B:N,3,FALSE)</f>
        <v>#N/A</v>
      </c>
      <c r="R529" s="48" t="e">
        <f t="shared" si="76"/>
        <v>#N/A</v>
      </c>
      <c r="S529" s="48" t="e">
        <f>VLOOKUP(C529,'Polli da carne'!B:N,4,FALSE)</f>
        <v>#N/A</v>
      </c>
      <c r="T529" s="48" t="e">
        <f t="shared" si="70"/>
        <v>#N/A</v>
      </c>
      <c r="U529" s="48" t="e">
        <f>VLOOKUP(C529,'Polli da carne'!B:N,5,FALSE)</f>
        <v>#N/A</v>
      </c>
      <c r="V529" s="48" t="e">
        <f t="shared" si="71"/>
        <v>#N/A</v>
      </c>
      <c r="W529" s="48" t="e">
        <f>VLOOKUP(C529,'Polli da carne'!B:N,6,FALSE)</f>
        <v>#N/A</v>
      </c>
      <c r="X529" s="48" t="e">
        <f t="shared" si="72"/>
        <v>#N/A</v>
      </c>
    </row>
    <row r="530" spans="1:24" x14ac:dyDescent="0.25">
      <c r="A530" s="118" t="str">
        <f t="shared" si="75"/>
        <v>BroilerA210</v>
      </c>
      <c r="B530" s="118" t="s">
        <v>14</v>
      </c>
      <c r="C530" s="118" t="s">
        <v>229</v>
      </c>
      <c r="D530" s="118" t="s">
        <v>45</v>
      </c>
      <c r="E530" s="118" t="s">
        <v>298</v>
      </c>
      <c r="F530" s="119">
        <v>150</v>
      </c>
      <c r="G530" s="119">
        <v>150</v>
      </c>
      <c r="H530" s="119">
        <v>9</v>
      </c>
      <c r="I530" s="119">
        <v>5</v>
      </c>
      <c r="J530" s="119">
        <v>1</v>
      </c>
      <c r="K530" s="119">
        <v>15</v>
      </c>
      <c r="L530" s="119">
        <v>0</v>
      </c>
      <c r="M530" s="119">
        <v>0</v>
      </c>
      <c r="N530" s="119">
        <v>15</v>
      </c>
      <c r="O530" s="118" t="s">
        <v>312</v>
      </c>
      <c r="P530" s="119">
        <v>2024</v>
      </c>
      <c r="Q530" s="48" t="e">
        <f>VLOOKUP(C530,'Polli da carne'!B:N,3,FALSE)</f>
        <v>#N/A</v>
      </c>
      <c r="R530" s="48" t="e">
        <f t="shared" si="76"/>
        <v>#N/A</v>
      </c>
      <c r="S530" s="48" t="e">
        <f>VLOOKUP(C530,'Polli da carne'!B:N,4,FALSE)</f>
        <v>#N/A</v>
      </c>
      <c r="T530" s="48" t="e">
        <f t="shared" si="70"/>
        <v>#N/A</v>
      </c>
      <c r="U530" s="48" t="e">
        <f>VLOOKUP(C530,'Polli da carne'!B:N,5,FALSE)</f>
        <v>#N/A</v>
      </c>
      <c r="V530" s="48" t="e">
        <f t="shared" si="71"/>
        <v>#N/A</v>
      </c>
      <c r="W530" s="48" t="e">
        <f>VLOOKUP(C530,'Polli da carne'!B:N,6,FALSE)</f>
        <v>#N/A</v>
      </c>
      <c r="X530" s="48" t="e">
        <f t="shared" si="72"/>
        <v>#N/A</v>
      </c>
    </row>
    <row r="531" spans="1:24" x14ac:dyDescent="0.25">
      <c r="A531" s="118" t="str">
        <f t="shared" si="75"/>
        <v>BroilerA211</v>
      </c>
      <c r="B531" s="118" t="s">
        <v>14</v>
      </c>
      <c r="C531" s="118" t="s">
        <v>230</v>
      </c>
      <c r="D531" s="118" t="s">
        <v>45</v>
      </c>
      <c r="E531" s="118" t="s">
        <v>298</v>
      </c>
      <c r="F531" s="119">
        <v>48</v>
      </c>
      <c r="G531" s="119">
        <v>48</v>
      </c>
      <c r="H531" s="119">
        <v>3</v>
      </c>
      <c r="I531" s="119">
        <v>2</v>
      </c>
      <c r="J531" s="119">
        <v>0</v>
      </c>
      <c r="K531" s="119">
        <v>5</v>
      </c>
      <c r="L531" s="119">
        <v>0</v>
      </c>
      <c r="M531" s="119">
        <v>0</v>
      </c>
      <c r="N531" s="119">
        <v>5</v>
      </c>
      <c r="O531" s="118" t="s">
        <v>312</v>
      </c>
      <c r="P531" s="119">
        <v>2024</v>
      </c>
      <c r="Q531" s="48" t="e">
        <f>VLOOKUP(C531,'Polli da carne'!B:N,3,FALSE)</f>
        <v>#N/A</v>
      </c>
      <c r="R531" s="48" t="e">
        <f t="shared" si="76"/>
        <v>#N/A</v>
      </c>
      <c r="S531" s="48" t="e">
        <f>VLOOKUP(C531,'Polli da carne'!B:N,4,FALSE)</f>
        <v>#N/A</v>
      </c>
      <c r="T531" s="48" t="e">
        <f t="shared" si="70"/>
        <v>#N/A</v>
      </c>
      <c r="U531" s="48" t="e">
        <f>VLOOKUP(C531,'Polli da carne'!B:N,5,FALSE)</f>
        <v>#N/A</v>
      </c>
      <c r="V531" s="48" t="e">
        <f t="shared" si="71"/>
        <v>#N/A</v>
      </c>
      <c r="W531" s="48" t="e">
        <f>VLOOKUP(C531,'Polli da carne'!B:N,6,FALSE)</f>
        <v>#N/A</v>
      </c>
      <c r="X531" s="48" t="e">
        <f t="shared" si="72"/>
        <v>#N/A</v>
      </c>
    </row>
    <row r="532" spans="1:24" x14ac:dyDescent="0.25">
      <c r="A532" s="118" t="str">
        <f t="shared" si="75"/>
        <v>BroilerA212</v>
      </c>
      <c r="B532" s="118" t="s">
        <v>14</v>
      </c>
      <c r="C532" s="118" t="s">
        <v>231</v>
      </c>
      <c r="D532" s="118" t="s">
        <v>45</v>
      </c>
      <c r="E532" s="118" t="s">
        <v>298</v>
      </c>
      <c r="F532" s="119">
        <v>10</v>
      </c>
      <c r="G532" s="119">
        <v>10</v>
      </c>
      <c r="H532" s="119">
        <v>1</v>
      </c>
      <c r="I532" s="119">
        <v>0</v>
      </c>
      <c r="J532" s="119">
        <v>0</v>
      </c>
      <c r="K532" s="119">
        <v>1</v>
      </c>
      <c r="L532" s="119">
        <v>0</v>
      </c>
      <c r="M532" s="119">
        <v>0</v>
      </c>
      <c r="N532" s="119">
        <v>1</v>
      </c>
      <c r="O532" s="118" t="s">
        <v>312</v>
      </c>
      <c r="P532" s="119">
        <v>2024</v>
      </c>
      <c r="Q532" s="48" t="e">
        <f>VLOOKUP(C532,'Polli da carne'!B:N,3,FALSE)</f>
        <v>#N/A</v>
      </c>
      <c r="R532" s="48" t="e">
        <f t="shared" si="76"/>
        <v>#N/A</v>
      </c>
      <c r="S532" s="48" t="e">
        <f>VLOOKUP(C532,'Polli da carne'!B:N,4,FALSE)</f>
        <v>#N/A</v>
      </c>
      <c r="T532" s="48" t="e">
        <f t="shared" si="70"/>
        <v>#N/A</v>
      </c>
      <c r="U532" s="48" t="e">
        <f>VLOOKUP(C532,'Polli da carne'!B:N,5,FALSE)</f>
        <v>#N/A</v>
      </c>
      <c r="V532" s="48" t="e">
        <f t="shared" si="71"/>
        <v>#N/A</v>
      </c>
      <c r="W532" s="48" t="e">
        <f>VLOOKUP(C532,'Polli da carne'!B:N,6,FALSE)</f>
        <v>#N/A</v>
      </c>
      <c r="X532" s="48" t="e">
        <f t="shared" si="72"/>
        <v>#N/A</v>
      </c>
    </row>
    <row r="533" spans="1:24" x14ac:dyDescent="0.25">
      <c r="A533" s="118" t="str">
        <f t="shared" si="75"/>
        <v>BroilerA213</v>
      </c>
      <c r="B533" s="118" t="s">
        <v>14</v>
      </c>
      <c r="C533" s="118" t="s">
        <v>232</v>
      </c>
      <c r="D533" s="118" t="s">
        <v>45</v>
      </c>
      <c r="E533" s="118" t="s">
        <v>298</v>
      </c>
      <c r="F533" s="119">
        <v>5</v>
      </c>
      <c r="G533" s="119">
        <v>5</v>
      </c>
      <c r="H533" s="119">
        <v>1</v>
      </c>
      <c r="I533" s="119">
        <v>0</v>
      </c>
      <c r="J533" s="119">
        <v>0</v>
      </c>
      <c r="K533" s="119">
        <v>1</v>
      </c>
      <c r="L533" s="119">
        <v>0</v>
      </c>
      <c r="M533" s="119">
        <v>0</v>
      </c>
      <c r="N533" s="119">
        <v>1</v>
      </c>
      <c r="O533" s="118" t="s">
        <v>312</v>
      </c>
      <c r="P533" s="119">
        <v>2024</v>
      </c>
      <c r="Q533" s="48" t="e">
        <f>VLOOKUP(C533,'Polli da carne'!B:N,3,FALSE)</f>
        <v>#N/A</v>
      </c>
      <c r="R533" s="48" t="e">
        <f t="shared" si="76"/>
        <v>#N/A</v>
      </c>
      <c r="S533" s="48" t="e">
        <f>VLOOKUP(C533,'Polli da carne'!B:N,4,FALSE)</f>
        <v>#N/A</v>
      </c>
      <c r="T533" s="48" t="e">
        <f t="shared" si="70"/>
        <v>#N/A</v>
      </c>
      <c r="U533" s="48" t="e">
        <f>VLOOKUP(C533,'Polli da carne'!B:N,5,FALSE)</f>
        <v>#N/A</v>
      </c>
      <c r="V533" s="48" t="e">
        <f t="shared" si="71"/>
        <v>#N/A</v>
      </c>
      <c r="W533" s="48" t="e">
        <f>VLOOKUP(C533,'Polli da carne'!B:N,6,FALSE)</f>
        <v>#N/A</v>
      </c>
      <c r="X533" s="48" t="e">
        <f t="shared" si="72"/>
        <v>#N/A</v>
      </c>
    </row>
    <row r="534" spans="1:24" x14ac:dyDescent="0.25">
      <c r="A534" s="118" t="str">
        <f t="shared" si="75"/>
        <v>BroilerS114</v>
      </c>
      <c r="B534" s="118" t="s">
        <v>15</v>
      </c>
      <c r="C534" s="118" t="s">
        <v>236</v>
      </c>
      <c r="D534" s="118" t="s">
        <v>45</v>
      </c>
      <c r="E534" s="118" t="s">
        <v>298</v>
      </c>
      <c r="F534" s="119">
        <v>1</v>
      </c>
      <c r="G534" s="119">
        <v>1</v>
      </c>
      <c r="H534" s="119">
        <v>1</v>
      </c>
      <c r="I534" s="119">
        <v>0</v>
      </c>
      <c r="J534" s="119">
        <v>0</v>
      </c>
      <c r="K534" s="119">
        <v>1</v>
      </c>
      <c r="L534" s="119">
        <v>0</v>
      </c>
      <c r="M534" s="119">
        <v>0</v>
      </c>
      <c r="N534" s="119">
        <v>1</v>
      </c>
      <c r="O534" s="118" t="s">
        <v>312</v>
      </c>
      <c r="P534" s="119">
        <v>2024</v>
      </c>
      <c r="Q534" s="48" t="e">
        <f>VLOOKUP(C534,'Polli da carne'!B:N,3,FALSE)</f>
        <v>#N/A</v>
      </c>
      <c r="R534" s="48" t="e">
        <f t="shared" si="76"/>
        <v>#N/A</v>
      </c>
      <c r="S534" s="48" t="e">
        <f>VLOOKUP(C534,'Polli da carne'!B:N,4,FALSE)</f>
        <v>#N/A</v>
      </c>
      <c r="T534" s="48" t="e">
        <f t="shared" si="70"/>
        <v>#N/A</v>
      </c>
      <c r="U534" s="48" t="e">
        <f>VLOOKUP(C534,'Polli da carne'!B:N,5,FALSE)</f>
        <v>#N/A</v>
      </c>
      <c r="V534" s="48" t="e">
        <f t="shared" si="71"/>
        <v>#N/A</v>
      </c>
      <c r="W534" s="48" t="e">
        <f>VLOOKUP(C534,'Polli da carne'!B:N,6,FALSE)</f>
        <v>#N/A</v>
      </c>
      <c r="X534" s="48" t="e">
        <f t="shared" si="72"/>
        <v>#N/A</v>
      </c>
    </row>
    <row r="535" spans="1:24" x14ac:dyDescent="0.25">
      <c r="A535" s="118" t="str">
        <f t="shared" si="75"/>
        <v>BroilerS115</v>
      </c>
      <c r="B535" s="118" t="s">
        <v>15</v>
      </c>
      <c r="C535" s="118" t="s">
        <v>237</v>
      </c>
      <c r="D535" s="118" t="s">
        <v>45</v>
      </c>
      <c r="E535" s="118" t="s">
        <v>298</v>
      </c>
      <c r="F535" s="119">
        <v>34</v>
      </c>
      <c r="G535" s="119">
        <v>34</v>
      </c>
      <c r="H535" s="119">
        <v>3</v>
      </c>
      <c r="I535" s="119">
        <v>1</v>
      </c>
      <c r="J535" s="119">
        <v>0</v>
      </c>
      <c r="K535" s="119">
        <v>4</v>
      </c>
      <c r="L535" s="119">
        <v>0</v>
      </c>
      <c r="M535" s="119">
        <v>0</v>
      </c>
      <c r="N535" s="119">
        <v>4</v>
      </c>
      <c r="O535" s="119" t="s">
        <v>312</v>
      </c>
      <c r="P535" s="119">
        <v>2024</v>
      </c>
      <c r="Q535" s="48" t="e">
        <f>VLOOKUP(C535,'Polli da carne'!B:N,3,FALSE)</f>
        <v>#N/A</v>
      </c>
      <c r="R535" s="48" t="e">
        <f t="shared" si="76"/>
        <v>#N/A</v>
      </c>
      <c r="S535" s="48" t="e">
        <f>VLOOKUP(C535,'Polli da carne'!B:N,4,FALSE)</f>
        <v>#N/A</v>
      </c>
      <c r="T535" s="48" t="e">
        <f t="shared" si="70"/>
        <v>#N/A</v>
      </c>
      <c r="U535" s="48" t="e">
        <f>VLOOKUP(C535,'Polli da carne'!B:N,5,FALSE)</f>
        <v>#N/A</v>
      </c>
      <c r="V535" s="48" t="e">
        <f t="shared" si="71"/>
        <v>#N/A</v>
      </c>
      <c r="W535" s="48" t="e">
        <f>VLOOKUP(C535,'Polli da carne'!B:N,6,FALSE)</f>
        <v>#N/A</v>
      </c>
      <c r="X535" s="48" t="e">
        <f t="shared" si="72"/>
        <v>#N/A</v>
      </c>
    </row>
    <row r="536" spans="1:24" x14ac:dyDescent="0.25">
      <c r="A536" s="118" t="str">
        <f t="shared" si="75"/>
        <v>BroilerZ105</v>
      </c>
      <c r="B536" s="118" t="s">
        <v>16</v>
      </c>
      <c r="C536" s="118" t="s">
        <v>243</v>
      </c>
      <c r="D536" s="118" t="s">
        <v>45</v>
      </c>
      <c r="E536" s="118" t="s">
        <v>298</v>
      </c>
      <c r="F536" s="119">
        <v>2</v>
      </c>
      <c r="G536" s="119">
        <v>2</v>
      </c>
      <c r="H536" s="119">
        <v>1</v>
      </c>
      <c r="I536" s="119">
        <v>0</v>
      </c>
      <c r="J536" s="119">
        <v>0</v>
      </c>
      <c r="K536" s="119">
        <v>1</v>
      </c>
      <c r="L536" s="119">
        <v>0</v>
      </c>
      <c r="M536" s="119">
        <v>0</v>
      </c>
      <c r="N536" s="119">
        <v>1</v>
      </c>
      <c r="O536" s="118" t="s">
        <v>312</v>
      </c>
      <c r="P536" s="119">
        <v>2024</v>
      </c>
      <c r="Q536" s="48">
        <f>VLOOKUP(C536,'Polli da carne'!B:N,3,FALSE)</f>
        <v>1</v>
      </c>
      <c r="R536" s="48" t="str">
        <f t="shared" si="76"/>
        <v>OK</v>
      </c>
      <c r="S536" s="48">
        <f>VLOOKUP(C536,'Polli da carne'!B:N,4,FALSE)</f>
        <v>0</v>
      </c>
      <c r="T536" s="48" t="str">
        <f t="shared" si="70"/>
        <v>OK</v>
      </c>
      <c r="U536" s="48">
        <f>VLOOKUP(C536,'Polli da carne'!B:N,5,FALSE)</f>
        <v>0</v>
      </c>
      <c r="V536" s="48" t="str">
        <f t="shared" si="71"/>
        <v>OK</v>
      </c>
      <c r="W536" s="48">
        <f>VLOOKUP(C536,'Polli da carne'!B:N,6,FALSE)</f>
        <v>1</v>
      </c>
      <c r="X536" s="48" t="str">
        <f t="shared" si="72"/>
        <v>OK</v>
      </c>
    </row>
    <row r="537" spans="1:24" x14ac:dyDescent="0.25">
      <c r="A537" s="118" t="str">
        <f t="shared" si="75"/>
        <v>BroilerZ106</v>
      </c>
      <c r="B537" s="118" t="s">
        <v>16</v>
      </c>
      <c r="C537" s="118" t="s">
        <v>244</v>
      </c>
      <c r="D537" s="118" t="s">
        <v>45</v>
      </c>
      <c r="E537" s="118" t="s">
        <v>298</v>
      </c>
      <c r="F537" s="119">
        <v>1</v>
      </c>
      <c r="G537" s="119">
        <v>1</v>
      </c>
      <c r="H537" s="119">
        <v>1</v>
      </c>
      <c r="I537" s="119">
        <v>0</v>
      </c>
      <c r="J537" s="119">
        <v>0</v>
      </c>
      <c r="K537" s="119">
        <v>1</v>
      </c>
      <c r="L537" s="119">
        <v>0</v>
      </c>
      <c r="M537" s="119">
        <v>0</v>
      </c>
      <c r="N537" s="119">
        <v>1</v>
      </c>
      <c r="O537" s="118" t="s">
        <v>312</v>
      </c>
      <c r="P537" s="119">
        <v>2024</v>
      </c>
      <c r="Q537" s="48">
        <f>VLOOKUP(C537,'Polli da carne'!B:N,3,FALSE)</f>
        <v>1</v>
      </c>
      <c r="R537" s="48" t="str">
        <f t="shared" si="76"/>
        <v>OK</v>
      </c>
      <c r="S537" s="48">
        <f>VLOOKUP(C537,'Polli da carne'!B:N,4,FALSE)</f>
        <v>0</v>
      </c>
      <c r="T537" s="48" t="str">
        <f t="shared" si="70"/>
        <v>OK</v>
      </c>
      <c r="U537" s="48">
        <f>VLOOKUP(C537,'Polli da carne'!B:N,5,FALSE)</f>
        <v>0</v>
      </c>
      <c r="V537" s="48" t="str">
        <f t="shared" si="71"/>
        <v>OK</v>
      </c>
      <c r="W537" s="48">
        <f>VLOOKUP(C537,'Polli da carne'!B:N,6,FALSE)</f>
        <v>1</v>
      </c>
      <c r="X537" s="48" t="str">
        <f t="shared" si="72"/>
        <v>OK</v>
      </c>
    </row>
    <row r="538" spans="1:24" x14ac:dyDescent="0.25">
      <c r="A538" s="118" t="str">
        <f t="shared" si="75"/>
        <v>BroilerZ107</v>
      </c>
      <c r="B538" s="118" t="s">
        <v>16</v>
      </c>
      <c r="C538" s="118" t="s">
        <v>245</v>
      </c>
      <c r="D538" s="118" t="s">
        <v>45</v>
      </c>
      <c r="E538" s="118" t="s">
        <v>298</v>
      </c>
      <c r="F538" s="119">
        <v>1</v>
      </c>
      <c r="G538" s="119">
        <v>1</v>
      </c>
      <c r="H538" s="119">
        <v>1</v>
      </c>
      <c r="I538" s="119">
        <v>0</v>
      </c>
      <c r="J538" s="119">
        <v>0</v>
      </c>
      <c r="K538" s="119">
        <v>1</v>
      </c>
      <c r="L538" s="119">
        <v>0</v>
      </c>
      <c r="M538" s="119">
        <v>0</v>
      </c>
      <c r="N538" s="119">
        <v>1</v>
      </c>
      <c r="O538" s="118" t="s">
        <v>312</v>
      </c>
      <c r="P538" s="119">
        <v>2024</v>
      </c>
      <c r="Q538" s="48">
        <f>VLOOKUP(C538,'Polli da carne'!B:N,3,FALSE)</f>
        <v>1</v>
      </c>
      <c r="R538" s="48" t="str">
        <f t="shared" si="76"/>
        <v>OK</v>
      </c>
      <c r="S538" s="48">
        <f>VLOOKUP(C538,'Polli da carne'!B:N,4,FALSE)</f>
        <v>0</v>
      </c>
      <c r="T538" s="48" t="str">
        <f t="shared" ref="T538:T558" si="77">IF(S538=I538,"OK","NO")</f>
        <v>OK</v>
      </c>
      <c r="U538" s="48">
        <f>VLOOKUP(C538,'Polli da carne'!B:N,5,FALSE)</f>
        <v>0</v>
      </c>
      <c r="V538" s="48" t="str">
        <f t="shared" ref="V538:V558" si="78">IF(U538=J538,"OK","NO")</f>
        <v>OK</v>
      </c>
      <c r="W538" s="48">
        <f>VLOOKUP(C538,'Polli da carne'!B:N,6,FALSE)</f>
        <v>1</v>
      </c>
      <c r="X538" s="48" t="str">
        <f t="shared" ref="X538:X558" si="79">IF(W538=K538,"OK","NO")</f>
        <v>OK</v>
      </c>
    </row>
    <row r="539" spans="1:24" x14ac:dyDescent="0.25">
      <c r="A539" s="118" t="str">
        <f t="shared" si="75"/>
        <v>BroilerZ108</v>
      </c>
      <c r="B539" s="118" t="s">
        <v>16</v>
      </c>
      <c r="C539" s="118" t="s">
        <v>246</v>
      </c>
      <c r="D539" s="118" t="s">
        <v>45</v>
      </c>
      <c r="E539" s="118" t="s">
        <v>298</v>
      </c>
      <c r="F539" s="119">
        <v>4</v>
      </c>
      <c r="G539" s="119">
        <v>4</v>
      </c>
      <c r="H539" s="119">
        <v>1</v>
      </c>
      <c r="I539" s="119">
        <v>0</v>
      </c>
      <c r="J539" s="119">
        <v>0</v>
      </c>
      <c r="K539" s="119">
        <v>1</v>
      </c>
      <c r="L539" s="119">
        <v>0</v>
      </c>
      <c r="M539" s="119">
        <v>0</v>
      </c>
      <c r="N539" s="119">
        <v>1</v>
      </c>
      <c r="O539" s="118" t="s">
        <v>312</v>
      </c>
      <c r="P539" s="119">
        <v>2024</v>
      </c>
      <c r="Q539" s="48">
        <f>VLOOKUP(C539,'Polli da carne'!B:N,3,FALSE)</f>
        <v>1</v>
      </c>
      <c r="R539" s="48" t="str">
        <f t="shared" si="76"/>
        <v>OK</v>
      </c>
      <c r="S539" s="48">
        <f>VLOOKUP(C539,'Polli da carne'!B:N,4,FALSE)</f>
        <v>0</v>
      </c>
      <c r="T539" s="48" t="str">
        <f t="shared" si="77"/>
        <v>OK</v>
      </c>
      <c r="U539" s="48">
        <f>VLOOKUP(C539,'Polli da carne'!B:N,5,FALSE)</f>
        <v>0</v>
      </c>
      <c r="V539" s="48" t="str">
        <f t="shared" si="78"/>
        <v>OK</v>
      </c>
      <c r="W539" s="48">
        <f>VLOOKUP(C539,'Polli da carne'!B:N,6,FALSE)</f>
        <v>1</v>
      </c>
      <c r="X539" s="48" t="str">
        <f t="shared" si="79"/>
        <v>OK</v>
      </c>
    </row>
    <row r="540" spans="1:24" x14ac:dyDescent="0.25">
      <c r="A540" s="118" t="str">
        <f t="shared" si="75"/>
        <v>BroilerV103</v>
      </c>
      <c r="B540" s="118" t="s">
        <v>17</v>
      </c>
      <c r="C540" s="118" t="s">
        <v>249</v>
      </c>
      <c r="D540" s="118" t="s">
        <v>45</v>
      </c>
      <c r="E540" s="118" t="s">
        <v>298</v>
      </c>
      <c r="F540" s="119">
        <v>1</v>
      </c>
      <c r="G540" s="119">
        <v>1</v>
      </c>
      <c r="H540" s="119">
        <v>1</v>
      </c>
      <c r="I540" s="119">
        <v>0</v>
      </c>
      <c r="J540" s="119">
        <v>0</v>
      </c>
      <c r="K540" s="119">
        <v>1</v>
      </c>
      <c r="L540" s="119">
        <v>0</v>
      </c>
      <c r="M540" s="119">
        <v>0</v>
      </c>
      <c r="N540" s="119">
        <v>1</v>
      </c>
      <c r="O540" s="118" t="s">
        <v>312</v>
      </c>
      <c r="P540" s="119">
        <v>2024</v>
      </c>
      <c r="Q540" s="48" t="e">
        <f>VLOOKUP(C540,'Polli da carne'!B:N,3,FALSE)</f>
        <v>#N/A</v>
      </c>
      <c r="R540" s="48" t="e">
        <f t="shared" si="76"/>
        <v>#N/A</v>
      </c>
      <c r="S540" s="48" t="e">
        <f>VLOOKUP(C540,'Polli da carne'!B:N,4,FALSE)</f>
        <v>#N/A</v>
      </c>
      <c r="T540" s="48" t="e">
        <f t="shared" si="77"/>
        <v>#N/A</v>
      </c>
      <c r="U540" s="48" t="e">
        <f>VLOOKUP(C540,'Polli da carne'!B:N,5,FALSE)</f>
        <v>#N/A</v>
      </c>
      <c r="V540" s="48" t="e">
        <f t="shared" si="78"/>
        <v>#N/A</v>
      </c>
      <c r="W540" s="48" t="e">
        <f>VLOOKUP(C540,'Polli da carne'!B:N,6,FALSE)</f>
        <v>#N/A</v>
      </c>
      <c r="X540" s="48" t="e">
        <f t="shared" si="79"/>
        <v>#N/A</v>
      </c>
    </row>
    <row r="541" spans="1:24" x14ac:dyDescent="0.25">
      <c r="A541" s="118" t="str">
        <f t="shared" si="75"/>
        <v>BroilerV105</v>
      </c>
      <c r="B541" s="118" t="s">
        <v>17</v>
      </c>
      <c r="C541" s="118" t="s">
        <v>251</v>
      </c>
      <c r="D541" s="118" t="s">
        <v>45</v>
      </c>
      <c r="E541" s="118" t="s">
        <v>298</v>
      </c>
      <c r="F541" s="119">
        <v>2</v>
      </c>
      <c r="G541" s="119">
        <v>2</v>
      </c>
      <c r="H541" s="119">
        <v>1</v>
      </c>
      <c r="I541" s="119">
        <v>0</v>
      </c>
      <c r="J541" s="119">
        <v>0</v>
      </c>
      <c r="K541" s="119">
        <v>1</v>
      </c>
      <c r="L541" s="119">
        <v>0</v>
      </c>
      <c r="M541" s="119">
        <v>0</v>
      </c>
      <c r="N541" s="119">
        <v>1</v>
      </c>
      <c r="O541" s="118" t="s">
        <v>312</v>
      </c>
      <c r="P541" s="119">
        <v>2024</v>
      </c>
      <c r="Q541" s="48" t="e">
        <f>VLOOKUP(C541,'Polli da carne'!B:N,3,FALSE)</f>
        <v>#N/A</v>
      </c>
      <c r="R541" s="48" t="e">
        <f t="shared" si="76"/>
        <v>#N/A</v>
      </c>
      <c r="S541" s="48" t="e">
        <f>VLOOKUP(C541,'Polli da carne'!B:N,4,FALSE)</f>
        <v>#N/A</v>
      </c>
      <c r="T541" s="48" t="e">
        <f t="shared" si="77"/>
        <v>#N/A</v>
      </c>
      <c r="U541" s="48" t="e">
        <f>VLOOKUP(C541,'Polli da carne'!B:N,5,FALSE)</f>
        <v>#N/A</v>
      </c>
      <c r="V541" s="48" t="e">
        <f t="shared" si="78"/>
        <v>#N/A</v>
      </c>
      <c r="W541" s="48" t="e">
        <f>VLOOKUP(C541,'Polli da carne'!B:N,6,FALSE)</f>
        <v>#N/A</v>
      </c>
      <c r="X541" s="48" t="e">
        <f t="shared" si="79"/>
        <v>#N/A</v>
      </c>
    </row>
    <row r="542" spans="1:24" x14ac:dyDescent="0.25">
      <c r="A542" s="118" t="str">
        <f t="shared" si="75"/>
        <v>BroilerV107</v>
      </c>
      <c r="B542" s="118" t="s">
        <v>17</v>
      </c>
      <c r="C542" s="118" t="s">
        <v>253</v>
      </c>
      <c r="D542" s="118" t="s">
        <v>45</v>
      </c>
      <c r="E542" s="118" t="s">
        <v>298</v>
      </c>
      <c r="F542" s="119">
        <v>23</v>
      </c>
      <c r="G542" s="119">
        <v>23</v>
      </c>
      <c r="H542" s="119">
        <v>2</v>
      </c>
      <c r="I542" s="119">
        <v>1</v>
      </c>
      <c r="J542" s="119">
        <v>0</v>
      </c>
      <c r="K542" s="119">
        <v>3</v>
      </c>
      <c r="L542" s="119">
        <v>0</v>
      </c>
      <c r="M542" s="119">
        <v>0</v>
      </c>
      <c r="N542" s="119">
        <v>3</v>
      </c>
      <c r="O542" s="118" t="s">
        <v>312</v>
      </c>
      <c r="P542" s="119">
        <v>2024</v>
      </c>
      <c r="Q542" s="48" t="e">
        <f>VLOOKUP(C542,'Polli da carne'!B:N,3,FALSE)</f>
        <v>#N/A</v>
      </c>
      <c r="R542" s="48" t="e">
        <f t="shared" si="76"/>
        <v>#N/A</v>
      </c>
      <c r="S542" s="48" t="e">
        <f>VLOOKUP(C542,'Polli da carne'!B:N,4,FALSE)</f>
        <v>#N/A</v>
      </c>
      <c r="T542" s="48" t="e">
        <f t="shared" si="77"/>
        <v>#N/A</v>
      </c>
      <c r="U542" s="48" t="e">
        <f>VLOOKUP(C542,'Polli da carne'!B:N,5,FALSE)</f>
        <v>#N/A</v>
      </c>
      <c r="V542" s="48" t="e">
        <f t="shared" si="78"/>
        <v>#N/A</v>
      </c>
      <c r="W542" s="48" t="e">
        <f>VLOOKUP(C542,'Polli da carne'!B:N,6,FALSE)</f>
        <v>#N/A</v>
      </c>
      <c r="X542" s="48" t="e">
        <f t="shared" si="79"/>
        <v>#N/A</v>
      </c>
    </row>
    <row r="543" spans="1:24" x14ac:dyDescent="0.25">
      <c r="A543" s="118" t="str">
        <f t="shared" si="75"/>
        <v>BroilerV108</v>
      </c>
      <c r="B543" s="118" t="s">
        <v>17</v>
      </c>
      <c r="C543" s="118" t="s">
        <v>254</v>
      </c>
      <c r="D543" s="118" t="s">
        <v>45</v>
      </c>
      <c r="E543" s="118" t="s">
        <v>298</v>
      </c>
      <c r="F543" s="119">
        <v>3</v>
      </c>
      <c r="G543" s="119">
        <v>3</v>
      </c>
      <c r="H543" s="119">
        <v>1</v>
      </c>
      <c r="I543" s="119">
        <v>0</v>
      </c>
      <c r="J543" s="119">
        <v>0</v>
      </c>
      <c r="K543" s="119">
        <v>1</v>
      </c>
      <c r="L543" s="119">
        <v>0</v>
      </c>
      <c r="M543" s="119">
        <v>0</v>
      </c>
      <c r="N543" s="119">
        <v>1</v>
      </c>
      <c r="O543" s="118" t="s">
        <v>312</v>
      </c>
      <c r="P543" s="119">
        <v>2024</v>
      </c>
      <c r="Q543" s="48" t="e">
        <f>VLOOKUP(C543,'Polli da carne'!B:N,3,FALSE)</f>
        <v>#N/A</v>
      </c>
      <c r="R543" s="48" t="e">
        <f t="shared" si="76"/>
        <v>#N/A</v>
      </c>
      <c r="S543" s="48" t="e">
        <f>VLOOKUP(C543,'Polli da carne'!B:N,4,FALSE)</f>
        <v>#N/A</v>
      </c>
      <c r="T543" s="48" t="e">
        <f t="shared" si="77"/>
        <v>#N/A</v>
      </c>
      <c r="U543" s="48" t="e">
        <f>VLOOKUP(C543,'Polli da carne'!B:N,5,FALSE)</f>
        <v>#N/A</v>
      </c>
      <c r="V543" s="48" t="e">
        <f t="shared" si="78"/>
        <v>#N/A</v>
      </c>
      <c r="W543" s="48" t="e">
        <f>VLOOKUP(C543,'Polli da carne'!B:N,6,FALSE)</f>
        <v>#N/A</v>
      </c>
      <c r="X543" s="48" t="e">
        <f t="shared" si="79"/>
        <v>#N/A</v>
      </c>
    </row>
    <row r="544" spans="1:24" x14ac:dyDescent="0.25">
      <c r="A544" s="118" t="str">
        <f t="shared" si="75"/>
        <v>BroilerL201</v>
      </c>
      <c r="B544" s="118" t="s">
        <v>18</v>
      </c>
      <c r="C544" s="118" t="s">
        <v>256</v>
      </c>
      <c r="D544" s="118" t="s">
        <v>45</v>
      </c>
      <c r="E544" s="118" t="s">
        <v>298</v>
      </c>
      <c r="F544" s="119">
        <v>4</v>
      </c>
      <c r="G544" s="119">
        <v>4</v>
      </c>
      <c r="H544" s="119">
        <v>1</v>
      </c>
      <c r="I544" s="119">
        <v>0</v>
      </c>
      <c r="J544" s="119">
        <v>0</v>
      </c>
      <c r="K544" s="119">
        <v>1</v>
      </c>
      <c r="L544" s="119">
        <v>0</v>
      </c>
      <c r="M544" s="119">
        <v>0</v>
      </c>
      <c r="N544" s="119">
        <v>1</v>
      </c>
      <c r="O544" s="118" t="s">
        <v>312</v>
      </c>
      <c r="P544" s="119">
        <v>2024</v>
      </c>
      <c r="Q544" s="48" t="e">
        <f>VLOOKUP(C544,'Polli da carne'!B:N,3,FALSE)</f>
        <v>#N/A</v>
      </c>
      <c r="R544" s="48" t="e">
        <f t="shared" si="76"/>
        <v>#N/A</v>
      </c>
      <c r="S544" s="48" t="e">
        <f>VLOOKUP(C544,'Polli da carne'!B:N,4,FALSE)</f>
        <v>#N/A</v>
      </c>
      <c r="T544" s="48" t="e">
        <f t="shared" si="77"/>
        <v>#N/A</v>
      </c>
      <c r="U544" s="48" t="e">
        <f>VLOOKUP(C544,'Polli da carne'!B:N,5,FALSE)</f>
        <v>#N/A</v>
      </c>
      <c r="V544" s="48" t="e">
        <f t="shared" si="78"/>
        <v>#N/A</v>
      </c>
      <c r="W544" s="48" t="e">
        <f>VLOOKUP(C544,'Polli da carne'!B:N,6,FALSE)</f>
        <v>#N/A</v>
      </c>
      <c r="X544" s="48" t="e">
        <f t="shared" si="79"/>
        <v>#N/A</v>
      </c>
    </row>
    <row r="545" spans="1:24" x14ac:dyDescent="0.25">
      <c r="A545" s="118" t="str">
        <f t="shared" si="75"/>
        <v>BroilerL202</v>
      </c>
      <c r="B545" s="118" t="s">
        <v>18</v>
      </c>
      <c r="C545" s="118" t="s">
        <v>257</v>
      </c>
      <c r="D545" s="118" t="s">
        <v>45</v>
      </c>
      <c r="E545" s="118" t="s">
        <v>298</v>
      </c>
      <c r="F545" s="119">
        <v>6</v>
      </c>
      <c r="G545" s="119">
        <v>6</v>
      </c>
      <c r="H545" s="119">
        <v>1</v>
      </c>
      <c r="I545" s="119">
        <v>0</v>
      </c>
      <c r="J545" s="119">
        <v>0</v>
      </c>
      <c r="K545" s="119">
        <v>1</v>
      </c>
      <c r="L545" s="119">
        <v>0</v>
      </c>
      <c r="M545" s="119">
        <v>0</v>
      </c>
      <c r="N545" s="119">
        <v>1</v>
      </c>
      <c r="O545" s="118" t="s">
        <v>312</v>
      </c>
      <c r="P545" s="119">
        <v>2024</v>
      </c>
      <c r="Q545" s="48" t="e">
        <f>VLOOKUP(C545,'Polli da carne'!B:N,3,FALSE)</f>
        <v>#N/A</v>
      </c>
      <c r="R545" s="48" t="e">
        <f t="shared" si="76"/>
        <v>#N/A</v>
      </c>
      <c r="S545" s="48" t="e">
        <f>VLOOKUP(C545,'Polli da carne'!B:N,4,FALSE)</f>
        <v>#N/A</v>
      </c>
      <c r="T545" s="48" t="e">
        <f t="shared" si="77"/>
        <v>#N/A</v>
      </c>
      <c r="U545" s="48" t="e">
        <f>VLOOKUP(C545,'Polli da carne'!B:N,5,FALSE)</f>
        <v>#N/A</v>
      </c>
      <c r="V545" s="48" t="e">
        <f t="shared" si="78"/>
        <v>#N/A</v>
      </c>
      <c r="W545" s="48" t="e">
        <f>VLOOKUP(C545,'Polli da carne'!B:N,6,FALSE)</f>
        <v>#N/A</v>
      </c>
      <c r="X545" s="48" t="e">
        <f t="shared" si="79"/>
        <v>#N/A</v>
      </c>
    </row>
    <row r="546" spans="1:24" x14ac:dyDescent="0.25">
      <c r="A546" s="118" t="str">
        <f t="shared" si="75"/>
        <v>BroilerL203</v>
      </c>
      <c r="B546" s="118" t="s">
        <v>18</v>
      </c>
      <c r="C546" s="118" t="s">
        <v>258</v>
      </c>
      <c r="D546" s="118" t="s">
        <v>45</v>
      </c>
      <c r="E546" s="118" t="s">
        <v>298</v>
      </c>
      <c r="F546" s="119">
        <v>18</v>
      </c>
      <c r="G546" s="119">
        <v>18</v>
      </c>
      <c r="H546" s="119">
        <v>1</v>
      </c>
      <c r="I546" s="119">
        <v>1</v>
      </c>
      <c r="J546" s="119">
        <v>0</v>
      </c>
      <c r="K546" s="119">
        <v>2</v>
      </c>
      <c r="L546" s="119">
        <v>0</v>
      </c>
      <c r="M546" s="119">
        <v>0</v>
      </c>
      <c r="N546" s="119">
        <v>2</v>
      </c>
      <c r="O546" s="118" t="s">
        <v>312</v>
      </c>
      <c r="P546" s="119">
        <v>2024</v>
      </c>
      <c r="Q546" s="48" t="e">
        <f>VLOOKUP(C546,'Polli da carne'!B:N,3,FALSE)</f>
        <v>#N/A</v>
      </c>
      <c r="R546" s="48" t="e">
        <f t="shared" si="76"/>
        <v>#N/A</v>
      </c>
      <c r="S546" s="48" t="e">
        <f>VLOOKUP(C546,'Polli da carne'!B:N,4,FALSE)</f>
        <v>#N/A</v>
      </c>
      <c r="T546" s="48" t="e">
        <f t="shared" si="77"/>
        <v>#N/A</v>
      </c>
      <c r="U546" s="48" t="e">
        <f>VLOOKUP(C546,'Polli da carne'!B:N,5,FALSE)</f>
        <v>#N/A</v>
      </c>
      <c r="V546" s="48" t="e">
        <f t="shared" si="78"/>
        <v>#N/A</v>
      </c>
      <c r="W546" s="48" t="e">
        <f>VLOOKUP(C546,'Polli da carne'!B:N,6,FALSE)</f>
        <v>#N/A</v>
      </c>
      <c r="X546" s="48" t="e">
        <f t="shared" si="79"/>
        <v>#N/A</v>
      </c>
    </row>
    <row r="547" spans="1:24" x14ac:dyDescent="0.25">
      <c r="A547" s="118" t="str">
        <f t="shared" si="75"/>
        <v>BroilerD201</v>
      </c>
      <c r="B547" s="118" t="s">
        <v>19</v>
      </c>
      <c r="C547" s="118" t="s">
        <v>259</v>
      </c>
      <c r="D547" s="118" t="s">
        <v>45</v>
      </c>
      <c r="E547" s="118" t="s">
        <v>298</v>
      </c>
      <c r="F547" s="119">
        <v>1</v>
      </c>
      <c r="G547" s="119">
        <v>1</v>
      </c>
      <c r="H547" s="119">
        <v>1</v>
      </c>
      <c r="I547" s="119">
        <v>0</v>
      </c>
      <c r="J547" s="119">
        <v>0</v>
      </c>
      <c r="K547" s="119">
        <v>1</v>
      </c>
      <c r="L547" s="119">
        <v>0</v>
      </c>
      <c r="M547" s="119">
        <v>0</v>
      </c>
      <c r="N547" s="119">
        <v>1</v>
      </c>
      <c r="O547" s="118" t="s">
        <v>312</v>
      </c>
      <c r="P547" s="119">
        <v>2024</v>
      </c>
      <c r="Q547" s="48" t="e">
        <f>VLOOKUP(C547,'Polli da carne'!B:N,3,FALSE)</f>
        <v>#N/A</v>
      </c>
      <c r="R547" s="48" t="e">
        <f t="shared" si="76"/>
        <v>#N/A</v>
      </c>
      <c r="S547" s="48" t="e">
        <f>VLOOKUP(C547,'Polli da carne'!B:N,4,FALSE)</f>
        <v>#N/A</v>
      </c>
      <c r="T547" s="48" t="e">
        <f t="shared" si="77"/>
        <v>#N/A</v>
      </c>
      <c r="U547" s="48" t="e">
        <f>VLOOKUP(C547,'Polli da carne'!B:N,5,FALSE)</f>
        <v>#N/A</v>
      </c>
      <c r="V547" s="48" t="e">
        <f t="shared" si="78"/>
        <v>#N/A</v>
      </c>
      <c r="W547" s="48" t="e">
        <f>VLOOKUP(C547,'Polli da carne'!B:N,6,FALSE)</f>
        <v>#N/A</v>
      </c>
      <c r="X547" s="48" t="e">
        <f t="shared" si="79"/>
        <v>#N/A</v>
      </c>
    </row>
    <row r="548" spans="1:24" x14ac:dyDescent="0.25">
      <c r="A548" s="118" t="str">
        <f t="shared" si="75"/>
        <v>BroilerE101</v>
      </c>
      <c r="B548" s="118" t="s">
        <v>20</v>
      </c>
      <c r="C548" s="118" t="s">
        <v>260</v>
      </c>
      <c r="D548" s="118" t="s">
        <v>45</v>
      </c>
      <c r="E548" s="118" t="s">
        <v>298</v>
      </c>
      <c r="F548" s="119">
        <v>14</v>
      </c>
      <c r="G548" s="119">
        <v>14</v>
      </c>
      <c r="H548" s="119">
        <v>2</v>
      </c>
      <c r="I548" s="119">
        <v>0</v>
      </c>
      <c r="J548" s="119">
        <v>0</v>
      </c>
      <c r="K548" s="119">
        <v>2</v>
      </c>
      <c r="L548" s="119">
        <v>0</v>
      </c>
      <c r="M548" s="119">
        <v>0</v>
      </c>
      <c r="N548" s="119">
        <v>2</v>
      </c>
      <c r="O548" s="119" t="s">
        <v>312</v>
      </c>
      <c r="P548" s="119">
        <v>2024</v>
      </c>
      <c r="Q548" s="48" t="e">
        <f>VLOOKUP(C548,'Polli da carne'!B:N,3,FALSE)</f>
        <v>#N/A</v>
      </c>
      <c r="R548" s="48" t="e">
        <f t="shared" si="76"/>
        <v>#N/A</v>
      </c>
      <c r="S548" s="48" t="e">
        <f>VLOOKUP(C548,'Polli da carne'!B:N,4,FALSE)</f>
        <v>#N/A</v>
      </c>
      <c r="T548" s="48" t="e">
        <f t="shared" si="77"/>
        <v>#N/A</v>
      </c>
      <c r="U548" s="48" t="e">
        <f>VLOOKUP(C548,'Polli da carne'!B:N,5,FALSE)</f>
        <v>#N/A</v>
      </c>
      <c r="V548" s="48" t="e">
        <f t="shared" si="78"/>
        <v>#N/A</v>
      </c>
      <c r="W548" s="48" t="e">
        <f>VLOOKUP(C548,'Polli da carne'!B:N,6,FALSE)</f>
        <v>#N/A</v>
      </c>
      <c r="X548" s="48" t="e">
        <f t="shared" si="79"/>
        <v>#N/A</v>
      </c>
    </row>
    <row r="549" spans="1:24" x14ac:dyDescent="0.25">
      <c r="A549" s="118" t="str">
        <f t="shared" si="75"/>
        <v>BroilerM201</v>
      </c>
      <c r="B549" s="118" t="s">
        <v>21</v>
      </c>
      <c r="C549" s="118" t="s">
        <v>261</v>
      </c>
      <c r="D549" s="118" t="s">
        <v>45</v>
      </c>
      <c r="E549" s="118" t="s">
        <v>298</v>
      </c>
      <c r="F549" s="119">
        <v>22</v>
      </c>
      <c r="G549" s="119">
        <v>22</v>
      </c>
      <c r="H549" s="119">
        <v>2</v>
      </c>
      <c r="I549" s="119">
        <v>1</v>
      </c>
      <c r="J549" s="119">
        <v>0</v>
      </c>
      <c r="K549" s="119">
        <v>3</v>
      </c>
      <c r="L549" s="119">
        <v>0</v>
      </c>
      <c r="M549" s="119">
        <v>0</v>
      </c>
      <c r="N549" s="119">
        <v>3</v>
      </c>
      <c r="O549" s="118" t="s">
        <v>312</v>
      </c>
      <c r="P549" s="119">
        <v>2024</v>
      </c>
      <c r="Q549" s="48" t="e">
        <f>VLOOKUP(C549,'Polli da carne'!B:N,3,FALSE)</f>
        <v>#N/A</v>
      </c>
      <c r="R549" s="48" t="e">
        <f t="shared" si="76"/>
        <v>#N/A</v>
      </c>
      <c r="S549" s="48" t="e">
        <f>VLOOKUP(C549,'Polli da carne'!B:N,4,FALSE)</f>
        <v>#N/A</v>
      </c>
      <c r="T549" s="48" t="e">
        <f t="shared" si="77"/>
        <v>#N/A</v>
      </c>
      <c r="U549" s="48" t="e">
        <f>VLOOKUP(C549,'Polli da carne'!B:N,5,FALSE)</f>
        <v>#N/A</v>
      </c>
      <c r="V549" s="48" t="e">
        <f t="shared" si="78"/>
        <v>#N/A</v>
      </c>
      <c r="W549" s="48" t="e">
        <f>VLOOKUP(C549,'Polli da carne'!B:N,6,FALSE)</f>
        <v>#N/A</v>
      </c>
      <c r="X549" s="48" t="e">
        <f t="shared" si="79"/>
        <v>#N/A</v>
      </c>
    </row>
    <row r="550" spans="1:24" x14ac:dyDescent="0.25">
      <c r="A550" s="118" t="str">
        <f t="shared" si="75"/>
        <v>BroilerM202</v>
      </c>
      <c r="B550" s="118" t="s">
        <v>21</v>
      </c>
      <c r="C550" s="118" t="s">
        <v>262</v>
      </c>
      <c r="D550" s="118" t="s">
        <v>45</v>
      </c>
      <c r="E550" s="118" t="s">
        <v>298</v>
      </c>
      <c r="F550" s="119">
        <v>18</v>
      </c>
      <c r="G550" s="119">
        <v>18</v>
      </c>
      <c r="H550" s="119">
        <v>1</v>
      </c>
      <c r="I550" s="119">
        <v>1</v>
      </c>
      <c r="J550" s="119">
        <v>0</v>
      </c>
      <c r="K550" s="119">
        <v>2</v>
      </c>
      <c r="L550" s="119">
        <v>0</v>
      </c>
      <c r="M550" s="119">
        <v>0</v>
      </c>
      <c r="N550" s="119">
        <v>2</v>
      </c>
      <c r="O550" s="118" t="s">
        <v>312</v>
      </c>
      <c r="P550" s="119">
        <v>2024</v>
      </c>
      <c r="Q550" s="48" t="e">
        <f>VLOOKUP(C550,'Polli da carne'!B:N,3,FALSE)</f>
        <v>#N/A</v>
      </c>
      <c r="R550" s="48" t="e">
        <f t="shared" si="76"/>
        <v>#N/A</v>
      </c>
      <c r="S550" s="48" t="e">
        <f>VLOOKUP(C550,'Polli da carne'!B:N,4,FALSE)</f>
        <v>#N/A</v>
      </c>
      <c r="T550" s="48" t="e">
        <f t="shared" si="77"/>
        <v>#N/A</v>
      </c>
      <c r="U550" s="48" t="e">
        <f>VLOOKUP(C550,'Polli da carne'!B:N,5,FALSE)</f>
        <v>#N/A</v>
      </c>
      <c r="V550" s="48" t="e">
        <f t="shared" si="78"/>
        <v>#N/A</v>
      </c>
      <c r="W550" s="48" t="e">
        <f>VLOOKUP(C550,'Polli da carne'!B:N,6,FALSE)</f>
        <v>#N/A</v>
      </c>
      <c r="X550" s="48" t="e">
        <f t="shared" si="79"/>
        <v>#N/A</v>
      </c>
    </row>
    <row r="551" spans="1:24" x14ac:dyDescent="0.25">
      <c r="A551" s="118" t="str">
        <f t="shared" si="75"/>
        <v>BroilerB101</v>
      </c>
      <c r="B551" s="118" t="s">
        <v>22</v>
      </c>
      <c r="C551" s="118" t="s">
        <v>263</v>
      </c>
      <c r="D551" s="118" t="s">
        <v>45</v>
      </c>
      <c r="E551" s="118" t="s">
        <v>298</v>
      </c>
      <c r="F551" s="119">
        <v>2</v>
      </c>
      <c r="G551" s="119">
        <v>2</v>
      </c>
      <c r="H551" s="119">
        <v>1</v>
      </c>
      <c r="I551" s="119">
        <v>0</v>
      </c>
      <c r="J551" s="119">
        <v>0</v>
      </c>
      <c r="K551" s="119">
        <v>1</v>
      </c>
      <c r="L551" s="119">
        <v>0</v>
      </c>
      <c r="M551" s="119">
        <v>0</v>
      </c>
      <c r="N551" s="119">
        <v>1</v>
      </c>
      <c r="O551" s="118" t="s">
        <v>312</v>
      </c>
      <c r="P551" s="119">
        <v>2024</v>
      </c>
      <c r="Q551" s="48" t="e">
        <f>VLOOKUP(C551,'Polli da carne'!B:N,3,FALSE)</f>
        <v>#N/A</v>
      </c>
      <c r="R551" s="48" t="e">
        <f t="shared" si="76"/>
        <v>#N/A</v>
      </c>
      <c r="S551" s="48" t="e">
        <f>VLOOKUP(C551,'Polli da carne'!B:N,4,FALSE)</f>
        <v>#N/A</v>
      </c>
      <c r="T551" s="48" t="e">
        <f t="shared" si="77"/>
        <v>#N/A</v>
      </c>
      <c r="U551" s="48" t="e">
        <f>VLOOKUP(C551,'Polli da carne'!B:N,5,FALSE)</f>
        <v>#N/A</v>
      </c>
      <c r="V551" s="48" t="e">
        <f t="shared" si="78"/>
        <v>#N/A</v>
      </c>
      <c r="W551" s="48" t="e">
        <f>VLOOKUP(C551,'Polli da carne'!B:N,6,FALSE)</f>
        <v>#N/A</v>
      </c>
      <c r="X551" s="48" t="e">
        <f t="shared" si="79"/>
        <v>#N/A</v>
      </c>
    </row>
    <row r="552" spans="1:24" x14ac:dyDescent="0.25">
      <c r="A552" s="118" t="str">
        <f t="shared" si="75"/>
        <v>BroilerF502</v>
      </c>
      <c r="B552" s="118" t="s">
        <v>23</v>
      </c>
      <c r="C552" s="118" t="s">
        <v>265</v>
      </c>
      <c r="D552" s="118" t="s">
        <v>45</v>
      </c>
      <c r="E552" s="118" t="s">
        <v>298</v>
      </c>
      <c r="F552" s="119">
        <v>85</v>
      </c>
      <c r="G552" s="119">
        <v>85</v>
      </c>
      <c r="H552" s="119">
        <v>6</v>
      </c>
      <c r="I552" s="119">
        <v>3</v>
      </c>
      <c r="J552" s="119">
        <v>0</v>
      </c>
      <c r="K552" s="119">
        <v>9</v>
      </c>
      <c r="L552" s="119">
        <v>0</v>
      </c>
      <c r="M552" s="119">
        <v>0</v>
      </c>
      <c r="N552" s="119">
        <v>9</v>
      </c>
      <c r="O552" s="118" t="s">
        <v>312</v>
      </c>
      <c r="P552" s="119">
        <v>2024</v>
      </c>
      <c r="Q552" s="48" t="e">
        <f>VLOOKUP(C552,'Polli da carne'!B:N,3,FALSE)</f>
        <v>#N/A</v>
      </c>
      <c r="R552" s="48" t="e">
        <f t="shared" si="76"/>
        <v>#N/A</v>
      </c>
      <c r="S552" s="48" t="e">
        <f>VLOOKUP(C552,'Polli da carne'!B:N,4,FALSE)</f>
        <v>#N/A</v>
      </c>
      <c r="T552" s="48" t="e">
        <f t="shared" si="77"/>
        <v>#N/A</v>
      </c>
      <c r="U552" s="48" t="e">
        <f>VLOOKUP(C552,'Polli da carne'!B:N,5,FALSE)</f>
        <v>#N/A</v>
      </c>
      <c r="V552" s="48" t="e">
        <f t="shared" si="78"/>
        <v>#N/A</v>
      </c>
      <c r="W552" s="48" t="e">
        <f>VLOOKUP(C552,'Polli da carne'!B:N,6,FALSE)</f>
        <v>#N/A</v>
      </c>
      <c r="X552" s="48" t="e">
        <f t="shared" si="79"/>
        <v>#N/A</v>
      </c>
    </row>
    <row r="553" spans="1:24" x14ac:dyDescent="0.25">
      <c r="A553" s="118" t="str">
        <f t="shared" si="75"/>
        <v>BroilerF503</v>
      </c>
      <c r="B553" s="118" t="s">
        <v>23</v>
      </c>
      <c r="C553" s="118" t="s">
        <v>266</v>
      </c>
      <c r="D553" s="118" t="s">
        <v>45</v>
      </c>
      <c r="E553" s="118" t="s">
        <v>298</v>
      </c>
      <c r="F553" s="119">
        <v>4</v>
      </c>
      <c r="G553" s="119">
        <v>4</v>
      </c>
      <c r="H553" s="119">
        <v>1</v>
      </c>
      <c r="I553" s="119">
        <v>0</v>
      </c>
      <c r="J553" s="119">
        <v>0</v>
      </c>
      <c r="K553" s="119">
        <v>1</v>
      </c>
      <c r="L553" s="119">
        <v>0</v>
      </c>
      <c r="M553" s="119">
        <v>0</v>
      </c>
      <c r="N553" s="119">
        <v>1</v>
      </c>
      <c r="O553" s="118" t="s">
        <v>312</v>
      </c>
      <c r="P553" s="119">
        <v>2024</v>
      </c>
      <c r="Q553" s="48" t="e">
        <f>VLOOKUP(C553,'Polli da carne'!B:N,3,FALSE)</f>
        <v>#N/A</v>
      </c>
      <c r="R553" s="48" t="e">
        <f t="shared" si="76"/>
        <v>#N/A</v>
      </c>
      <c r="S553" s="48" t="e">
        <f>VLOOKUP(C553,'Polli da carne'!B:N,4,FALSE)</f>
        <v>#N/A</v>
      </c>
      <c r="T553" s="48" t="e">
        <f t="shared" si="77"/>
        <v>#N/A</v>
      </c>
      <c r="U553" s="48" t="e">
        <f>VLOOKUP(C553,'Polli da carne'!B:N,5,FALSE)</f>
        <v>#N/A</v>
      </c>
      <c r="V553" s="48" t="e">
        <f t="shared" si="78"/>
        <v>#N/A</v>
      </c>
      <c r="W553" s="48" t="e">
        <f>VLOOKUP(C553,'Polli da carne'!B:N,6,FALSE)</f>
        <v>#N/A</v>
      </c>
      <c r="X553" s="48" t="e">
        <f t="shared" si="79"/>
        <v>#N/A</v>
      </c>
    </row>
    <row r="554" spans="1:24" x14ac:dyDescent="0.25">
      <c r="A554" s="118" t="str">
        <f t="shared" si="75"/>
        <v>BroilerF504</v>
      </c>
      <c r="B554" s="118" t="s">
        <v>23</v>
      </c>
      <c r="C554" s="118" t="s">
        <v>267</v>
      </c>
      <c r="D554" s="118" t="s">
        <v>45</v>
      </c>
      <c r="E554" s="118" t="s">
        <v>298</v>
      </c>
      <c r="F554" s="119">
        <v>16</v>
      </c>
      <c r="G554" s="119">
        <v>16</v>
      </c>
      <c r="H554" s="119">
        <v>1</v>
      </c>
      <c r="I554" s="119">
        <v>1</v>
      </c>
      <c r="J554" s="119">
        <v>0</v>
      </c>
      <c r="K554" s="119">
        <v>2</v>
      </c>
      <c r="L554" s="119">
        <v>0</v>
      </c>
      <c r="M554" s="119">
        <v>0</v>
      </c>
      <c r="N554" s="119">
        <v>2</v>
      </c>
      <c r="O554" s="118" t="s">
        <v>312</v>
      </c>
      <c r="P554" s="119">
        <v>2024</v>
      </c>
      <c r="Q554" s="48" t="e">
        <f>VLOOKUP(C554,'Polli da carne'!B:N,3,FALSE)</f>
        <v>#N/A</v>
      </c>
      <c r="R554" s="48" t="e">
        <f t="shared" si="76"/>
        <v>#N/A</v>
      </c>
      <c r="S554" s="48" t="e">
        <f>VLOOKUP(C554,'Polli da carne'!B:N,4,FALSE)</f>
        <v>#N/A</v>
      </c>
      <c r="T554" s="48" t="e">
        <f t="shared" si="77"/>
        <v>#N/A</v>
      </c>
      <c r="U554" s="48" t="e">
        <f>VLOOKUP(C554,'Polli da carne'!B:N,5,FALSE)</f>
        <v>#N/A</v>
      </c>
      <c r="V554" s="48" t="e">
        <f t="shared" si="78"/>
        <v>#N/A</v>
      </c>
      <c r="W554" s="48" t="e">
        <f>VLOOKUP(C554,'Polli da carne'!B:N,6,FALSE)</f>
        <v>#N/A</v>
      </c>
      <c r="X554" s="48" t="e">
        <f t="shared" si="79"/>
        <v>#N/A</v>
      </c>
    </row>
    <row r="555" spans="1:24" x14ac:dyDescent="0.25">
      <c r="A555" s="118" t="str">
        <f t="shared" si="75"/>
        <v>BroilerF505</v>
      </c>
      <c r="B555" s="118" t="s">
        <v>23</v>
      </c>
      <c r="C555" s="118" t="s">
        <v>268</v>
      </c>
      <c r="D555" s="118" t="s">
        <v>45</v>
      </c>
      <c r="E555" s="118" t="s">
        <v>298</v>
      </c>
      <c r="F555" s="119">
        <v>43</v>
      </c>
      <c r="G555" s="119">
        <v>43</v>
      </c>
      <c r="H555" s="119">
        <v>3</v>
      </c>
      <c r="I555" s="119">
        <v>2</v>
      </c>
      <c r="J555" s="119">
        <v>0</v>
      </c>
      <c r="K555" s="119">
        <v>5</v>
      </c>
      <c r="L555" s="119">
        <v>0</v>
      </c>
      <c r="M555" s="119">
        <v>0</v>
      </c>
      <c r="N555" s="119">
        <v>5</v>
      </c>
      <c r="O555" s="118" t="s">
        <v>312</v>
      </c>
      <c r="P555" s="119">
        <v>2024</v>
      </c>
      <c r="Q555" s="48" t="e">
        <f>VLOOKUP(C555,'Polli da carne'!B:N,3,FALSE)</f>
        <v>#N/A</v>
      </c>
      <c r="R555" s="48" t="e">
        <f t="shared" si="76"/>
        <v>#N/A</v>
      </c>
      <c r="S555" s="48" t="e">
        <f>VLOOKUP(C555,'Polli da carne'!B:N,4,FALSE)</f>
        <v>#N/A</v>
      </c>
      <c r="T555" s="48" t="e">
        <f t="shared" si="77"/>
        <v>#N/A</v>
      </c>
      <c r="U555" s="48" t="e">
        <f>VLOOKUP(C555,'Polli da carne'!B:N,5,FALSE)</f>
        <v>#N/A</v>
      </c>
      <c r="V555" s="48" t="e">
        <f t="shared" si="78"/>
        <v>#N/A</v>
      </c>
      <c r="W555" s="48" t="e">
        <f>VLOOKUP(C555,'Polli da carne'!B:N,6,FALSE)</f>
        <v>#N/A</v>
      </c>
      <c r="X555" s="48" t="e">
        <f t="shared" si="79"/>
        <v>#N/A</v>
      </c>
    </row>
    <row r="556" spans="1:24" x14ac:dyDescent="0.25">
      <c r="A556" s="118" t="str">
        <f t="shared" si="75"/>
        <v>BroilerF506</v>
      </c>
      <c r="B556" s="118" t="s">
        <v>23</v>
      </c>
      <c r="C556" s="118" t="s">
        <v>269</v>
      </c>
      <c r="D556" s="118" t="s">
        <v>45</v>
      </c>
      <c r="E556" s="118" t="s">
        <v>298</v>
      </c>
      <c r="F556" s="119">
        <v>109</v>
      </c>
      <c r="G556" s="119">
        <v>109</v>
      </c>
      <c r="H556" s="119">
        <v>6</v>
      </c>
      <c r="I556" s="119">
        <v>4</v>
      </c>
      <c r="J556" s="119">
        <v>1</v>
      </c>
      <c r="K556" s="119">
        <v>11</v>
      </c>
      <c r="L556" s="119">
        <v>0</v>
      </c>
      <c r="M556" s="119">
        <v>0</v>
      </c>
      <c r="N556" s="119">
        <v>11</v>
      </c>
      <c r="O556" s="118" t="s">
        <v>312</v>
      </c>
      <c r="P556" s="119">
        <v>2024</v>
      </c>
      <c r="Q556" s="48" t="e">
        <f>VLOOKUP(C556,'Polli da carne'!B:N,3,FALSE)</f>
        <v>#N/A</v>
      </c>
      <c r="R556" s="48" t="e">
        <f t="shared" si="76"/>
        <v>#N/A</v>
      </c>
      <c r="S556" s="48" t="e">
        <f>VLOOKUP(C556,'Polli da carne'!B:N,4,FALSE)</f>
        <v>#N/A</v>
      </c>
      <c r="T556" s="48" t="e">
        <f t="shared" si="77"/>
        <v>#N/A</v>
      </c>
      <c r="U556" s="48" t="e">
        <f>VLOOKUP(C556,'Polli da carne'!B:N,5,FALSE)</f>
        <v>#N/A</v>
      </c>
      <c r="V556" s="48" t="e">
        <f t="shared" si="78"/>
        <v>#N/A</v>
      </c>
      <c r="W556" s="48" t="e">
        <f>VLOOKUP(C556,'Polli da carne'!B:N,6,FALSE)</f>
        <v>#N/A</v>
      </c>
      <c r="X556" s="48" t="e">
        <f t="shared" si="79"/>
        <v>#N/A</v>
      </c>
    </row>
    <row r="557" spans="1:24" x14ac:dyDescent="0.25">
      <c r="A557" s="118" t="str">
        <f t="shared" si="75"/>
        <v>BroilerF507</v>
      </c>
      <c r="B557" s="118" t="s">
        <v>23</v>
      </c>
      <c r="C557" s="118" t="s">
        <v>270</v>
      </c>
      <c r="D557" s="118" t="s">
        <v>45</v>
      </c>
      <c r="E557" s="118" t="s">
        <v>298</v>
      </c>
      <c r="F557" s="119">
        <v>29</v>
      </c>
      <c r="G557" s="119">
        <v>29</v>
      </c>
      <c r="H557" s="119">
        <v>2</v>
      </c>
      <c r="I557" s="119">
        <v>1</v>
      </c>
      <c r="J557" s="119">
        <v>0</v>
      </c>
      <c r="K557" s="119">
        <v>3</v>
      </c>
      <c r="L557" s="119">
        <v>0</v>
      </c>
      <c r="M557" s="119">
        <v>0</v>
      </c>
      <c r="N557" s="119">
        <v>3</v>
      </c>
      <c r="O557" s="118" t="s">
        <v>312</v>
      </c>
      <c r="P557" s="119">
        <v>2024</v>
      </c>
      <c r="Q557" s="48" t="e">
        <f>VLOOKUP(C557,'Polli da carne'!B:N,3,FALSE)</f>
        <v>#N/A</v>
      </c>
      <c r="R557" s="48" t="e">
        <f t="shared" si="76"/>
        <v>#N/A</v>
      </c>
      <c r="S557" s="48" t="e">
        <f>VLOOKUP(C557,'Polli da carne'!B:N,4,FALSE)</f>
        <v>#N/A</v>
      </c>
      <c r="T557" s="48" t="e">
        <f t="shared" si="77"/>
        <v>#N/A</v>
      </c>
      <c r="U557" s="48" t="e">
        <f>VLOOKUP(C557,'Polli da carne'!B:N,5,FALSE)</f>
        <v>#N/A</v>
      </c>
      <c r="V557" s="48" t="e">
        <f t="shared" si="78"/>
        <v>#N/A</v>
      </c>
      <c r="W557" s="48" t="e">
        <f>VLOOKUP(C557,'Polli da carne'!B:N,6,FALSE)</f>
        <v>#N/A</v>
      </c>
      <c r="X557" s="48" t="e">
        <f t="shared" si="79"/>
        <v>#N/A</v>
      </c>
    </row>
    <row r="558" spans="1:24" x14ac:dyDescent="0.25">
      <c r="A558" s="118" t="str">
        <f t="shared" si="75"/>
        <v>BroilerF508</v>
      </c>
      <c r="B558" s="118" t="s">
        <v>23</v>
      </c>
      <c r="C558" s="118" t="s">
        <v>271</v>
      </c>
      <c r="D558" s="118" t="s">
        <v>45</v>
      </c>
      <c r="E558" s="118" t="s">
        <v>298</v>
      </c>
      <c r="F558" s="119">
        <v>103</v>
      </c>
      <c r="G558" s="119">
        <v>103</v>
      </c>
      <c r="H558" s="119">
        <v>6</v>
      </c>
      <c r="I558" s="119">
        <v>4</v>
      </c>
      <c r="J558" s="119">
        <v>1</v>
      </c>
      <c r="K558" s="119">
        <v>11</v>
      </c>
      <c r="L558" s="119">
        <v>0</v>
      </c>
      <c r="M558" s="119">
        <v>0</v>
      </c>
      <c r="N558" s="119">
        <v>11</v>
      </c>
      <c r="O558" s="118" t="s">
        <v>312</v>
      </c>
      <c r="P558" s="119">
        <v>2024</v>
      </c>
      <c r="Q558" s="48" t="e">
        <f>VLOOKUP(C558,'Polli da carne'!B:N,3,FALSE)</f>
        <v>#N/A</v>
      </c>
      <c r="R558" s="48" t="e">
        <f t="shared" si="76"/>
        <v>#N/A</v>
      </c>
      <c r="S558" s="48" t="e">
        <f>VLOOKUP(C558,'Polli da carne'!B:N,4,FALSE)</f>
        <v>#N/A</v>
      </c>
      <c r="T558" s="48" t="e">
        <f t="shared" si="77"/>
        <v>#N/A</v>
      </c>
      <c r="U558" s="48" t="e">
        <f>VLOOKUP(C558,'Polli da carne'!B:N,5,FALSE)</f>
        <v>#N/A</v>
      </c>
      <c r="V558" s="48" t="e">
        <f t="shared" si="78"/>
        <v>#N/A</v>
      </c>
      <c r="W558" s="48" t="e">
        <f>VLOOKUP(C558,'Polli da carne'!B:N,6,FALSE)</f>
        <v>#N/A</v>
      </c>
      <c r="X558" s="48" t="e">
        <f t="shared" si="79"/>
        <v>#N/A</v>
      </c>
    </row>
    <row r="559" spans="1:24" x14ac:dyDescent="0.25">
      <c r="A559" s="118" t="str">
        <f t="shared" si="75"/>
        <v>BroilerF509</v>
      </c>
      <c r="B559" s="118" t="s">
        <v>23</v>
      </c>
      <c r="C559" s="118" t="s">
        <v>272</v>
      </c>
      <c r="D559" s="118" t="s">
        <v>45</v>
      </c>
      <c r="E559" s="118" t="s">
        <v>298</v>
      </c>
      <c r="F559" s="119">
        <v>419</v>
      </c>
      <c r="G559" s="119">
        <v>419</v>
      </c>
      <c r="H559" s="119">
        <v>25</v>
      </c>
      <c r="I559" s="119">
        <v>15</v>
      </c>
      <c r="J559" s="119">
        <v>2</v>
      </c>
      <c r="K559" s="119">
        <v>42</v>
      </c>
      <c r="L559" s="119">
        <v>0</v>
      </c>
      <c r="M559" s="119">
        <v>0</v>
      </c>
      <c r="N559" s="119">
        <v>42</v>
      </c>
      <c r="O559" s="119" t="s">
        <v>312</v>
      </c>
      <c r="P559" s="119">
        <v>2024</v>
      </c>
      <c r="Q559" s="48" t="e">
        <f>VLOOKUP(C559,'Polli da carne'!B:N,3,FALSE)</f>
        <v>#N/A</v>
      </c>
      <c r="R559" s="48" t="e">
        <f t="shared" ref="R559" si="80">IF(Q559=H559,"OK","NO")</f>
        <v>#N/A</v>
      </c>
      <c r="S559" s="48" t="e">
        <f>VLOOKUP(C559,'Polli da carne'!B:N,4,FALSE)</f>
        <v>#N/A</v>
      </c>
      <c r="T559" s="48" t="e">
        <f t="shared" ref="T559" si="81">IF(S559=I559,"OK","NO")</f>
        <v>#N/A</v>
      </c>
      <c r="U559" s="48" t="e">
        <f>VLOOKUP(C559,'Polli da carne'!B:N,5,FALSE)</f>
        <v>#N/A</v>
      </c>
      <c r="V559" s="48" t="e">
        <f t="shared" ref="V559" si="82">IF(U559=J559,"OK","NO")</f>
        <v>#N/A</v>
      </c>
      <c r="W559" s="48" t="e">
        <f>VLOOKUP(C559,'Polli da carne'!B:N,6,FALSE)</f>
        <v>#N/A</v>
      </c>
      <c r="X559" s="48" t="e">
        <f t="shared" ref="X559" si="83">IF(W559=K559,"OK","NO")</f>
        <v>#N/A</v>
      </c>
    </row>
    <row r="560" spans="1:24" x14ac:dyDescent="0.25">
      <c r="A560" s="118" t="str">
        <f t="shared" si="75"/>
        <v>OvaioleA212</v>
      </c>
      <c r="B560" s="118" t="s">
        <v>14</v>
      </c>
      <c r="C560" s="118" t="s">
        <v>231</v>
      </c>
      <c r="D560" s="118" t="s">
        <v>44</v>
      </c>
      <c r="E560" s="118" t="s">
        <v>298</v>
      </c>
      <c r="F560" s="119">
        <v>22</v>
      </c>
      <c r="G560" s="119">
        <v>22</v>
      </c>
      <c r="H560" s="119">
        <v>2</v>
      </c>
      <c r="I560" s="119">
        <v>1</v>
      </c>
      <c r="J560" s="119">
        <v>0</v>
      </c>
      <c r="K560" s="119">
        <v>3</v>
      </c>
      <c r="L560" s="119">
        <v>0</v>
      </c>
      <c r="M560" s="119">
        <v>0</v>
      </c>
      <c r="N560" s="119">
        <v>3</v>
      </c>
      <c r="O560" s="118" t="s">
        <v>312</v>
      </c>
      <c r="P560" s="119">
        <v>2024</v>
      </c>
      <c r="Q560" s="48" t="e">
        <f>VLOOKUP(C560,Ovaiole!B:N,3,FALSE)</f>
        <v>#N/A</v>
      </c>
      <c r="R560" s="48" t="e">
        <f t="shared" ref="R560" si="84">IF(Q560=H560,"OK","NO")</f>
        <v>#N/A</v>
      </c>
      <c r="S560" s="48" t="e">
        <f>VLOOKUP(C560,Ovaiole!B:N,4,FALSE)</f>
        <v>#N/A</v>
      </c>
      <c r="T560" s="48" t="e">
        <f t="shared" ref="T560" si="85">IF(S560=I560,"OK","NO")</f>
        <v>#N/A</v>
      </c>
      <c r="U560" s="48" t="e">
        <f>VLOOKUP(C560,Ovaiole!B:N,5,FALSE)</f>
        <v>#N/A</v>
      </c>
      <c r="V560" s="48" t="e">
        <f t="shared" ref="V560" si="86">IF(U560=J560,"OK","NO")</f>
        <v>#N/A</v>
      </c>
      <c r="W560" s="48" t="e">
        <f>VLOOKUP(C560,Ovaiole!B:N,6,FALSE)</f>
        <v>#N/A</v>
      </c>
      <c r="X560" s="48" t="e">
        <f t="shared" ref="X560" si="87">IF(W560=K560,"OK","NO")</f>
        <v>#N/A</v>
      </c>
    </row>
    <row r="561" spans="1:24" x14ac:dyDescent="0.25">
      <c r="A561" s="118" t="str">
        <f t="shared" si="75"/>
        <v>OvaioleB101</v>
      </c>
      <c r="B561" s="118" t="s">
        <v>22</v>
      </c>
      <c r="C561" s="118" t="s">
        <v>263</v>
      </c>
      <c r="D561" s="118" t="s">
        <v>44</v>
      </c>
      <c r="E561" s="118" t="s">
        <v>298</v>
      </c>
      <c r="F561" s="119">
        <v>1</v>
      </c>
      <c r="G561" s="119">
        <v>1</v>
      </c>
      <c r="H561" s="119">
        <v>1</v>
      </c>
      <c r="I561" s="119">
        <v>0</v>
      </c>
      <c r="J561" s="119">
        <v>0</v>
      </c>
      <c r="K561" s="119">
        <v>1</v>
      </c>
      <c r="L561" s="119">
        <v>0</v>
      </c>
      <c r="M561" s="119">
        <v>0</v>
      </c>
      <c r="N561" s="119">
        <v>1</v>
      </c>
      <c r="O561" s="118" t="s">
        <v>312</v>
      </c>
      <c r="P561" s="119">
        <v>2024</v>
      </c>
      <c r="Q561" s="48" t="e">
        <f>VLOOKUP(C561,Ovaiole!B:N,3,FALSE)</f>
        <v>#N/A</v>
      </c>
      <c r="R561" s="48" t="e">
        <f t="shared" ref="R561:R581" si="88">IF(Q561=H561,"OK","NO")</f>
        <v>#N/A</v>
      </c>
      <c r="S561" s="48" t="e">
        <f>VLOOKUP(C561,Ovaiole!B:N,4,FALSE)</f>
        <v>#N/A</v>
      </c>
      <c r="T561" s="48" t="e">
        <f t="shared" ref="T561:T581" si="89">IF(S561=I561,"OK","NO")</f>
        <v>#N/A</v>
      </c>
      <c r="U561" s="48" t="e">
        <f>VLOOKUP(C561,Ovaiole!B:N,5,FALSE)</f>
        <v>#N/A</v>
      </c>
      <c r="V561" s="48" t="e">
        <f t="shared" ref="V561:V581" si="90">IF(U561=J561,"OK","NO")</f>
        <v>#N/A</v>
      </c>
      <c r="W561" s="48" t="e">
        <f>VLOOKUP(C561,Ovaiole!B:N,6,FALSE)</f>
        <v>#N/A</v>
      </c>
      <c r="X561" s="48" t="e">
        <f t="shared" ref="X561:X581" si="91">IF(W561=K561,"OK","NO")</f>
        <v>#N/A</v>
      </c>
    </row>
    <row r="562" spans="1:24" x14ac:dyDescent="0.25">
      <c r="A562" s="118" t="str">
        <f t="shared" si="75"/>
        <v>OvaioleF503</v>
      </c>
      <c r="B562" s="118" t="s">
        <v>23</v>
      </c>
      <c r="C562" s="118" t="s">
        <v>266</v>
      </c>
      <c r="D562" s="118" t="s">
        <v>44</v>
      </c>
      <c r="E562" s="118" t="s">
        <v>298</v>
      </c>
      <c r="F562" s="119">
        <v>11</v>
      </c>
      <c r="G562" s="119">
        <v>11</v>
      </c>
      <c r="H562" s="119">
        <v>2</v>
      </c>
      <c r="I562" s="119">
        <v>0</v>
      </c>
      <c r="J562" s="119">
        <v>0</v>
      </c>
      <c r="K562" s="119">
        <v>2</v>
      </c>
      <c r="L562" s="119">
        <v>0</v>
      </c>
      <c r="M562" s="119">
        <v>0</v>
      </c>
      <c r="N562" s="119">
        <v>2</v>
      </c>
      <c r="O562" s="118" t="s">
        <v>312</v>
      </c>
      <c r="P562" s="119">
        <v>2024</v>
      </c>
      <c r="Q562" s="48" t="e">
        <f>VLOOKUP(C562,Ovaiole!B:N,3,FALSE)</f>
        <v>#N/A</v>
      </c>
      <c r="R562" s="48" t="e">
        <f t="shared" si="88"/>
        <v>#N/A</v>
      </c>
      <c r="S562" s="48" t="e">
        <f>VLOOKUP(C562,Ovaiole!B:N,4,FALSE)</f>
        <v>#N/A</v>
      </c>
      <c r="T562" s="48" t="e">
        <f t="shared" si="89"/>
        <v>#N/A</v>
      </c>
      <c r="U562" s="48" t="e">
        <f>VLOOKUP(C562,Ovaiole!B:N,5,FALSE)</f>
        <v>#N/A</v>
      </c>
      <c r="V562" s="48" t="e">
        <f t="shared" si="90"/>
        <v>#N/A</v>
      </c>
      <c r="W562" s="48" t="e">
        <f>VLOOKUP(C562,Ovaiole!B:N,6,FALSE)</f>
        <v>#N/A</v>
      </c>
      <c r="X562" s="48" t="e">
        <f t="shared" si="91"/>
        <v>#N/A</v>
      </c>
    </row>
    <row r="563" spans="1:24" x14ac:dyDescent="0.25">
      <c r="A563" s="118" t="str">
        <f t="shared" si="75"/>
        <v>OvaioleG205</v>
      </c>
      <c r="B563" s="118" t="s">
        <v>8</v>
      </c>
      <c r="C563" s="118" t="s">
        <v>188</v>
      </c>
      <c r="D563" s="118" t="s">
        <v>44</v>
      </c>
      <c r="E563" s="118" t="s">
        <v>298</v>
      </c>
      <c r="F563" s="119">
        <v>11</v>
      </c>
      <c r="G563" s="119">
        <v>11</v>
      </c>
      <c r="H563" s="119">
        <v>2</v>
      </c>
      <c r="I563" s="119">
        <v>0</v>
      </c>
      <c r="J563" s="119">
        <v>0</v>
      </c>
      <c r="K563" s="119">
        <v>2</v>
      </c>
      <c r="L563" s="119">
        <v>0</v>
      </c>
      <c r="M563" s="119">
        <v>0</v>
      </c>
      <c r="N563" s="119">
        <v>2</v>
      </c>
      <c r="O563" s="118" t="s">
        <v>312</v>
      </c>
      <c r="P563" s="119">
        <v>2024</v>
      </c>
      <c r="Q563" s="48" t="e">
        <f>VLOOKUP(C563,Ovaiole!B:N,3,FALSE)</f>
        <v>#N/A</v>
      </c>
      <c r="R563" s="48" t="e">
        <f t="shared" si="88"/>
        <v>#N/A</v>
      </c>
      <c r="S563" s="48" t="e">
        <f>VLOOKUP(C563,Ovaiole!B:N,4,FALSE)</f>
        <v>#N/A</v>
      </c>
      <c r="T563" s="48" t="e">
        <f t="shared" si="89"/>
        <v>#N/A</v>
      </c>
      <c r="U563" s="48" t="e">
        <f>VLOOKUP(C563,Ovaiole!B:N,5,FALSE)</f>
        <v>#N/A</v>
      </c>
      <c r="V563" s="48" t="e">
        <f t="shared" si="90"/>
        <v>#N/A</v>
      </c>
      <c r="W563" s="48" t="e">
        <f>VLOOKUP(C563,Ovaiole!B:N,6,FALSE)</f>
        <v>#N/A</v>
      </c>
      <c r="X563" s="48" t="e">
        <f t="shared" si="91"/>
        <v>#N/A</v>
      </c>
    </row>
    <row r="564" spans="1:24" x14ac:dyDescent="0.25">
      <c r="A564" s="118" t="str">
        <f t="shared" si="75"/>
        <v>OvaioleH103</v>
      </c>
      <c r="B564" s="118" t="s">
        <v>10</v>
      </c>
      <c r="C564" s="118" t="s">
        <v>203</v>
      </c>
      <c r="D564" s="118" t="s">
        <v>44</v>
      </c>
      <c r="E564" s="118" t="s">
        <v>298</v>
      </c>
      <c r="F564" s="119">
        <v>5</v>
      </c>
      <c r="G564" s="119">
        <v>5</v>
      </c>
      <c r="H564" s="119">
        <v>1</v>
      </c>
      <c r="I564" s="119">
        <v>0</v>
      </c>
      <c r="J564" s="119">
        <v>0</v>
      </c>
      <c r="K564" s="119">
        <v>1</v>
      </c>
      <c r="L564" s="119">
        <v>0</v>
      </c>
      <c r="M564" s="119">
        <v>0</v>
      </c>
      <c r="N564" s="119">
        <v>1</v>
      </c>
      <c r="O564" s="118" t="s">
        <v>312</v>
      </c>
      <c r="P564" s="119">
        <v>2024</v>
      </c>
      <c r="Q564" s="48" t="e">
        <f>VLOOKUP(C564,Ovaiole!B:N,3,FALSE)</f>
        <v>#N/A</v>
      </c>
      <c r="R564" s="48" t="e">
        <f t="shared" si="88"/>
        <v>#N/A</v>
      </c>
      <c r="S564" s="48" t="e">
        <f>VLOOKUP(C564,Ovaiole!B:N,4,FALSE)</f>
        <v>#N/A</v>
      </c>
      <c r="T564" s="48" t="e">
        <f t="shared" si="89"/>
        <v>#N/A</v>
      </c>
      <c r="U564" s="48" t="e">
        <f>VLOOKUP(C564,Ovaiole!B:N,5,FALSE)</f>
        <v>#N/A</v>
      </c>
      <c r="V564" s="48" t="e">
        <f t="shared" si="90"/>
        <v>#N/A</v>
      </c>
      <c r="W564" s="48" t="e">
        <f>VLOOKUP(C564,Ovaiole!B:N,6,FALSE)</f>
        <v>#N/A</v>
      </c>
      <c r="X564" s="48" t="e">
        <f t="shared" si="91"/>
        <v>#N/A</v>
      </c>
    </row>
    <row r="565" spans="1:24" x14ac:dyDescent="0.25">
      <c r="A565" s="118" t="str">
        <f t="shared" si="75"/>
        <v>OvaioleI106</v>
      </c>
      <c r="B565" s="118" t="s">
        <v>7</v>
      </c>
      <c r="C565" s="118" t="s">
        <v>181</v>
      </c>
      <c r="D565" s="118" t="s">
        <v>44</v>
      </c>
      <c r="E565" s="118" t="s">
        <v>298</v>
      </c>
      <c r="F565" s="119">
        <v>8</v>
      </c>
      <c r="G565" s="119">
        <v>8</v>
      </c>
      <c r="H565" s="119">
        <v>1</v>
      </c>
      <c r="I565" s="119">
        <v>0</v>
      </c>
      <c r="J565" s="119">
        <v>0</v>
      </c>
      <c r="K565" s="119">
        <v>1</v>
      </c>
      <c r="L565" s="119">
        <v>0</v>
      </c>
      <c r="M565" s="119">
        <v>0</v>
      </c>
      <c r="N565" s="119">
        <v>1</v>
      </c>
      <c r="O565" s="118" t="s">
        <v>312</v>
      </c>
      <c r="P565" s="119">
        <v>2024</v>
      </c>
      <c r="Q565" s="48" t="e">
        <f>VLOOKUP(C565,Ovaiole!B:N,3,FALSE)</f>
        <v>#N/A</v>
      </c>
      <c r="R565" s="48" t="e">
        <f t="shared" si="88"/>
        <v>#N/A</v>
      </c>
      <c r="S565" s="48" t="e">
        <f>VLOOKUP(C565,Ovaiole!B:N,4,FALSE)</f>
        <v>#N/A</v>
      </c>
      <c r="T565" s="48" t="e">
        <f t="shared" si="89"/>
        <v>#N/A</v>
      </c>
      <c r="U565" s="48" t="e">
        <f>VLOOKUP(C565,Ovaiole!B:N,5,FALSE)</f>
        <v>#N/A</v>
      </c>
      <c r="V565" s="48" t="e">
        <f t="shared" si="90"/>
        <v>#N/A</v>
      </c>
      <c r="W565" s="48" t="e">
        <f>VLOOKUP(C565,Ovaiole!B:N,6,FALSE)</f>
        <v>#N/A</v>
      </c>
      <c r="X565" s="48" t="e">
        <f t="shared" si="91"/>
        <v>#N/A</v>
      </c>
    </row>
    <row r="566" spans="1:24" x14ac:dyDescent="0.25">
      <c r="A566" s="118" t="str">
        <f t="shared" si="75"/>
        <v>OvaioleP201</v>
      </c>
      <c r="B566" s="118" t="s">
        <v>3</v>
      </c>
      <c r="C566" s="118" t="s">
        <v>161</v>
      </c>
      <c r="D566" s="118" t="s">
        <v>44</v>
      </c>
      <c r="E566" s="118" t="s">
        <v>298</v>
      </c>
      <c r="F566" s="119">
        <v>14</v>
      </c>
      <c r="G566" s="119">
        <v>14</v>
      </c>
      <c r="H566" s="119">
        <v>2</v>
      </c>
      <c r="I566" s="119">
        <v>0</v>
      </c>
      <c r="J566" s="119">
        <v>0</v>
      </c>
      <c r="K566" s="119">
        <v>2</v>
      </c>
      <c r="L566" s="119">
        <v>0</v>
      </c>
      <c r="M566" s="119">
        <v>0</v>
      </c>
      <c r="N566" s="119">
        <v>2</v>
      </c>
      <c r="O566" s="118" t="s">
        <v>312</v>
      </c>
      <c r="P566" s="119">
        <v>2024</v>
      </c>
      <c r="Q566" s="48" t="e">
        <f>VLOOKUP(C566,Ovaiole!B:N,3,FALSE)</f>
        <v>#N/A</v>
      </c>
      <c r="R566" s="48" t="e">
        <f t="shared" si="88"/>
        <v>#N/A</v>
      </c>
      <c r="S566" s="48" t="e">
        <f>VLOOKUP(C566,Ovaiole!B:N,4,FALSE)</f>
        <v>#N/A</v>
      </c>
      <c r="T566" s="48" t="e">
        <f t="shared" si="89"/>
        <v>#N/A</v>
      </c>
      <c r="U566" s="48" t="e">
        <f>VLOOKUP(C566,Ovaiole!B:N,5,FALSE)</f>
        <v>#N/A</v>
      </c>
      <c r="V566" s="48" t="e">
        <f t="shared" si="90"/>
        <v>#N/A</v>
      </c>
      <c r="W566" s="48" t="e">
        <f>VLOOKUP(C566,Ovaiole!B:N,6,FALSE)</f>
        <v>#N/A</v>
      </c>
      <c r="X566" s="48" t="e">
        <f t="shared" si="91"/>
        <v>#N/A</v>
      </c>
    </row>
    <row r="567" spans="1:24" x14ac:dyDescent="0.25">
      <c r="A567" s="118" t="str">
        <f t="shared" si="75"/>
        <v>OvaioleR201</v>
      </c>
      <c r="B567" s="118" t="s">
        <v>6</v>
      </c>
      <c r="C567" s="118" t="s">
        <v>170</v>
      </c>
      <c r="D567" s="118" t="s">
        <v>44</v>
      </c>
      <c r="E567" s="118" t="s">
        <v>298</v>
      </c>
      <c r="F567" s="119">
        <v>6</v>
      </c>
      <c r="G567" s="119">
        <v>6</v>
      </c>
      <c r="H567" s="119">
        <v>1</v>
      </c>
      <c r="I567" s="119">
        <v>0</v>
      </c>
      <c r="J567" s="119">
        <v>0</v>
      </c>
      <c r="K567" s="119">
        <v>1</v>
      </c>
      <c r="L567" s="119">
        <v>0</v>
      </c>
      <c r="M567" s="119">
        <v>0</v>
      </c>
      <c r="N567" s="119">
        <v>1</v>
      </c>
      <c r="O567" s="118" t="s">
        <v>312</v>
      </c>
      <c r="P567" s="119">
        <v>2024</v>
      </c>
      <c r="Q567" s="48" t="e">
        <f>VLOOKUP(C567,Ovaiole!B:N,3,FALSE)</f>
        <v>#N/A</v>
      </c>
      <c r="R567" s="48" t="e">
        <f t="shared" si="88"/>
        <v>#N/A</v>
      </c>
      <c r="S567" s="48" t="e">
        <f>VLOOKUP(C567,Ovaiole!B:N,4,FALSE)</f>
        <v>#N/A</v>
      </c>
      <c r="T567" s="48" t="e">
        <f t="shared" si="89"/>
        <v>#N/A</v>
      </c>
      <c r="U567" s="48" t="e">
        <f>VLOOKUP(C567,Ovaiole!B:N,5,FALSE)</f>
        <v>#N/A</v>
      </c>
      <c r="V567" s="48" t="e">
        <f t="shared" si="90"/>
        <v>#N/A</v>
      </c>
      <c r="W567" s="48" t="e">
        <f>VLOOKUP(C567,Ovaiole!B:N,6,FALSE)</f>
        <v>#N/A</v>
      </c>
      <c r="X567" s="48" t="e">
        <f t="shared" si="91"/>
        <v>#N/A</v>
      </c>
    </row>
    <row r="568" spans="1:24" x14ac:dyDescent="0.25">
      <c r="A568" s="118" t="str">
        <f t="shared" si="75"/>
        <v>OvaioleS113</v>
      </c>
      <c r="B568" s="118" t="s">
        <v>15</v>
      </c>
      <c r="C568" s="118" t="s">
        <v>235</v>
      </c>
      <c r="D568" s="118" t="s">
        <v>44</v>
      </c>
      <c r="E568" s="118" t="s">
        <v>298</v>
      </c>
      <c r="F568" s="119">
        <v>12</v>
      </c>
      <c r="G568" s="119">
        <v>12</v>
      </c>
      <c r="H568" s="119">
        <v>2</v>
      </c>
      <c r="I568" s="119">
        <v>0</v>
      </c>
      <c r="J568" s="119">
        <v>0</v>
      </c>
      <c r="K568" s="119">
        <v>2</v>
      </c>
      <c r="L568" s="119">
        <v>0</v>
      </c>
      <c r="M568" s="119">
        <v>0</v>
      </c>
      <c r="N568" s="119">
        <v>2</v>
      </c>
      <c r="O568" s="118" t="s">
        <v>312</v>
      </c>
      <c r="P568" s="119">
        <v>2024</v>
      </c>
      <c r="Q568" s="48" t="e">
        <f>VLOOKUP(C568,Ovaiole!B:N,3,FALSE)</f>
        <v>#N/A</v>
      </c>
      <c r="R568" s="48" t="e">
        <f t="shared" si="88"/>
        <v>#N/A</v>
      </c>
      <c r="S568" s="48" t="e">
        <f>VLOOKUP(C568,Ovaiole!B:N,4,FALSE)</f>
        <v>#N/A</v>
      </c>
      <c r="T568" s="48" t="e">
        <f t="shared" si="89"/>
        <v>#N/A</v>
      </c>
      <c r="U568" s="48" t="e">
        <f>VLOOKUP(C568,Ovaiole!B:N,5,FALSE)</f>
        <v>#N/A</v>
      </c>
      <c r="V568" s="48" t="e">
        <f t="shared" si="90"/>
        <v>#N/A</v>
      </c>
      <c r="W568" s="48" t="e">
        <f>VLOOKUP(C568,Ovaiole!B:N,6,FALSE)</f>
        <v>#N/A</v>
      </c>
      <c r="X568" s="48" t="e">
        <f t="shared" si="91"/>
        <v>#N/A</v>
      </c>
    </row>
    <row r="569" spans="1:24" x14ac:dyDescent="0.25">
      <c r="A569" s="118" t="str">
        <f t="shared" si="75"/>
        <v>OvaioleA208</v>
      </c>
      <c r="B569" s="118" t="s">
        <v>14</v>
      </c>
      <c r="C569" s="118" t="s">
        <v>227</v>
      </c>
      <c r="D569" s="118" t="s">
        <v>44</v>
      </c>
      <c r="E569" s="118" t="s">
        <v>298</v>
      </c>
      <c r="F569" s="119">
        <v>5</v>
      </c>
      <c r="G569" s="119">
        <v>5</v>
      </c>
      <c r="H569" s="119">
        <v>1</v>
      </c>
      <c r="I569" s="119">
        <v>0</v>
      </c>
      <c r="J569" s="119">
        <v>0</v>
      </c>
      <c r="K569" s="119">
        <v>1</v>
      </c>
      <c r="L569" s="119">
        <v>0</v>
      </c>
      <c r="M569" s="119">
        <v>0</v>
      </c>
      <c r="N569" s="119">
        <v>1</v>
      </c>
      <c r="O569" s="118" t="s">
        <v>312</v>
      </c>
      <c r="P569" s="119">
        <v>2024</v>
      </c>
      <c r="Q569" s="48" t="e">
        <f>VLOOKUP(C569,Ovaiole!B:N,3,FALSE)</f>
        <v>#N/A</v>
      </c>
      <c r="R569" s="48" t="e">
        <f t="shared" si="88"/>
        <v>#N/A</v>
      </c>
      <c r="S569" s="48" t="e">
        <f>VLOOKUP(C569,Ovaiole!B:N,4,FALSE)</f>
        <v>#N/A</v>
      </c>
      <c r="T569" s="48" t="e">
        <f t="shared" si="89"/>
        <v>#N/A</v>
      </c>
      <c r="U569" s="48" t="e">
        <f>VLOOKUP(C569,Ovaiole!B:N,5,FALSE)</f>
        <v>#N/A</v>
      </c>
      <c r="V569" s="48" t="e">
        <f t="shared" si="90"/>
        <v>#N/A</v>
      </c>
      <c r="W569" s="48" t="e">
        <f>VLOOKUP(C569,Ovaiole!B:N,6,FALSE)</f>
        <v>#N/A</v>
      </c>
      <c r="X569" s="48" t="e">
        <f t="shared" si="91"/>
        <v>#N/A</v>
      </c>
    </row>
    <row r="570" spans="1:24" x14ac:dyDescent="0.25">
      <c r="A570" s="118" t="str">
        <f t="shared" si="75"/>
        <v>OvaioleA211</v>
      </c>
      <c r="B570" s="118" t="s">
        <v>14</v>
      </c>
      <c r="C570" s="118" t="s">
        <v>230</v>
      </c>
      <c r="D570" s="118" t="s">
        <v>44</v>
      </c>
      <c r="E570" s="118" t="s">
        <v>298</v>
      </c>
      <c r="F570" s="119">
        <v>14</v>
      </c>
      <c r="G570" s="119">
        <v>14</v>
      </c>
      <c r="H570" s="119">
        <v>2</v>
      </c>
      <c r="I570" s="119">
        <v>0</v>
      </c>
      <c r="J570" s="119">
        <v>0</v>
      </c>
      <c r="K570" s="119">
        <v>2</v>
      </c>
      <c r="L570" s="119">
        <v>0</v>
      </c>
      <c r="M570" s="119">
        <v>0</v>
      </c>
      <c r="N570" s="119">
        <v>2</v>
      </c>
      <c r="O570" s="118" t="s">
        <v>312</v>
      </c>
      <c r="P570" s="119">
        <v>2024</v>
      </c>
      <c r="Q570" s="48" t="e">
        <f>VLOOKUP(C570,Ovaiole!B:N,3,FALSE)</f>
        <v>#N/A</v>
      </c>
      <c r="R570" s="48" t="e">
        <f t="shared" si="88"/>
        <v>#N/A</v>
      </c>
      <c r="S570" s="48" t="e">
        <f>VLOOKUP(C570,Ovaiole!B:N,4,FALSE)</f>
        <v>#N/A</v>
      </c>
      <c r="T570" s="48" t="e">
        <f t="shared" si="89"/>
        <v>#N/A</v>
      </c>
      <c r="U570" s="48" t="e">
        <f>VLOOKUP(C570,Ovaiole!B:N,5,FALSE)</f>
        <v>#N/A</v>
      </c>
      <c r="V570" s="48" t="e">
        <f t="shared" si="90"/>
        <v>#N/A</v>
      </c>
      <c r="W570" s="48" t="e">
        <f>VLOOKUP(C570,Ovaiole!B:N,6,FALSE)</f>
        <v>#N/A</v>
      </c>
      <c r="X570" s="48" t="e">
        <f t="shared" si="91"/>
        <v>#N/A</v>
      </c>
    </row>
    <row r="571" spans="1:24" x14ac:dyDescent="0.25">
      <c r="A571" s="118" t="str">
        <f t="shared" si="75"/>
        <v>OvaioleA213</v>
      </c>
      <c r="B571" s="118" t="s">
        <v>14</v>
      </c>
      <c r="C571" s="118" t="s">
        <v>232</v>
      </c>
      <c r="D571" s="118" t="s">
        <v>44</v>
      </c>
      <c r="E571" s="118" t="s">
        <v>298</v>
      </c>
      <c r="F571" s="119">
        <v>13</v>
      </c>
      <c r="G571" s="119">
        <v>13</v>
      </c>
      <c r="H571" s="119">
        <v>2</v>
      </c>
      <c r="I571" s="119">
        <v>0</v>
      </c>
      <c r="J571" s="119">
        <v>0</v>
      </c>
      <c r="K571" s="119">
        <v>2</v>
      </c>
      <c r="L571" s="119">
        <v>0</v>
      </c>
      <c r="M571" s="119">
        <v>0</v>
      </c>
      <c r="N571" s="119">
        <v>2</v>
      </c>
      <c r="O571" s="119" t="s">
        <v>312</v>
      </c>
      <c r="P571" s="119">
        <v>2024</v>
      </c>
      <c r="Q571" s="48" t="e">
        <f>VLOOKUP(C571,Ovaiole!B:N,3,FALSE)</f>
        <v>#N/A</v>
      </c>
      <c r="R571" s="48" t="e">
        <f t="shared" si="88"/>
        <v>#N/A</v>
      </c>
      <c r="S571" s="48" t="e">
        <f>VLOOKUP(C571,Ovaiole!B:N,4,FALSE)</f>
        <v>#N/A</v>
      </c>
      <c r="T571" s="48" t="e">
        <f t="shared" si="89"/>
        <v>#N/A</v>
      </c>
      <c r="U571" s="48" t="e">
        <f>VLOOKUP(C571,Ovaiole!B:N,5,FALSE)</f>
        <v>#N/A</v>
      </c>
      <c r="V571" s="48" t="e">
        <f t="shared" si="90"/>
        <v>#N/A</v>
      </c>
      <c r="W571" s="48" t="e">
        <f>VLOOKUP(C571,Ovaiole!B:N,6,FALSE)</f>
        <v>#N/A</v>
      </c>
      <c r="X571" s="48" t="e">
        <f t="shared" si="91"/>
        <v>#N/A</v>
      </c>
    </row>
    <row r="572" spans="1:24" x14ac:dyDescent="0.25">
      <c r="A572" s="118" t="str">
        <f t="shared" si="75"/>
        <v>OvaioleF506</v>
      </c>
      <c r="B572" s="118" t="s">
        <v>23</v>
      </c>
      <c r="C572" s="118" t="s">
        <v>269</v>
      </c>
      <c r="D572" s="118" t="s">
        <v>44</v>
      </c>
      <c r="E572" s="118" t="s">
        <v>298</v>
      </c>
      <c r="F572" s="119">
        <v>28</v>
      </c>
      <c r="G572" s="119">
        <v>28</v>
      </c>
      <c r="H572" s="119">
        <v>2</v>
      </c>
      <c r="I572" s="119">
        <v>1</v>
      </c>
      <c r="J572" s="119">
        <v>0</v>
      </c>
      <c r="K572" s="119">
        <v>3</v>
      </c>
      <c r="L572" s="119">
        <v>0</v>
      </c>
      <c r="M572" s="119">
        <v>0</v>
      </c>
      <c r="N572" s="119">
        <v>3</v>
      </c>
      <c r="O572" s="118" t="s">
        <v>312</v>
      </c>
      <c r="P572" s="119">
        <v>2024</v>
      </c>
      <c r="Q572" s="48" t="e">
        <f>VLOOKUP(C572,Ovaiole!B:N,3,FALSE)</f>
        <v>#N/A</v>
      </c>
      <c r="R572" s="48" t="e">
        <f t="shared" si="88"/>
        <v>#N/A</v>
      </c>
      <c r="S572" s="48" t="e">
        <f>VLOOKUP(C572,Ovaiole!B:N,4,FALSE)</f>
        <v>#N/A</v>
      </c>
      <c r="T572" s="48" t="e">
        <f t="shared" si="89"/>
        <v>#N/A</v>
      </c>
      <c r="U572" s="48" t="e">
        <f>VLOOKUP(C572,Ovaiole!B:N,5,FALSE)</f>
        <v>#N/A</v>
      </c>
      <c r="V572" s="48" t="e">
        <f t="shared" si="90"/>
        <v>#N/A</v>
      </c>
      <c r="W572" s="48" t="e">
        <f>VLOOKUP(C572,Ovaiole!B:N,6,FALSE)</f>
        <v>#N/A</v>
      </c>
      <c r="X572" s="48" t="e">
        <f t="shared" si="91"/>
        <v>#N/A</v>
      </c>
    </row>
    <row r="573" spans="1:24" x14ac:dyDescent="0.25">
      <c r="A573" s="118" t="str">
        <f t="shared" si="75"/>
        <v>OvaioleG206</v>
      </c>
      <c r="B573" s="118" t="s">
        <v>8</v>
      </c>
      <c r="C573" s="118" t="s">
        <v>189</v>
      </c>
      <c r="D573" s="118" t="s">
        <v>44</v>
      </c>
      <c r="E573" s="118" t="s">
        <v>298</v>
      </c>
      <c r="F573" s="119">
        <v>17</v>
      </c>
      <c r="G573" s="119">
        <v>17</v>
      </c>
      <c r="H573" s="119">
        <v>1</v>
      </c>
      <c r="I573" s="119">
        <v>1</v>
      </c>
      <c r="J573" s="119">
        <v>0</v>
      </c>
      <c r="K573" s="119">
        <v>2</v>
      </c>
      <c r="L573" s="119">
        <v>0</v>
      </c>
      <c r="M573" s="119">
        <v>0</v>
      </c>
      <c r="N573" s="119">
        <v>2</v>
      </c>
      <c r="O573" s="118" t="s">
        <v>312</v>
      </c>
      <c r="P573" s="119">
        <v>2024</v>
      </c>
      <c r="Q573" s="48" t="e">
        <f>VLOOKUP(C573,Ovaiole!B:N,3,FALSE)</f>
        <v>#N/A</v>
      </c>
      <c r="R573" s="48" t="e">
        <f t="shared" si="88"/>
        <v>#N/A</v>
      </c>
      <c r="S573" s="48" t="e">
        <f>VLOOKUP(C573,Ovaiole!B:N,4,FALSE)</f>
        <v>#N/A</v>
      </c>
      <c r="T573" s="48" t="e">
        <f t="shared" si="89"/>
        <v>#N/A</v>
      </c>
      <c r="U573" s="48" t="e">
        <f>VLOOKUP(C573,Ovaiole!B:N,5,FALSE)</f>
        <v>#N/A</v>
      </c>
      <c r="V573" s="48" t="e">
        <f t="shared" si="90"/>
        <v>#N/A</v>
      </c>
      <c r="W573" s="48" t="e">
        <f>VLOOKUP(C573,Ovaiole!B:N,6,FALSE)</f>
        <v>#N/A</v>
      </c>
      <c r="X573" s="48" t="e">
        <f t="shared" si="91"/>
        <v>#N/A</v>
      </c>
    </row>
    <row r="574" spans="1:24" x14ac:dyDescent="0.25">
      <c r="A574" s="118" t="str">
        <f t="shared" si="75"/>
        <v>OvaioleH102</v>
      </c>
      <c r="B574" s="118" t="s">
        <v>10</v>
      </c>
      <c r="C574" s="118" t="s">
        <v>202</v>
      </c>
      <c r="D574" s="118" t="s">
        <v>44</v>
      </c>
      <c r="E574" s="118" t="s">
        <v>298</v>
      </c>
      <c r="F574" s="119">
        <v>4</v>
      </c>
      <c r="G574" s="119">
        <v>4</v>
      </c>
      <c r="H574" s="119">
        <v>1</v>
      </c>
      <c r="I574" s="119">
        <v>0</v>
      </c>
      <c r="J574" s="119">
        <v>0</v>
      </c>
      <c r="K574" s="119">
        <v>1</v>
      </c>
      <c r="L574" s="119">
        <v>0</v>
      </c>
      <c r="M574" s="119">
        <v>0</v>
      </c>
      <c r="N574" s="119">
        <v>1</v>
      </c>
      <c r="O574" s="118" t="s">
        <v>312</v>
      </c>
      <c r="P574" s="119">
        <v>2024</v>
      </c>
      <c r="Q574" s="48" t="e">
        <f>VLOOKUP(C574,Ovaiole!B:N,3,FALSE)</f>
        <v>#N/A</v>
      </c>
      <c r="R574" s="48" t="e">
        <f t="shared" si="88"/>
        <v>#N/A</v>
      </c>
      <c r="S574" s="48" t="e">
        <f>VLOOKUP(C574,Ovaiole!B:N,4,FALSE)</f>
        <v>#N/A</v>
      </c>
      <c r="T574" s="48" t="e">
        <f t="shared" si="89"/>
        <v>#N/A</v>
      </c>
      <c r="U574" s="48" t="e">
        <f>VLOOKUP(C574,Ovaiole!B:N,5,FALSE)</f>
        <v>#N/A</v>
      </c>
      <c r="V574" s="48" t="e">
        <f t="shared" si="90"/>
        <v>#N/A</v>
      </c>
      <c r="W574" s="48" t="e">
        <f>VLOOKUP(C574,Ovaiole!B:N,6,FALSE)</f>
        <v>#N/A</v>
      </c>
      <c r="X574" s="48" t="e">
        <f t="shared" si="91"/>
        <v>#N/A</v>
      </c>
    </row>
    <row r="575" spans="1:24" x14ac:dyDescent="0.25">
      <c r="A575" s="118" t="str">
        <f t="shared" si="75"/>
        <v>OvaioleI110</v>
      </c>
      <c r="B575" s="118" t="s">
        <v>7</v>
      </c>
      <c r="C575" s="118" t="s">
        <v>183</v>
      </c>
      <c r="D575" s="118" t="s">
        <v>44</v>
      </c>
      <c r="E575" s="118" t="s">
        <v>298</v>
      </c>
      <c r="F575" s="119">
        <v>18</v>
      </c>
      <c r="G575" s="119">
        <v>18</v>
      </c>
      <c r="H575" s="119">
        <v>1</v>
      </c>
      <c r="I575" s="119">
        <v>1</v>
      </c>
      <c r="J575" s="119">
        <v>0</v>
      </c>
      <c r="K575" s="119">
        <v>2</v>
      </c>
      <c r="L575" s="119">
        <v>0</v>
      </c>
      <c r="M575" s="119">
        <v>0</v>
      </c>
      <c r="N575" s="119">
        <v>2</v>
      </c>
      <c r="O575" s="118" t="s">
        <v>312</v>
      </c>
      <c r="P575" s="119">
        <v>2024</v>
      </c>
      <c r="Q575" s="48" t="e">
        <f>VLOOKUP(C575,Ovaiole!B:N,3,FALSE)</f>
        <v>#N/A</v>
      </c>
      <c r="R575" s="48" t="e">
        <f t="shared" si="88"/>
        <v>#N/A</v>
      </c>
      <c r="S575" s="48" t="e">
        <f>VLOOKUP(C575,Ovaiole!B:N,4,FALSE)</f>
        <v>#N/A</v>
      </c>
      <c r="T575" s="48" t="e">
        <f t="shared" si="89"/>
        <v>#N/A</v>
      </c>
      <c r="U575" s="48" t="e">
        <f>VLOOKUP(C575,Ovaiole!B:N,5,FALSE)</f>
        <v>#N/A</v>
      </c>
      <c r="V575" s="48" t="e">
        <f t="shared" si="90"/>
        <v>#N/A</v>
      </c>
      <c r="W575" s="48" t="e">
        <f>VLOOKUP(C575,Ovaiole!B:N,6,FALSE)</f>
        <v>#N/A</v>
      </c>
      <c r="X575" s="48" t="e">
        <f t="shared" si="91"/>
        <v>#N/A</v>
      </c>
    </row>
    <row r="576" spans="1:24" x14ac:dyDescent="0.25">
      <c r="A576" s="118" t="str">
        <f t="shared" si="75"/>
        <v>OvaioleI113</v>
      </c>
      <c r="B576" s="118" t="s">
        <v>7</v>
      </c>
      <c r="C576" s="118" t="s">
        <v>186</v>
      </c>
      <c r="D576" s="118" t="s">
        <v>44</v>
      </c>
      <c r="E576" s="118" t="s">
        <v>298</v>
      </c>
      <c r="F576" s="119">
        <v>6</v>
      </c>
      <c r="G576" s="119">
        <v>6</v>
      </c>
      <c r="H576" s="119">
        <v>1</v>
      </c>
      <c r="I576" s="119">
        <v>0</v>
      </c>
      <c r="J576" s="119">
        <v>0</v>
      </c>
      <c r="K576" s="119">
        <v>1</v>
      </c>
      <c r="L576" s="119">
        <v>0</v>
      </c>
      <c r="M576" s="119">
        <v>0</v>
      </c>
      <c r="N576" s="119">
        <v>1</v>
      </c>
      <c r="O576" s="118" t="s">
        <v>312</v>
      </c>
      <c r="P576" s="119">
        <v>2024</v>
      </c>
      <c r="Q576" s="48" t="e">
        <f>VLOOKUP(C576,Ovaiole!B:N,3,FALSE)</f>
        <v>#N/A</v>
      </c>
      <c r="R576" s="48" t="e">
        <f t="shared" si="88"/>
        <v>#N/A</v>
      </c>
      <c r="S576" s="48" t="e">
        <f>VLOOKUP(C576,Ovaiole!B:N,4,FALSE)</f>
        <v>#N/A</v>
      </c>
      <c r="T576" s="48" t="e">
        <f t="shared" si="89"/>
        <v>#N/A</v>
      </c>
      <c r="U576" s="48" t="e">
        <f>VLOOKUP(C576,Ovaiole!B:N,5,FALSE)</f>
        <v>#N/A</v>
      </c>
      <c r="V576" s="48" t="e">
        <f t="shared" si="90"/>
        <v>#N/A</v>
      </c>
      <c r="W576" s="48" t="e">
        <f>VLOOKUP(C576,Ovaiole!B:N,6,FALSE)</f>
        <v>#N/A</v>
      </c>
      <c r="X576" s="48" t="e">
        <f t="shared" si="91"/>
        <v>#N/A</v>
      </c>
    </row>
    <row r="577" spans="1:28" x14ac:dyDescent="0.25">
      <c r="A577" s="118" t="str">
        <f t="shared" si="75"/>
        <v>OvaioleI211</v>
      </c>
      <c r="B577" s="118" t="s">
        <v>7</v>
      </c>
      <c r="C577" s="118" t="s">
        <v>313</v>
      </c>
      <c r="D577" s="118" t="s">
        <v>44</v>
      </c>
      <c r="E577" s="118" t="s">
        <v>298</v>
      </c>
      <c r="F577" s="119">
        <v>58</v>
      </c>
      <c r="G577" s="119">
        <v>58</v>
      </c>
      <c r="H577" s="119">
        <v>4</v>
      </c>
      <c r="I577" s="119">
        <v>2</v>
      </c>
      <c r="J577" s="119">
        <v>0</v>
      </c>
      <c r="K577" s="119">
        <v>6</v>
      </c>
      <c r="L577" s="119">
        <v>0</v>
      </c>
      <c r="M577" s="119">
        <v>0</v>
      </c>
      <c r="N577" s="119">
        <v>6</v>
      </c>
      <c r="O577" s="118" t="s">
        <v>312</v>
      </c>
      <c r="P577" s="119">
        <v>2024</v>
      </c>
      <c r="Q577" s="48" t="e">
        <f>VLOOKUP(C577,Ovaiole!B:N,3,FALSE)</f>
        <v>#N/A</v>
      </c>
      <c r="R577" s="48" t="e">
        <f t="shared" si="88"/>
        <v>#N/A</v>
      </c>
      <c r="S577" s="48" t="e">
        <f>VLOOKUP(C577,Ovaiole!B:N,4,FALSE)</f>
        <v>#N/A</v>
      </c>
      <c r="T577" s="48" t="e">
        <f t="shared" si="89"/>
        <v>#N/A</v>
      </c>
      <c r="U577" s="48" t="e">
        <f>VLOOKUP(C577,Ovaiole!B:N,5,FALSE)</f>
        <v>#N/A</v>
      </c>
      <c r="V577" s="48" t="e">
        <f t="shared" si="90"/>
        <v>#N/A</v>
      </c>
      <c r="W577" s="48" t="e">
        <f>VLOOKUP(C577,Ovaiole!B:N,6,FALSE)</f>
        <v>#N/A</v>
      </c>
      <c r="X577" s="48" t="e">
        <f t="shared" si="91"/>
        <v>#N/A</v>
      </c>
    </row>
    <row r="578" spans="1:28" x14ac:dyDescent="0.25">
      <c r="A578" s="118" t="str">
        <f t="shared" ref="A578:A641" si="92">D578&amp;C578</f>
        <v>OvaioleL201</v>
      </c>
      <c r="B578" s="118" t="s">
        <v>18</v>
      </c>
      <c r="C578" s="118" t="s">
        <v>256</v>
      </c>
      <c r="D578" s="118" t="s">
        <v>44</v>
      </c>
      <c r="E578" s="118" t="s">
        <v>298</v>
      </c>
      <c r="F578" s="119">
        <v>10</v>
      </c>
      <c r="G578" s="119">
        <v>10</v>
      </c>
      <c r="H578" s="119">
        <v>1</v>
      </c>
      <c r="I578" s="119">
        <v>0</v>
      </c>
      <c r="J578" s="119">
        <v>0</v>
      </c>
      <c r="K578" s="119">
        <v>1</v>
      </c>
      <c r="L578" s="119">
        <v>0</v>
      </c>
      <c r="M578" s="119">
        <v>0</v>
      </c>
      <c r="N578" s="119">
        <v>1</v>
      </c>
      <c r="O578" s="118" t="s">
        <v>312</v>
      </c>
      <c r="P578" s="119">
        <v>2024</v>
      </c>
      <c r="Q578" s="48" t="e">
        <f>VLOOKUP(C578,Ovaiole!B:N,3,FALSE)</f>
        <v>#N/A</v>
      </c>
      <c r="R578" s="48" t="e">
        <f t="shared" si="88"/>
        <v>#N/A</v>
      </c>
      <c r="S578" s="48" t="e">
        <f>VLOOKUP(C578,Ovaiole!B:N,4,FALSE)</f>
        <v>#N/A</v>
      </c>
      <c r="T578" s="48" t="e">
        <f t="shared" si="89"/>
        <v>#N/A</v>
      </c>
      <c r="U578" s="48" t="e">
        <f>VLOOKUP(C578,Ovaiole!B:N,5,FALSE)</f>
        <v>#N/A</v>
      </c>
      <c r="V578" s="48" t="e">
        <f t="shared" si="90"/>
        <v>#N/A</v>
      </c>
      <c r="W578" s="48" t="e">
        <f>VLOOKUP(C578,Ovaiole!B:N,6,FALSE)</f>
        <v>#N/A</v>
      </c>
      <c r="X578" s="48" t="e">
        <f t="shared" si="91"/>
        <v>#N/A</v>
      </c>
    </row>
    <row r="579" spans="1:28" x14ac:dyDescent="0.25">
      <c r="A579" s="118" t="str">
        <f t="shared" si="92"/>
        <v>OvaioleL203</v>
      </c>
      <c r="B579" s="118" t="s">
        <v>18</v>
      </c>
      <c r="C579" s="118" t="s">
        <v>258</v>
      </c>
      <c r="D579" s="118" t="s">
        <v>44</v>
      </c>
      <c r="E579" s="118" t="s">
        <v>298</v>
      </c>
      <c r="F579" s="119">
        <v>19</v>
      </c>
      <c r="G579" s="119">
        <v>19</v>
      </c>
      <c r="H579" s="119">
        <v>1</v>
      </c>
      <c r="I579" s="119">
        <v>1</v>
      </c>
      <c r="J579" s="119">
        <v>0</v>
      </c>
      <c r="K579" s="119">
        <v>2</v>
      </c>
      <c r="L579" s="119">
        <v>0</v>
      </c>
      <c r="M579" s="119">
        <v>0</v>
      </c>
      <c r="N579" s="119">
        <v>2</v>
      </c>
      <c r="O579" s="118" t="s">
        <v>312</v>
      </c>
      <c r="P579" s="119">
        <v>2024</v>
      </c>
      <c r="Q579" s="48" t="e">
        <f>VLOOKUP(C579,Ovaiole!B:N,3,FALSE)</f>
        <v>#N/A</v>
      </c>
      <c r="R579" s="48" t="e">
        <f t="shared" si="88"/>
        <v>#N/A</v>
      </c>
      <c r="S579" s="48" t="e">
        <f>VLOOKUP(C579,Ovaiole!B:N,4,FALSE)</f>
        <v>#N/A</v>
      </c>
      <c r="T579" s="48" t="e">
        <f t="shared" si="89"/>
        <v>#N/A</v>
      </c>
      <c r="U579" s="48" t="e">
        <f>VLOOKUP(C579,Ovaiole!B:N,5,FALSE)</f>
        <v>#N/A</v>
      </c>
      <c r="V579" s="48" t="e">
        <f t="shared" si="90"/>
        <v>#N/A</v>
      </c>
      <c r="W579" s="48" t="e">
        <f>VLOOKUP(C579,Ovaiole!B:N,6,FALSE)</f>
        <v>#N/A</v>
      </c>
      <c r="X579" s="48" t="e">
        <f t="shared" si="91"/>
        <v>#N/A</v>
      </c>
    </row>
    <row r="580" spans="1:28" x14ac:dyDescent="0.25">
      <c r="A580" s="118" t="str">
        <f t="shared" si="92"/>
        <v>OvaioleN305</v>
      </c>
      <c r="B580" s="118" t="s">
        <v>12</v>
      </c>
      <c r="C580" s="118" t="s">
        <v>217</v>
      </c>
      <c r="D580" s="118" t="s">
        <v>44</v>
      </c>
      <c r="E580" s="118" t="s">
        <v>298</v>
      </c>
      <c r="F580" s="119">
        <v>7</v>
      </c>
      <c r="G580" s="119">
        <v>7</v>
      </c>
      <c r="H580" s="119">
        <v>1</v>
      </c>
      <c r="I580" s="119">
        <v>0</v>
      </c>
      <c r="J580" s="119">
        <v>0</v>
      </c>
      <c r="K580" s="119">
        <v>1</v>
      </c>
      <c r="L580" s="119">
        <v>0</v>
      </c>
      <c r="M580" s="119">
        <v>0</v>
      </c>
      <c r="N580" s="119">
        <v>1</v>
      </c>
      <c r="O580" s="118" t="s">
        <v>312</v>
      </c>
      <c r="P580" s="119">
        <v>2024</v>
      </c>
      <c r="Q580" s="48" t="e">
        <f>VLOOKUP(C580,Ovaiole!B:N,3,FALSE)</f>
        <v>#N/A</v>
      </c>
      <c r="R580" s="48" t="e">
        <f t="shared" si="88"/>
        <v>#N/A</v>
      </c>
      <c r="S580" s="48" t="e">
        <f>VLOOKUP(C580,Ovaiole!B:N,4,FALSE)</f>
        <v>#N/A</v>
      </c>
      <c r="T580" s="48" t="e">
        <f t="shared" si="89"/>
        <v>#N/A</v>
      </c>
      <c r="U580" s="48" t="e">
        <f>VLOOKUP(C580,Ovaiole!B:N,5,FALSE)</f>
        <v>#N/A</v>
      </c>
      <c r="V580" s="48" t="e">
        <f t="shared" si="90"/>
        <v>#N/A</v>
      </c>
      <c r="W580" s="48" t="e">
        <f>VLOOKUP(C580,Ovaiole!B:N,6,FALSE)</f>
        <v>#N/A</v>
      </c>
      <c r="X580" s="48" t="e">
        <f t="shared" si="91"/>
        <v>#N/A</v>
      </c>
    </row>
    <row r="581" spans="1:28" x14ac:dyDescent="0.25">
      <c r="A581" s="118" t="str">
        <f t="shared" si="92"/>
        <v>OvaioleP202</v>
      </c>
      <c r="B581" s="118" t="s">
        <v>3</v>
      </c>
      <c r="C581" s="118" t="s">
        <v>162</v>
      </c>
      <c r="D581" s="118" t="s">
        <v>44</v>
      </c>
      <c r="E581" s="118" t="s">
        <v>298</v>
      </c>
      <c r="F581" s="119">
        <v>8</v>
      </c>
      <c r="G581" s="119">
        <v>8</v>
      </c>
      <c r="H581" s="119">
        <v>1</v>
      </c>
      <c r="I581" s="119">
        <v>0</v>
      </c>
      <c r="J581" s="119">
        <v>0</v>
      </c>
      <c r="K581" s="119">
        <v>1</v>
      </c>
      <c r="L581" s="119">
        <v>0</v>
      </c>
      <c r="M581" s="119">
        <v>0</v>
      </c>
      <c r="N581" s="119">
        <v>1</v>
      </c>
      <c r="O581" s="118" t="s">
        <v>312</v>
      </c>
      <c r="P581" s="119">
        <v>2024</v>
      </c>
      <c r="Q581" s="48" t="e">
        <f>VLOOKUP(C581,Ovaiole!B:N,3,FALSE)</f>
        <v>#N/A</v>
      </c>
      <c r="R581" s="48" t="e">
        <f t="shared" si="88"/>
        <v>#N/A</v>
      </c>
      <c r="S581" s="48" t="e">
        <f>VLOOKUP(C581,Ovaiole!B:N,4,FALSE)</f>
        <v>#N/A</v>
      </c>
      <c r="T581" s="48" t="e">
        <f t="shared" si="89"/>
        <v>#N/A</v>
      </c>
      <c r="U581" s="48" t="e">
        <f>VLOOKUP(C581,Ovaiole!B:N,5,FALSE)</f>
        <v>#N/A</v>
      </c>
      <c r="V581" s="48" t="e">
        <f t="shared" si="90"/>
        <v>#N/A</v>
      </c>
      <c r="W581" s="48" t="e">
        <f>VLOOKUP(C581,Ovaiole!B:N,6,FALSE)</f>
        <v>#N/A</v>
      </c>
      <c r="X581" s="48" t="e">
        <f t="shared" si="91"/>
        <v>#N/A</v>
      </c>
    </row>
    <row r="582" spans="1:28" x14ac:dyDescent="0.25">
      <c r="A582" s="118" t="str">
        <f t="shared" si="92"/>
        <v>BoviniN302</v>
      </c>
      <c r="B582" s="118" t="s">
        <v>12</v>
      </c>
      <c r="C582" s="118" t="s">
        <v>214</v>
      </c>
      <c r="D582" s="118" t="s">
        <v>300</v>
      </c>
      <c r="E582" s="118" t="s">
        <v>298</v>
      </c>
      <c r="F582" s="119">
        <v>172</v>
      </c>
      <c r="G582" s="119">
        <v>33</v>
      </c>
      <c r="H582" s="119">
        <v>3</v>
      </c>
      <c r="I582" s="119">
        <v>2</v>
      </c>
      <c r="J582" s="119">
        <v>0</v>
      </c>
      <c r="K582" s="119">
        <v>5</v>
      </c>
      <c r="L582" s="119">
        <v>139</v>
      </c>
      <c r="M582" s="119">
        <v>2</v>
      </c>
      <c r="N582" s="119">
        <v>7</v>
      </c>
      <c r="O582" s="118" t="s">
        <v>312</v>
      </c>
      <c r="P582" s="119">
        <v>2024</v>
      </c>
      <c r="Q582" s="48" t="e">
        <f>VLOOKUP(C582,Bovini!B:K,4,FALSE)</f>
        <v>#N/A</v>
      </c>
      <c r="R582" s="48" t="e">
        <f t="shared" ref="R582" si="93">IF(Q582=H582,"OK","NO")</f>
        <v>#N/A</v>
      </c>
      <c r="S582" s="48" t="e">
        <f>VLOOKUP(C582,Bovini!B:K,5,FALSE)</f>
        <v>#N/A</v>
      </c>
      <c r="T582" s="48" t="e">
        <f t="shared" ref="T582" si="94">IF(S582=I582,"OK","NO")</f>
        <v>#N/A</v>
      </c>
      <c r="U582" s="48" t="e">
        <f>VLOOKUP(C582,Bovini!B:K,6,FALSE)</f>
        <v>#N/A</v>
      </c>
      <c r="V582" s="48" t="e">
        <f t="shared" ref="V582" si="95">IF(U582=J582,"OK","NO")</f>
        <v>#N/A</v>
      </c>
      <c r="W582" s="48" t="e">
        <f>VLOOKUP(C582,Bovini!B:K,7,FALSE)</f>
        <v>#N/A</v>
      </c>
      <c r="X582" s="48" t="e">
        <f t="shared" ref="X582" si="96">IF(W582=K582,"OK","NO")</f>
        <v>#N/A</v>
      </c>
      <c r="Y582" s="48" t="e">
        <f>VLOOKUP(C582,Bovini!B:K,9,FALSE)</f>
        <v>#N/A</v>
      </c>
      <c r="Z582" s="48" t="e">
        <f t="shared" ref="Z582" si="97">IF(Y582=M582,"OK","NO")</f>
        <v>#N/A</v>
      </c>
      <c r="AA582" s="48" t="e">
        <f>VLOOKUP(C582,Bovini!B:K,10,FALSE)</f>
        <v>#N/A</v>
      </c>
      <c r="AB582" s="48" t="e">
        <f t="shared" ref="AB582" si="98">IF(AA582=N582,"OK","NO")</f>
        <v>#N/A</v>
      </c>
    </row>
    <row r="583" spans="1:28" x14ac:dyDescent="0.25">
      <c r="A583" s="118" t="str">
        <f t="shared" si="92"/>
        <v>BoviniN304</v>
      </c>
      <c r="B583" s="118" t="s">
        <v>12</v>
      </c>
      <c r="C583" s="118" t="s">
        <v>216</v>
      </c>
      <c r="D583" s="118" t="s">
        <v>300</v>
      </c>
      <c r="E583" s="118" t="s">
        <v>298</v>
      </c>
      <c r="F583" s="119">
        <v>101</v>
      </c>
      <c r="G583" s="119">
        <v>14</v>
      </c>
      <c r="H583" s="119">
        <v>2</v>
      </c>
      <c r="I583" s="119">
        <v>1</v>
      </c>
      <c r="J583" s="119">
        <v>0</v>
      </c>
      <c r="K583" s="119">
        <v>3</v>
      </c>
      <c r="L583" s="119">
        <v>87</v>
      </c>
      <c r="M583" s="119">
        <v>1</v>
      </c>
      <c r="N583" s="119">
        <v>4</v>
      </c>
      <c r="O583" s="119" t="s">
        <v>312</v>
      </c>
      <c r="P583" s="119">
        <v>2024</v>
      </c>
      <c r="Q583" s="48" t="e">
        <f>VLOOKUP(C583,Bovini!B:K,4,FALSE)</f>
        <v>#N/A</v>
      </c>
      <c r="R583" s="48" t="e">
        <f t="shared" ref="R583:R646" si="99">IF(Q583=H583,"OK","NO")</f>
        <v>#N/A</v>
      </c>
      <c r="S583" s="48" t="e">
        <f>VLOOKUP(C583,Bovini!B:K,5,FALSE)</f>
        <v>#N/A</v>
      </c>
      <c r="T583" s="48" t="e">
        <f t="shared" ref="T583:T646" si="100">IF(S583=I583,"OK","NO")</f>
        <v>#N/A</v>
      </c>
      <c r="U583" s="48" t="e">
        <f>VLOOKUP(C583,Bovini!B:K,6,FALSE)</f>
        <v>#N/A</v>
      </c>
      <c r="V583" s="48" t="e">
        <f t="shared" ref="V583:V646" si="101">IF(U583=J583,"OK","NO")</f>
        <v>#N/A</v>
      </c>
      <c r="W583" s="48" t="e">
        <f>VLOOKUP(C583,Bovini!B:K,7,FALSE)</f>
        <v>#N/A</v>
      </c>
      <c r="X583" s="48" t="e">
        <f t="shared" ref="X583:X646" si="102">IF(W583=K583,"OK","NO")</f>
        <v>#N/A</v>
      </c>
      <c r="Y583" s="48" t="e">
        <f>VLOOKUP(C583,Bovini!B:K,9,FALSE)</f>
        <v>#N/A</v>
      </c>
      <c r="Z583" s="48" t="e">
        <f t="shared" ref="Z583:Z646" si="103">IF(Y583=M583,"OK","NO")</f>
        <v>#N/A</v>
      </c>
      <c r="AA583" s="48" t="e">
        <f>VLOOKUP(C583,Bovini!B:K,10,FALSE)</f>
        <v>#N/A</v>
      </c>
      <c r="AB583" s="48" t="e">
        <f t="shared" ref="AB583:AB646" si="104">IF(AA583=N583,"OK","NO")</f>
        <v>#N/A</v>
      </c>
    </row>
    <row r="584" spans="1:28" x14ac:dyDescent="0.25">
      <c r="A584" s="118" t="str">
        <f t="shared" si="92"/>
        <v>BoviniN301</v>
      </c>
      <c r="B584" s="118" t="s">
        <v>12</v>
      </c>
      <c r="C584" s="118" t="s">
        <v>213</v>
      </c>
      <c r="D584" s="118" t="s">
        <v>300</v>
      </c>
      <c r="E584" s="118" t="s">
        <v>298</v>
      </c>
      <c r="F584" s="119">
        <v>248</v>
      </c>
      <c r="G584" s="119">
        <v>62</v>
      </c>
      <c r="H584" s="119">
        <v>7</v>
      </c>
      <c r="I584" s="119">
        <v>3</v>
      </c>
      <c r="J584" s="119">
        <v>0</v>
      </c>
      <c r="K584" s="119">
        <v>10</v>
      </c>
      <c r="L584" s="119">
        <v>186</v>
      </c>
      <c r="M584" s="119">
        <v>2</v>
      </c>
      <c r="N584" s="119">
        <v>12</v>
      </c>
      <c r="O584" s="118" t="s">
        <v>312</v>
      </c>
      <c r="P584" s="119">
        <v>2024</v>
      </c>
      <c r="Q584" s="48" t="e">
        <f>VLOOKUP(C584,Bovini!B:K,4,FALSE)</f>
        <v>#N/A</v>
      </c>
      <c r="R584" s="48" t="e">
        <f t="shared" si="99"/>
        <v>#N/A</v>
      </c>
      <c r="S584" s="48" t="e">
        <f>VLOOKUP(C584,Bovini!B:K,5,FALSE)</f>
        <v>#N/A</v>
      </c>
      <c r="T584" s="48" t="e">
        <f t="shared" si="100"/>
        <v>#N/A</v>
      </c>
      <c r="U584" s="48" t="e">
        <f>VLOOKUP(C584,Bovini!B:K,6,FALSE)</f>
        <v>#N/A</v>
      </c>
      <c r="V584" s="48" t="e">
        <f t="shared" si="101"/>
        <v>#N/A</v>
      </c>
      <c r="W584" s="48" t="e">
        <f>VLOOKUP(C584,Bovini!B:K,7,FALSE)</f>
        <v>#N/A</v>
      </c>
      <c r="X584" s="48" t="e">
        <f t="shared" si="102"/>
        <v>#N/A</v>
      </c>
      <c r="Y584" s="48" t="e">
        <f>VLOOKUP(C584,Bovini!B:K,9,FALSE)</f>
        <v>#N/A</v>
      </c>
      <c r="Z584" s="48" t="e">
        <f t="shared" si="103"/>
        <v>#N/A</v>
      </c>
      <c r="AA584" s="48" t="e">
        <f>VLOOKUP(C584,Bovini!B:K,10,FALSE)</f>
        <v>#N/A</v>
      </c>
      <c r="AB584" s="48" t="e">
        <f t="shared" si="104"/>
        <v>#N/A</v>
      </c>
    </row>
    <row r="585" spans="1:28" x14ac:dyDescent="0.25">
      <c r="A585" s="118" t="str">
        <f t="shared" si="92"/>
        <v>BoviniN305</v>
      </c>
      <c r="B585" s="118" t="s">
        <v>12</v>
      </c>
      <c r="C585" s="118" t="s">
        <v>217</v>
      </c>
      <c r="D585" s="118" t="s">
        <v>300</v>
      </c>
      <c r="E585" s="118" t="s">
        <v>298</v>
      </c>
      <c r="F585" s="119">
        <v>170</v>
      </c>
      <c r="G585" s="119">
        <v>17</v>
      </c>
      <c r="H585" s="119">
        <v>2</v>
      </c>
      <c r="I585" s="119">
        <v>1</v>
      </c>
      <c r="J585" s="119">
        <v>0</v>
      </c>
      <c r="K585" s="119">
        <v>3</v>
      </c>
      <c r="L585" s="119">
        <v>153</v>
      </c>
      <c r="M585" s="119">
        <v>2</v>
      </c>
      <c r="N585" s="119">
        <v>5</v>
      </c>
      <c r="O585" s="118" t="s">
        <v>312</v>
      </c>
      <c r="P585" s="119">
        <v>2024</v>
      </c>
      <c r="Q585" s="48" t="e">
        <f>VLOOKUP(C585,Bovini!B:K,4,FALSE)</f>
        <v>#N/A</v>
      </c>
      <c r="R585" s="48" t="e">
        <f t="shared" si="99"/>
        <v>#N/A</v>
      </c>
      <c r="S585" s="48" t="e">
        <f>VLOOKUP(C585,Bovini!B:K,5,FALSE)</f>
        <v>#N/A</v>
      </c>
      <c r="T585" s="48" t="e">
        <f t="shared" si="100"/>
        <v>#N/A</v>
      </c>
      <c r="U585" s="48" t="e">
        <f>VLOOKUP(C585,Bovini!B:K,6,FALSE)</f>
        <v>#N/A</v>
      </c>
      <c r="V585" s="48" t="e">
        <f t="shared" si="101"/>
        <v>#N/A</v>
      </c>
      <c r="W585" s="48" t="e">
        <f>VLOOKUP(C585,Bovini!B:K,7,FALSE)</f>
        <v>#N/A</v>
      </c>
      <c r="X585" s="48" t="e">
        <f t="shared" si="102"/>
        <v>#N/A</v>
      </c>
      <c r="Y585" s="48" t="e">
        <f>VLOOKUP(C585,Bovini!B:K,9,FALSE)</f>
        <v>#N/A</v>
      </c>
      <c r="Z585" s="48" t="e">
        <f t="shared" si="103"/>
        <v>#N/A</v>
      </c>
      <c r="AA585" s="48" t="e">
        <f>VLOOKUP(C585,Bovini!B:K,10,FALSE)</f>
        <v>#N/A</v>
      </c>
      <c r="AB585" s="48" t="e">
        <f t="shared" si="104"/>
        <v>#N/A</v>
      </c>
    </row>
    <row r="586" spans="1:28" x14ac:dyDescent="0.25">
      <c r="A586" s="118" t="str">
        <f t="shared" si="92"/>
        <v>BoviniN303</v>
      </c>
      <c r="B586" s="118" t="s">
        <v>12</v>
      </c>
      <c r="C586" s="118" t="s">
        <v>215</v>
      </c>
      <c r="D586" s="118" t="s">
        <v>300</v>
      </c>
      <c r="E586" s="118" t="s">
        <v>298</v>
      </c>
      <c r="F586" s="119">
        <v>376</v>
      </c>
      <c r="G586" s="119">
        <v>103</v>
      </c>
      <c r="H586" s="119">
        <v>10</v>
      </c>
      <c r="I586" s="119">
        <v>5</v>
      </c>
      <c r="J586" s="119">
        <v>1</v>
      </c>
      <c r="K586" s="119">
        <v>16</v>
      </c>
      <c r="L586" s="119">
        <v>273</v>
      </c>
      <c r="M586" s="119">
        <v>3</v>
      </c>
      <c r="N586" s="119">
        <v>19</v>
      </c>
      <c r="O586" s="118" t="s">
        <v>312</v>
      </c>
      <c r="P586" s="119">
        <v>2024</v>
      </c>
      <c r="Q586" s="48" t="e">
        <f>VLOOKUP(C586,Bovini!B:K,4,FALSE)</f>
        <v>#N/A</v>
      </c>
      <c r="R586" s="48" t="e">
        <f t="shared" si="99"/>
        <v>#N/A</v>
      </c>
      <c r="S586" s="48" t="e">
        <f>VLOOKUP(C586,Bovini!B:K,5,FALSE)</f>
        <v>#N/A</v>
      </c>
      <c r="T586" s="48" t="e">
        <f t="shared" si="100"/>
        <v>#N/A</v>
      </c>
      <c r="U586" s="48" t="e">
        <f>VLOOKUP(C586,Bovini!B:K,6,FALSE)</f>
        <v>#N/A</v>
      </c>
      <c r="V586" s="48" t="e">
        <f t="shared" si="101"/>
        <v>#N/A</v>
      </c>
      <c r="W586" s="48" t="e">
        <f>VLOOKUP(C586,Bovini!B:K,7,FALSE)</f>
        <v>#N/A</v>
      </c>
      <c r="X586" s="48" t="e">
        <f t="shared" si="102"/>
        <v>#N/A</v>
      </c>
      <c r="Y586" s="48" t="e">
        <f>VLOOKUP(C586,Bovini!B:K,9,FALSE)</f>
        <v>#N/A</v>
      </c>
      <c r="Z586" s="48" t="e">
        <f t="shared" si="103"/>
        <v>#N/A</v>
      </c>
      <c r="AA586" s="48" t="e">
        <f>VLOOKUP(C586,Bovini!B:K,10,FALSE)</f>
        <v>#N/A</v>
      </c>
      <c r="AB586" s="48" t="e">
        <f t="shared" si="104"/>
        <v>#N/A</v>
      </c>
    </row>
    <row r="587" spans="1:28" x14ac:dyDescent="0.25">
      <c r="A587" s="118" t="str">
        <f t="shared" si="92"/>
        <v>BoviniP106</v>
      </c>
      <c r="B587" s="118" t="s">
        <v>3</v>
      </c>
      <c r="C587" s="118" t="s">
        <v>160</v>
      </c>
      <c r="D587" s="118" t="s">
        <v>300</v>
      </c>
      <c r="E587" s="118" t="s">
        <v>298</v>
      </c>
      <c r="F587" s="119">
        <v>494</v>
      </c>
      <c r="G587" s="119">
        <v>97</v>
      </c>
      <c r="H587" s="119">
        <v>9</v>
      </c>
      <c r="I587" s="119">
        <v>5</v>
      </c>
      <c r="J587" s="119">
        <v>1</v>
      </c>
      <c r="K587" s="119">
        <v>15</v>
      </c>
      <c r="L587" s="119">
        <v>397</v>
      </c>
      <c r="M587" s="119">
        <v>4</v>
      </c>
      <c r="N587" s="119">
        <v>19</v>
      </c>
      <c r="O587" s="118" t="s">
        <v>312</v>
      </c>
      <c r="P587" s="119">
        <v>2024</v>
      </c>
      <c r="Q587" s="48" t="e">
        <f>VLOOKUP(C587,Bovini!B:K,4,FALSE)</f>
        <v>#N/A</v>
      </c>
      <c r="R587" s="48" t="e">
        <f t="shared" si="99"/>
        <v>#N/A</v>
      </c>
      <c r="S587" s="48" t="e">
        <f>VLOOKUP(C587,Bovini!B:K,5,FALSE)</f>
        <v>#N/A</v>
      </c>
      <c r="T587" s="48" t="e">
        <f t="shared" si="100"/>
        <v>#N/A</v>
      </c>
      <c r="U587" s="48" t="e">
        <f>VLOOKUP(C587,Bovini!B:K,6,FALSE)</f>
        <v>#N/A</v>
      </c>
      <c r="V587" s="48" t="e">
        <f t="shared" si="101"/>
        <v>#N/A</v>
      </c>
      <c r="W587" s="48" t="e">
        <f>VLOOKUP(C587,Bovini!B:K,7,FALSE)</f>
        <v>#N/A</v>
      </c>
      <c r="X587" s="48" t="e">
        <f t="shared" si="102"/>
        <v>#N/A</v>
      </c>
      <c r="Y587" s="48" t="e">
        <f>VLOOKUP(C587,Bovini!B:K,9,FALSE)</f>
        <v>#N/A</v>
      </c>
      <c r="Z587" s="48" t="e">
        <f t="shared" si="103"/>
        <v>#N/A</v>
      </c>
      <c r="AA587" s="48" t="e">
        <f>VLOOKUP(C587,Bovini!B:K,10,FALSE)</f>
        <v>#N/A</v>
      </c>
      <c r="AB587" s="48" t="e">
        <f t="shared" si="104"/>
        <v>#N/A</v>
      </c>
    </row>
    <row r="588" spans="1:28" x14ac:dyDescent="0.25">
      <c r="A588" s="118" t="str">
        <f t="shared" si="92"/>
        <v>BoviniP201</v>
      </c>
      <c r="B588" s="118" t="s">
        <v>3</v>
      </c>
      <c r="C588" s="118" t="s">
        <v>161</v>
      </c>
      <c r="D588" s="118" t="s">
        <v>300</v>
      </c>
      <c r="E588" s="118" t="s">
        <v>298</v>
      </c>
      <c r="F588" s="119">
        <v>656</v>
      </c>
      <c r="G588" s="119">
        <v>168</v>
      </c>
      <c r="H588" s="119">
        <v>16</v>
      </c>
      <c r="I588" s="119">
        <v>9</v>
      </c>
      <c r="J588" s="119">
        <v>1</v>
      </c>
      <c r="K588" s="119">
        <v>26</v>
      </c>
      <c r="L588" s="119">
        <v>488</v>
      </c>
      <c r="M588" s="119">
        <v>5</v>
      </c>
      <c r="N588" s="119">
        <v>31</v>
      </c>
      <c r="O588" s="118" t="s">
        <v>312</v>
      </c>
      <c r="P588" s="119">
        <v>2024</v>
      </c>
      <c r="Q588" s="48" t="e">
        <f>VLOOKUP(C588,Bovini!B:K,4,FALSE)</f>
        <v>#N/A</v>
      </c>
      <c r="R588" s="48" t="e">
        <f t="shared" si="99"/>
        <v>#N/A</v>
      </c>
      <c r="S588" s="48" t="e">
        <f>VLOOKUP(C588,Bovini!B:K,5,FALSE)</f>
        <v>#N/A</v>
      </c>
      <c r="T588" s="48" t="e">
        <f t="shared" si="100"/>
        <v>#N/A</v>
      </c>
      <c r="U588" s="48" t="e">
        <f>VLOOKUP(C588,Bovini!B:K,6,FALSE)</f>
        <v>#N/A</v>
      </c>
      <c r="V588" s="48" t="e">
        <f t="shared" si="101"/>
        <v>#N/A</v>
      </c>
      <c r="W588" s="48" t="e">
        <f>VLOOKUP(C588,Bovini!B:K,7,FALSE)</f>
        <v>#N/A</v>
      </c>
      <c r="X588" s="48" t="e">
        <f t="shared" si="102"/>
        <v>#N/A</v>
      </c>
      <c r="Y588" s="48" t="e">
        <f>VLOOKUP(C588,Bovini!B:K,9,FALSE)</f>
        <v>#N/A</v>
      </c>
      <c r="Z588" s="48" t="e">
        <f t="shared" si="103"/>
        <v>#N/A</v>
      </c>
      <c r="AA588" s="48" t="e">
        <f>VLOOKUP(C588,Bovini!B:K,10,FALSE)</f>
        <v>#N/A</v>
      </c>
      <c r="AB588" s="48" t="e">
        <f t="shared" si="104"/>
        <v>#N/A</v>
      </c>
    </row>
    <row r="589" spans="1:28" x14ac:dyDescent="0.25">
      <c r="A589" s="118" t="str">
        <f t="shared" si="92"/>
        <v>BoviniP202</v>
      </c>
      <c r="B589" s="118" t="s">
        <v>3</v>
      </c>
      <c r="C589" s="118" t="s">
        <v>162</v>
      </c>
      <c r="D589" s="118" t="s">
        <v>300</v>
      </c>
      <c r="E589" s="118" t="s">
        <v>298</v>
      </c>
      <c r="F589" s="119">
        <v>219</v>
      </c>
      <c r="G589" s="119">
        <v>33</v>
      </c>
      <c r="H589" s="119">
        <v>3</v>
      </c>
      <c r="I589" s="119">
        <v>2</v>
      </c>
      <c r="J589" s="119">
        <v>0</v>
      </c>
      <c r="K589" s="119">
        <v>5</v>
      </c>
      <c r="L589" s="119">
        <v>186</v>
      </c>
      <c r="M589" s="119">
        <v>2</v>
      </c>
      <c r="N589" s="119">
        <v>7</v>
      </c>
      <c r="O589" s="118" t="s">
        <v>312</v>
      </c>
      <c r="P589" s="119">
        <v>2024</v>
      </c>
      <c r="Q589" s="48" t="e">
        <f>VLOOKUP(C589,Bovini!B:K,4,FALSE)</f>
        <v>#N/A</v>
      </c>
      <c r="R589" s="48" t="e">
        <f t="shared" si="99"/>
        <v>#N/A</v>
      </c>
      <c r="S589" s="48" t="e">
        <f>VLOOKUP(C589,Bovini!B:K,5,FALSE)</f>
        <v>#N/A</v>
      </c>
      <c r="T589" s="48" t="e">
        <f t="shared" si="100"/>
        <v>#N/A</v>
      </c>
      <c r="U589" s="48" t="e">
        <f>VLOOKUP(C589,Bovini!B:K,6,FALSE)</f>
        <v>#N/A</v>
      </c>
      <c r="V589" s="48" t="e">
        <f t="shared" si="101"/>
        <v>#N/A</v>
      </c>
      <c r="W589" s="48" t="e">
        <f>VLOOKUP(C589,Bovini!B:K,7,FALSE)</f>
        <v>#N/A</v>
      </c>
      <c r="X589" s="48" t="e">
        <f t="shared" si="102"/>
        <v>#N/A</v>
      </c>
      <c r="Y589" s="48" t="e">
        <f>VLOOKUP(C589,Bovini!B:K,9,FALSE)</f>
        <v>#N/A</v>
      </c>
      <c r="Z589" s="48" t="e">
        <f t="shared" si="103"/>
        <v>#N/A</v>
      </c>
      <c r="AA589" s="48" t="e">
        <f>VLOOKUP(C589,Bovini!B:K,10,FALSE)</f>
        <v>#N/A</v>
      </c>
      <c r="AB589" s="48" t="e">
        <f t="shared" si="104"/>
        <v>#N/A</v>
      </c>
    </row>
    <row r="590" spans="1:28" x14ac:dyDescent="0.25">
      <c r="A590" s="118" t="str">
        <f t="shared" si="92"/>
        <v>BoviniP105</v>
      </c>
      <c r="B590" s="118" t="s">
        <v>3</v>
      </c>
      <c r="C590" s="118" t="s">
        <v>159</v>
      </c>
      <c r="D590" s="118" t="s">
        <v>300</v>
      </c>
      <c r="E590" s="118" t="s">
        <v>298</v>
      </c>
      <c r="F590" s="119">
        <v>299</v>
      </c>
      <c r="G590" s="119">
        <v>46</v>
      </c>
      <c r="H590" s="119">
        <v>5</v>
      </c>
      <c r="I590" s="119">
        <v>2</v>
      </c>
      <c r="J590" s="119">
        <v>0</v>
      </c>
      <c r="K590" s="119">
        <v>7</v>
      </c>
      <c r="L590" s="119">
        <v>253</v>
      </c>
      <c r="M590" s="119">
        <v>3</v>
      </c>
      <c r="N590" s="119">
        <v>10</v>
      </c>
      <c r="O590" s="118" t="s">
        <v>312</v>
      </c>
      <c r="P590" s="119">
        <v>2024</v>
      </c>
      <c r="Q590" s="48" t="e">
        <f>VLOOKUP(C590,Bovini!B:K,4,FALSE)</f>
        <v>#N/A</v>
      </c>
      <c r="R590" s="48" t="e">
        <f t="shared" si="99"/>
        <v>#N/A</v>
      </c>
      <c r="S590" s="48" t="e">
        <f>VLOOKUP(C590,Bovini!B:K,5,FALSE)</f>
        <v>#N/A</v>
      </c>
      <c r="T590" s="48" t="e">
        <f t="shared" si="100"/>
        <v>#N/A</v>
      </c>
      <c r="U590" s="48" t="e">
        <f>VLOOKUP(C590,Bovini!B:K,6,FALSE)</f>
        <v>#N/A</v>
      </c>
      <c r="V590" s="48" t="e">
        <f t="shared" si="101"/>
        <v>#N/A</v>
      </c>
      <c r="W590" s="48" t="e">
        <f>VLOOKUP(C590,Bovini!B:K,7,FALSE)</f>
        <v>#N/A</v>
      </c>
      <c r="X590" s="48" t="e">
        <f t="shared" si="102"/>
        <v>#N/A</v>
      </c>
      <c r="Y590" s="48" t="e">
        <f>VLOOKUP(C590,Bovini!B:K,9,FALSE)</f>
        <v>#N/A</v>
      </c>
      <c r="Z590" s="48" t="e">
        <f t="shared" si="103"/>
        <v>#N/A</v>
      </c>
      <c r="AA590" s="48" t="e">
        <f>VLOOKUP(C590,Bovini!B:K,10,FALSE)</f>
        <v>#N/A</v>
      </c>
      <c r="AB590" s="48" t="e">
        <f t="shared" si="104"/>
        <v>#N/A</v>
      </c>
    </row>
    <row r="591" spans="1:28" x14ac:dyDescent="0.25">
      <c r="A591" s="118" t="str">
        <f t="shared" si="92"/>
        <v>BoviniT201</v>
      </c>
      <c r="B591" s="118" t="s">
        <v>4</v>
      </c>
      <c r="C591" s="118" t="s">
        <v>163</v>
      </c>
      <c r="D591" s="118" t="s">
        <v>300</v>
      </c>
      <c r="E591" s="118" t="s">
        <v>298</v>
      </c>
      <c r="F591" s="119">
        <v>1529</v>
      </c>
      <c r="G591" s="119">
        <v>386</v>
      </c>
      <c r="H591" s="119">
        <v>35</v>
      </c>
      <c r="I591" s="119">
        <v>20</v>
      </c>
      <c r="J591" s="119">
        <v>3</v>
      </c>
      <c r="K591" s="119">
        <v>58</v>
      </c>
      <c r="L591" s="119">
        <v>1143</v>
      </c>
      <c r="M591" s="119">
        <v>12</v>
      </c>
      <c r="N591" s="119">
        <v>70</v>
      </c>
      <c r="O591" s="118" t="s">
        <v>312</v>
      </c>
      <c r="P591" s="119">
        <v>2024</v>
      </c>
      <c r="Q591" s="48" t="e">
        <f>VLOOKUP(C591,Bovini!B:K,4,FALSE)</f>
        <v>#N/A</v>
      </c>
      <c r="R591" s="48" t="e">
        <f t="shared" si="99"/>
        <v>#N/A</v>
      </c>
      <c r="S591" s="48" t="e">
        <f>VLOOKUP(C591,Bovini!B:K,5,FALSE)</f>
        <v>#N/A</v>
      </c>
      <c r="T591" s="48" t="e">
        <f t="shared" si="100"/>
        <v>#N/A</v>
      </c>
      <c r="U591" s="48" t="e">
        <f>VLOOKUP(C591,Bovini!B:K,6,FALSE)</f>
        <v>#N/A</v>
      </c>
      <c r="V591" s="48" t="e">
        <f t="shared" si="101"/>
        <v>#N/A</v>
      </c>
      <c r="W591" s="48" t="e">
        <f>VLOOKUP(C591,Bovini!B:K,7,FALSE)</f>
        <v>#N/A</v>
      </c>
      <c r="X591" s="48" t="e">
        <f t="shared" si="102"/>
        <v>#N/A</v>
      </c>
      <c r="Y591" s="48" t="e">
        <f>VLOOKUP(C591,Bovini!B:K,9,FALSE)</f>
        <v>#N/A</v>
      </c>
      <c r="Z591" s="48" t="e">
        <f t="shared" si="103"/>
        <v>#N/A</v>
      </c>
      <c r="AA591" s="48" t="e">
        <f>VLOOKUP(C591,Bovini!B:K,10,FALSE)</f>
        <v>#N/A</v>
      </c>
      <c r="AB591" s="48" t="e">
        <f t="shared" si="104"/>
        <v>#N/A</v>
      </c>
    </row>
    <row r="592" spans="1:28" x14ac:dyDescent="0.25">
      <c r="A592" s="118" t="str">
        <f t="shared" si="92"/>
        <v>BoviniT202</v>
      </c>
      <c r="B592" s="118" t="s">
        <v>4</v>
      </c>
      <c r="C592" s="118" t="s">
        <v>164</v>
      </c>
      <c r="D592" s="118" t="s">
        <v>300</v>
      </c>
      <c r="E592" s="118" t="s">
        <v>298</v>
      </c>
      <c r="F592" s="119">
        <v>439</v>
      </c>
      <c r="G592" s="119">
        <v>136</v>
      </c>
      <c r="H592" s="119">
        <v>13</v>
      </c>
      <c r="I592" s="119">
        <v>7</v>
      </c>
      <c r="J592" s="119">
        <v>1</v>
      </c>
      <c r="K592" s="119">
        <v>21</v>
      </c>
      <c r="L592" s="119">
        <v>303</v>
      </c>
      <c r="M592" s="119">
        <v>4</v>
      </c>
      <c r="N592" s="119">
        <v>25</v>
      </c>
      <c r="O592" s="118" t="s">
        <v>312</v>
      </c>
      <c r="P592" s="119">
        <v>2024</v>
      </c>
      <c r="Q592" s="48" t="e">
        <f>VLOOKUP(C592,Bovini!B:K,4,FALSE)</f>
        <v>#N/A</v>
      </c>
      <c r="R592" s="48" t="e">
        <f t="shared" si="99"/>
        <v>#N/A</v>
      </c>
      <c r="S592" s="48" t="e">
        <f>VLOOKUP(C592,Bovini!B:K,5,FALSE)</f>
        <v>#N/A</v>
      </c>
      <c r="T592" s="48" t="e">
        <f t="shared" si="100"/>
        <v>#N/A</v>
      </c>
      <c r="U592" s="48" t="e">
        <f>VLOOKUP(C592,Bovini!B:K,6,FALSE)</f>
        <v>#N/A</v>
      </c>
      <c r="V592" s="48" t="e">
        <f t="shared" si="101"/>
        <v>#N/A</v>
      </c>
      <c r="W592" s="48" t="e">
        <f>VLOOKUP(C592,Bovini!B:K,7,FALSE)</f>
        <v>#N/A</v>
      </c>
      <c r="X592" s="48" t="e">
        <f t="shared" si="102"/>
        <v>#N/A</v>
      </c>
      <c r="Y592" s="48" t="e">
        <f>VLOOKUP(C592,Bovini!B:K,9,FALSE)</f>
        <v>#N/A</v>
      </c>
      <c r="Z592" s="48" t="e">
        <f t="shared" si="103"/>
        <v>#N/A</v>
      </c>
      <c r="AA592" s="48" t="e">
        <f>VLOOKUP(C592,Bovini!B:K,10,FALSE)</f>
        <v>#N/A</v>
      </c>
      <c r="AB592" s="48" t="e">
        <f t="shared" si="104"/>
        <v>#N/A</v>
      </c>
    </row>
    <row r="593" spans="1:28" x14ac:dyDescent="0.25">
      <c r="A593" s="118" t="str">
        <f t="shared" si="92"/>
        <v>BoviniA205</v>
      </c>
      <c r="B593" s="118" t="s">
        <v>14</v>
      </c>
      <c r="C593" s="118" t="s">
        <v>224</v>
      </c>
      <c r="D593" s="118" t="s">
        <v>300</v>
      </c>
      <c r="E593" s="118" t="s">
        <v>298</v>
      </c>
      <c r="F593" s="119">
        <v>627</v>
      </c>
      <c r="G593" s="119">
        <v>365</v>
      </c>
      <c r="H593" s="119">
        <v>33</v>
      </c>
      <c r="I593" s="119">
        <v>19</v>
      </c>
      <c r="J593" s="119">
        <v>3</v>
      </c>
      <c r="K593" s="119">
        <v>55</v>
      </c>
      <c r="L593" s="119">
        <v>262</v>
      </c>
      <c r="M593" s="119">
        <v>3</v>
      </c>
      <c r="N593" s="119">
        <v>58</v>
      </c>
      <c r="O593" s="118" t="s">
        <v>312</v>
      </c>
      <c r="P593" s="119">
        <v>2024</v>
      </c>
      <c r="Q593" s="48" t="e">
        <f>VLOOKUP(C593,Bovini!B:K,4,FALSE)</f>
        <v>#N/A</v>
      </c>
      <c r="R593" s="48" t="e">
        <f t="shared" si="99"/>
        <v>#N/A</v>
      </c>
      <c r="S593" s="48" t="e">
        <f>VLOOKUP(C593,Bovini!B:K,5,FALSE)</f>
        <v>#N/A</v>
      </c>
      <c r="T593" s="48" t="e">
        <f t="shared" si="100"/>
        <v>#N/A</v>
      </c>
      <c r="U593" s="48" t="e">
        <f>VLOOKUP(C593,Bovini!B:K,6,FALSE)</f>
        <v>#N/A</v>
      </c>
      <c r="V593" s="48" t="e">
        <f t="shared" si="101"/>
        <v>#N/A</v>
      </c>
      <c r="W593" s="48" t="e">
        <f>VLOOKUP(C593,Bovini!B:K,7,FALSE)</f>
        <v>#N/A</v>
      </c>
      <c r="X593" s="48" t="e">
        <f t="shared" si="102"/>
        <v>#N/A</v>
      </c>
      <c r="Y593" s="48" t="e">
        <f>VLOOKUP(C593,Bovini!B:K,9,FALSE)</f>
        <v>#N/A</v>
      </c>
      <c r="Z593" s="48" t="e">
        <f t="shared" si="103"/>
        <v>#N/A</v>
      </c>
      <c r="AA593" s="48" t="e">
        <f>VLOOKUP(C593,Bovini!B:K,10,FALSE)</f>
        <v>#N/A</v>
      </c>
      <c r="AB593" s="48" t="e">
        <f t="shared" si="104"/>
        <v>#N/A</v>
      </c>
    </row>
    <row r="594" spans="1:28" x14ac:dyDescent="0.25">
      <c r="A594" s="118" t="str">
        <f t="shared" si="92"/>
        <v>BoviniA210</v>
      </c>
      <c r="B594" s="118" t="s">
        <v>14</v>
      </c>
      <c r="C594" s="118" t="s">
        <v>229</v>
      </c>
      <c r="D594" s="118" t="s">
        <v>300</v>
      </c>
      <c r="E594" s="118" t="s">
        <v>298</v>
      </c>
      <c r="F594" s="119">
        <v>3002</v>
      </c>
      <c r="G594" s="119">
        <v>1739</v>
      </c>
      <c r="H594" s="119">
        <v>157</v>
      </c>
      <c r="I594" s="119">
        <v>91</v>
      </c>
      <c r="J594" s="119">
        <v>13</v>
      </c>
      <c r="K594" s="119">
        <v>261</v>
      </c>
      <c r="L594" s="119">
        <v>1263</v>
      </c>
      <c r="M594" s="119">
        <v>13</v>
      </c>
      <c r="N594" s="119">
        <v>274</v>
      </c>
      <c r="O594" s="118" t="s">
        <v>312</v>
      </c>
      <c r="P594" s="119">
        <v>2024</v>
      </c>
      <c r="Q594" s="48" t="e">
        <f>VLOOKUP(C594,Bovini!B:K,4,FALSE)</f>
        <v>#N/A</v>
      </c>
      <c r="R594" s="48" t="e">
        <f t="shared" si="99"/>
        <v>#N/A</v>
      </c>
      <c r="S594" s="48" t="e">
        <f>VLOOKUP(C594,Bovini!B:K,5,FALSE)</f>
        <v>#N/A</v>
      </c>
      <c r="T594" s="48" t="e">
        <f t="shared" si="100"/>
        <v>#N/A</v>
      </c>
      <c r="U594" s="48" t="e">
        <f>VLOOKUP(C594,Bovini!B:K,6,FALSE)</f>
        <v>#N/A</v>
      </c>
      <c r="V594" s="48" t="e">
        <f t="shared" si="101"/>
        <v>#N/A</v>
      </c>
      <c r="W594" s="48" t="e">
        <f>VLOOKUP(C594,Bovini!B:K,7,FALSE)</f>
        <v>#N/A</v>
      </c>
      <c r="X594" s="48" t="e">
        <f t="shared" si="102"/>
        <v>#N/A</v>
      </c>
      <c r="Y594" s="48" t="e">
        <f>VLOOKUP(C594,Bovini!B:K,9,FALSE)</f>
        <v>#N/A</v>
      </c>
      <c r="Z594" s="48" t="e">
        <f t="shared" si="103"/>
        <v>#N/A</v>
      </c>
      <c r="AA594" s="48" t="e">
        <f>VLOOKUP(C594,Bovini!B:K,10,FALSE)</f>
        <v>#N/A</v>
      </c>
      <c r="AB594" s="48" t="e">
        <f t="shared" si="104"/>
        <v>#N/A</v>
      </c>
    </row>
    <row r="595" spans="1:28" x14ac:dyDescent="0.25">
      <c r="A595" s="118" t="str">
        <f t="shared" si="92"/>
        <v>BoviniA201</v>
      </c>
      <c r="B595" s="118" t="s">
        <v>14</v>
      </c>
      <c r="C595" s="118" t="s">
        <v>275</v>
      </c>
      <c r="D595" s="118" t="s">
        <v>300</v>
      </c>
      <c r="E595" s="118" t="s">
        <v>298</v>
      </c>
      <c r="F595" s="119">
        <v>8</v>
      </c>
      <c r="G595" s="119">
        <v>2</v>
      </c>
      <c r="H595" s="119">
        <v>1</v>
      </c>
      <c r="I595" s="119">
        <v>0</v>
      </c>
      <c r="J595" s="119">
        <v>0</v>
      </c>
      <c r="K595" s="119">
        <v>1</v>
      </c>
      <c r="L595" s="119">
        <v>6</v>
      </c>
      <c r="M595" s="119">
        <v>1</v>
      </c>
      <c r="N595" s="119">
        <v>2</v>
      </c>
      <c r="O595" s="118" t="s">
        <v>312</v>
      </c>
      <c r="P595" s="119">
        <v>2024</v>
      </c>
      <c r="Q595" s="48" t="e">
        <f>VLOOKUP(C595,Bovini!B:K,4,FALSE)</f>
        <v>#N/A</v>
      </c>
      <c r="R595" s="48" t="e">
        <f t="shared" si="99"/>
        <v>#N/A</v>
      </c>
      <c r="S595" s="48" t="e">
        <f>VLOOKUP(C595,Bovini!B:K,5,FALSE)</f>
        <v>#N/A</v>
      </c>
      <c r="T595" s="48" t="e">
        <f t="shared" si="100"/>
        <v>#N/A</v>
      </c>
      <c r="U595" s="48" t="e">
        <f>VLOOKUP(C595,Bovini!B:K,6,FALSE)</f>
        <v>#N/A</v>
      </c>
      <c r="V595" s="48" t="e">
        <f t="shared" si="101"/>
        <v>#N/A</v>
      </c>
      <c r="W595" s="48" t="e">
        <f>VLOOKUP(C595,Bovini!B:K,7,FALSE)</f>
        <v>#N/A</v>
      </c>
      <c r="X595" s="48" t="e">
        <f t="shared" si="102"/>
        <v>#N/A</v>
      </c>
      <c r="Y595" s="48" t="e">
        <f>VLOOKUP(C595,Bovini!B:K,9,FALSE)</f>
        <v>#N/A</v>
      </c>
      <c r="Z595" s="48" t="e">
        <f t="shared" si="103"/>
        <v>#N/A</v>
      </c>
      <c r="AA595" s="48" t="e">
        <f>VLOOKUP(C595,Bovini!B:K,10,FALSE)</f>
        <v>#N/A</v>
      </c>
      <c r="AB595" s="48" t="e">
        <f t="shared" si="104"/>
        <v>#N/A</v>
      </c>
    </row>
    <row r="596" spans="1:28" x14ac:dyDescent="0.25">
      <c r="A596" s="118" t="str">
        <f t="shared" si="92"/>
        <v>BoviniA211</v>
      </c>
      <c r="B596" s="118" t="s">
        <v>14</v>
      </c>
      <c r="C596" s="118" t="s">
        <v>230</v>
      </c>
      <c r="D596" s="118" t="s">
        <v>300</v>
      </c>
      <c r="E596" s="118" t="s">
        <v>298</v>
      </c>
      <c r="F596" s="119">
        <v>411</v>
      </c>
      <c r="G596" s="119">
        <v>212</v>
      </c>
      <c r="H596" s="119">
        <v>19</v>
      </c>
      <c r="I596" s="119">
        <v>11</v>
      </c>
      <c r="J596" s="119">
        <v>2</v>
      </c>
      <c r="K596" s="119">
        <v>32</v>
      </c>
      <c r="L596" s="119">
        <v>199</v>
      </c>
      <c r="M596" s="119">
        <v>2</v>
      </c>
      <c r="N596" s="119">
        <v>34</v>
      </c>
      <c r="O596" s="118" t="s">
        <v>312</v>
      </c>
      <c r="P596" s="119">
        <v>2024</v>
      </c>
      <c r="Q596" s="48" t="e">
        <f>VLOOKUP(C596,Bovini!B:K,4,FALSE)</f>
        <v>#N/A</v>
      </c>
      <c r="R596" s="48" t="e">
        <f t="shared" si="99"/>
        <v>#N/A</v>
      </c>
      <c r="S596" s="48" t="e">
        <f>VLOOKUP(C596,Bovini!B:K,5,FALSE)</f>
        <v>#N/A</v>
      </c>
      <c r="T596" s="48" t="e">
        <f t="shared" si="100"/>
        <v>#N/A</v>
      </c>
      <c r="U596" s="48" t="e">
        <f>VLOOKUP(C596,Bovini!B:K,6,FALSE)</f>
        <v>#N/A</v>
      </c>
      <c r="V596" s="48" t="e">
        <f t="shared" si="101"/>
        <v>#N/A</v>
      </c>
      <c r="W596" s="48" t="e">
        <f>VLOOKUP(C596,Bovini!B:K,7,FALSE)</f>
        <v>#N/A</v>
      </c>
      <c r="X596" s="48" t="e">
        <f t="shared" si="102"/>
        <v>#N/A</v>
      </c>
      <c r="Y596" s="48" t="e">
        <f>VLOOKUP(C596,Bovini!B:K,9,FALSE)</f>
        <v>#N/A</v>
      </c>
      <c r="Z596" s="48" t="e">
        <f t="shared" si="103"/>
        <v>#N/A</v>
      </c>
      <c r="AA596" s="48" t="e">
        <f>VLOOKUP(C596,Bovini!B:K,10,FALSE)</f>
        <v>#N/A</v>
      </c>
      <c r="AB596" s="48" t="e">
        <f t="shared" si="104"/>
        <v>#N/A</v>
      </c>
    </row>
    <row r="597" spans="1:28" x14ac:dyDescent="0.25">
      <c r="A597" s="118" t="str">
        <f t="shared" si="92"/>
        <v>BoviniA212</v>
      </c>
      <c r="B597" s="118" t="s">
        <v>14</v>
      </c>
      <c r="C597" s="118" t="s">
        <v>231</v>
      </c>
      <c r="D597" s="118" t="s">
        <v>300</v>
      </c>
      <c r="E597" s="118" t="s">
        <v>298</v>
      </c>
      <c r="F597" s="119">
        <v>419</v>
      </c>
      <c r="G597" s="119">
        <v>172</v>
      </c>
      <c r="H597" s="119">
        <v>16</v>
      </c>
      <c r="I597" s="119">
        <v>9</v>
      </c>
      <c r="J597" s="119">
        <v>1</v>
      </c>
      <c r="K597" s="119">
        <v>26</v>
      </c>
      <c r="L597" s="119">
        <v>247</v>
      </c>
      <c r="M597" s="119">
        <v>3</v>
      </c>
      <c r="N597" s="119">
        <v>29</v>
      </c>
      <c r="O597" s="118" t="s">
        <v>312</v>
      </c>
      <c r="P597" s="119">
        <v>2024</v>
      </c>
      <c r="Q597" s="48" t="e">
        <f>VLOOKUP(C597,Bovini!B:K,4,FALSE)</f>
        <v>#N/A</v>
      </c>
      <c r="R597" s="48" t="e">
        <f t="shared" si="99"/>
        <v>#N/A</v>
      </c>
      <c r="S597" s="48" t="e">
        <f>VLOOKUP(C597,Bovini!B:K,5,FALSE)</f>
        <v>#N/A</v>
      </c>
      <c r="T597" s="48" t="e">
        <f t="shared" si="100"/>
        <v>#N/A</v>
      </c>
      <c r="U597" s="48" t="e">
        <f>VLOOKUP(C597,Bovini!B:K,6,FALSE)</f>
        <v>#N/A</v>
      </c>
      <c r="V597" s="48" t="e">
        <f t="shared" si="101"/>
        <v>#N/A</v>
      </c>
      <c r="W597" s="48" t="e">
        <f>VLOOKUP(C597,Bovini!B:K,7,FALSE)</f>
        <v>#N/A</v>
      </c>
      <c r="X597" s="48" t="e">
        <f t="shared" si="102"/>
        <v>#N/A</v>
      </c>
      <c r="Y597" s="48" t="e">
        <f>VLOOKUP(C597,Bovini!B:K,9,FALSE)</f>
        <v>#N/A</v>
      </c>
      <c r="Z597" s="48" t="e">
        <f t="shared" si="103"/>
        <v>#N/A</v>
      </c>
      <c r="AA597" s="48" t="e">
        <f>VLOOKUP(C597,Bovini!B:K,10,FALSE)</f>
        <v>#N/A</v>
      </c>
      <c r="AB597" s="48" t="e">
        <f t="shared" si="104"/>
        <v>#N/A</v>
      </c>
    </row>
    <row r="598" spans="1:28" x14ac:dyDescent="0.25">
      <c r="A598" s="118" t="str">
        <f t="shared" si="92"/>
        <v>BoviniA204</v>
      </c>
      <c r="B598" s="118" t="s">
        <v>14</v>
      </c>
      <c r="C598" s="118" t="s">
        <v>223</v>
      </c>
      <c r="D598" s="118" t="s">
        <v>300</v>
      </c>
      <c r="E598" s="118" t="s">
        <v>298</v>
      </c>
      <c r="F598" s="119">
        <v>1167</v>
      </c>
      <c r="G598" s="119">
        <v>379</v>
      </c>
      <c r="H598" s="119">
        <v>34</v>
      </c>
      <c r="I598" s="119">
        <v>20</v>
      </c>
      <c r="J598" s="119">
        <v>3</v>
      </c>
      <c r="K598" s="119">
        <v>57</v>
      </c>
      <c r="L598" s="119">
        <v>788</v>
      </c>
      <c r="M598" s="119">
        <v>8</v>
      </c>
      <c r="N598" s="119">
        <v>65</v>
      </c>
      <c r="O598" s="118" t="s">
        <v>312</v>
      </c>
      <c r="P598" s="119">
        <v>2024</v>
      </c>
      <c r="Q598" s="48" t="e">
        <f>VLOOKUP(C598,Bovini!B:K,4,FALSE)</f>
        <v>#N/A</v>
      </c>
      <c r="R598" s="48" t="e">
        <f t="shared" si="99"/>
        <v>#N/A</v>
      </c>
      <c r="S598" s="48" t="e">
        <f>VLOOKUP(C598,Bovini!B:K,5,FALSE)</f>
        <v>#N/A</v>
      </c>
      <c r="T598" s="48" t="e">
        <f t="shared" si="100"/>
        <v>#N/A</v>
      </c>
      <c r="U598" s="48" t="e">
        <f>VLOOKUP(C598,Bovini!B:K,6,FALSE)</f>
        <v>#N/A</v>
      </c>
      <c r="V598" s="48" t="e">
        <f t="shared" si="101"/>
        <v>#N/A</v>
      </c>
      <c r="W598" s="48" t="e">
        <f>VLOOKUP(C598,Bovini!B:K,7,FALSE)</f>
        <v>#N/A</v>
      </c>
      <c r="X598" s="48" t="e">
        <f t="shared" si="102"/>
        <v>#N/A</v>
      </c>
      <c r="Y598" s="48" t="e">
        <f>VLOOKUP(C598,Bovini!B:K,9,FALSE)</f>
        <v>#N/A</v>
      </c>
      <c r="Z598" s="48" t="e">
        <f t="shared" si="103"/>
        <v>#N/A</v>
      </c>
      <c r="AA598" s="48" t="e">
        <f>VLOOKUP(C598,Bovini!B:K,10,FALSE)</f>
        <v>#N/A</v>
      </c>
      <c r="AB598" s="48" t="e">
        <f t="shared" si="104"/>
        <v>#N/A</v>
      </c>
    </row>
    <row r="599" spans="1:28" x14ac:dyDescent="0.25">
      <c r="A599" s="118" t="str">
        <f t="shared" si="92"/>
        <v>BoviniA207</v>
      </c>
      <c r="B599" s="118" t="s">
        <v>14</v>
      </c>
      <c r="C599" s="118" t="s">
        <v>226</v>
      </c>
      <c r="D599" s="118" t="s">
        <v>300</v>
      </c>
      <c r="E599" s="118" t="s">
        <v>298</v>
      </c>
      <c r="F599" s="119">
        <v>345</v>
      </c>
      <c r="G599" s="119">
        <v>88</v>
      </c>
      <c r="H599" s="119">
        <v>8</v>
      </c>
      <c r="I599" s="119">
        <v>5</v>
      </c>
      <c r="J599" s="119">
        <v>1</v>
      </c>
      <c r="K599" s="119">
        <v>14</v>
      </c>
      <c r="L599" s="119">
        <v>257</v>
      </c>
      <c r="M599" s="119">
        <v>3</v>
      </c>
      <c r="N599" s="119">
        <v>17</v>
      </c>
      <c r="O599" s="118" t="s">
        <v>312</v>
      </c>
      <c r="P599" s="119">
        <v>2024</v>
      </c>
      <c r="Q599" s="48" t="e">
        <f>VLOOKUP(C599,Bovini!B:K,4,FALSE)</f>
        <v>#N/A</v>
      </c>
      <c r="R599" s="48" t="e">
        <f t="shared" si="99"/>
        <v>#N/A</v>
      </c>
      <c r="S599" s="48" t="e">
        <f>VLOOKUP(C599,Bovini!B:K,5,FALSE)</f>
        <v>#N/A</v>
      </c>
      <c r="T599" s="48" t="e">
        <f t="shared" si="100"/>
        <v>#N/A</v>
      </c>
      <c r="U599" s="48" t="e">
        <f>VLOOKUP(C599,Bovini!B:K,6,FALSE)</f>
        <v>#N/A</v>
      </c>
      <c r="V599" s="48" t="e">
        <f t="shared" si="101"/>
        <v>#N/A</v>
      </c>
      <c r="W599" s="48" t="e">
        <f>VLOOKUP(C599,Bovini!B:K,7,FALSE)</f>
        <v>#N/A</v>
      </c>
      <c r="X599" s="48" t="e">
        <f t="shared" si="102"/>
        <v>#N/A</v>
      </c>
      <c r="Y599" s="48" t="e">
        <f>VLOOKUP(C599,Bovini!B:K,9,FALSE)</f>
        <v>#N/A</v>
      </c>
      <c r="Z599" s="48" t="e">
        <f t="shared" si="103"/>
        <v>#N/A</v>
      </c>
      <c r="AA599" s="48" t="e">
        <f>VLOOKUP(C599,Bovini!B:K,10,FALSE)</f>
        <v>#N/A</v>
      </c>
      <c r="AB599" s="48" t="e">
        <f t="shared" si="104"/>
        <v>#N/A</v>
      </c>
    </row>
    <row r="600" spans="1:28" x14ac:dyDescent="0.25">
      <c r="A600" s="118" t="str">
        <f t="shared" si="92"/>
        <v>BoviniA208</v>
      </c>
      <c r="B600" s="118" t="s">
        <v>14</v>
      </c>
      <c r="C600" s="118" t="s">
        <v>227</v>
      </c>
      <c r="D600" s="118" t="s">
        <v>300</v>
      </c>
      <c r="E600" s="118" t="s">
        <v>298</v>
      </c>
      <c r="F600" s="119">
        <v>172</v>
      </c>
      <c r="G600" s="119">
        <v>86</v>
      </c>
      <c r="H600" s="119">
        <v>7</v>
      </c>
      <c r="I600" s="119">
        <v>5</v>
      </c>
      <c r="J600" s="119">
        <v>1</v>
      </c>
      <c r="K600" s="119">
        <v>13</v>
      </c>
      <c r="L600" s="119">
        <v>86</v>
      </c>
      <c r="M600" s="119">
        <v>1</v>
      </c>
      <c r="N600" s="119">
        <v>14</v>
      </c>
      <c r="O600" s="119" t="s">
        <v>312</v>
      </c>
      <c r="P600" s="119">
        <v>2024</v>
      </c>
      <c r="Q600" s="48" t="e">
        <f>VLOOKUP(C600,Bovini!B:K,4,FALSE)</f>
        <v>#N/A</v>
      </c>
      <c r="R600" s="48" t="e">
        <f t="shared" si="99"/>
        <v>#N/A</v>
      </c>
      <c r="S600" s="48" t="e">
        <f>VLOOKUP(C600,Bovini!B:K,5,FALSE)</f>
        <v>#N/A</v>
      </c>
      <c r="T600" s="48" t="e">
        <f t="shared" si="100"/>
        <v>#N/A</v>
      </c>
      <c r="U600" s="48" t="e">
        <f>VLOOKUP(C600,Bovini!B:K,6,FALSE)</f>
        <v>#N/A</v>
      </c>
      <c r="V600" s="48" t="e">
        <f t="shared" si="101"/>
        <v>#N/A</v>
      </c>
      <c r="W600" s="48" t="e">
        <f>VLOOKUP(C600,Bovini!B:K,7,FALSE)</f>
        <v>#N/A</v>
      </c>
      <c r="X600" s="48" t="e">
        <f t="shared" si="102"/>
        <v>#N/A</v>
      </c>
      <c r="Y600" s="48" t="e">
        <f>VLOOKUP(C600,Bovini!B:K,9,FALSE)</f>
        <v>#N/A</v>
      </c>
      <c r="Z600" s="48" t="e">
        <f t="shared" si="103"/>
        <v>#N/A</v>
      </c>
      <c r="AA600" s="48" t="e">
        <f>VLOOKUP(C600,Bovini!B:K,10,FALSE)</f>
        <v>#N/A</v>
      </c>
      <c r="AB600" s="48" t="e">
        <f t="shared" si="104"/>
        <v>#N/A</v>
      </c>
    </row>
    <row r="601" spans="1:28" x14ac:dyDescent="0.25">
      <c r="A601" s="118" t="str">
        <f t="shared" si="92"/>
        <v>BoviniA213</v>
      </c>
      <c r="B601" s="118" t="s">
        <v>14</v>
      </c>
      <c r="C601" s="118" t="s">
        <v>232</v>
      </c>
      <c r="D601" s="118" t="s">
        <v>300</v>
      </c>
      <c r="E601" s="118" t="s">
        <v>298</v>
      </c>
      <c r="F601" s="119">
        <v>412</v>
      </c>
      <c r="G601" s="119">
        <v>142</v>
      </c>
      <c r="H601" s="119">
        <v>14</v>
      </c>
      <c r="I601" s="119">
        <v>7</v>
      </c>
      <c r="J601" s="119">
        <v>1</v>
      </c>
      <c r="K601" s="119">
        <v>22</v>
      </c>
      <c r="L601" s="119">
        <v>270</v>
      </c>
      <c r="M601" s="119">
        <v>3</v>
      </c>
      <c r="N601" s="119">
        <v>25</v>
      </c>
      <c r="O601" s="118" t="s">
        <v>312</v>
      </c>
      <c r="P601" s="119">
        <v>2024</v>
      </c>
      <c r="Q601" s="48" t="e">
        <f>VLOOKUP(C601,Bovini!B:K,4,FALSE)</f>
        <v>#N/A</v>
      </c>
      <c r="R601" s="48" t="e">
        <f t="shared" si="99"/>
        <v>#N/A</v>
      </c>
      <c r="S601" s="48" t="e">
        <f>VLOOKUP(C601,Bovini!B:K,5,FALSE)</f>
        <v>#N/A</v>
      </c>
      <c r="T601" s="48" t="e">
        <f t="shared" si="100"/>
        <v>#N/A</v>
      </c>
      <c r="U601" s="48" t="e">
        <f>VLOOKUP(C601,Bovini!B:K,6,FALSE)</f>
        <v>#N/A</v>
      </c>
      <c r="V601" s="48" t="e">
        <f t="shared" si="101"/>
        <v>#N/A</v>
      </c>
      <c r="W601" s="48" t="e">
        <f>VLOOKUP(C601,Bovini!B:K,7,FALSE)</f>
        <v>#N/A</v>
      </c>
      <c r="X601" s="48" t="e">
        <f t="shared" si="102"/>
        <v>#N/A</v>
      </c>
      <c r="Y601" s="48" t="e">
        <f>VLOOKUP(C601,Bovini!B:K,9,FALSE)</f>
        <v>#N/A</v>
      </c>
      <c r="Z601" s="48" t="e">
        <f t="shared" si="103"/>
        <v>#N/A</v>
      </c>
      <c r="AA601" s="48" t="e">
        <f>VLOOKUP(C601,Bovini!B:K,10,FALSE)</f>
        <v>#N/A</v>
      </c>
      <c r="AB601" s="48" t="e">
        <f t="shared" si="104"/>
        <v>#N/A</v>
      </c>
    </row>
    <row r="602" spans="1:28" x14ac:dyDescent="0.25">
      <c r="A602" s="118" t="str">
        <f t="shared" si="92"/>
        <v>BoviniA209</v>
      </c>
      <c r="B602" s="118" t="s">
        <v>14</v>
      </c>
      <c r="C602" s="118" t="s">
        <v>228</v>
      </c>
      <c r="D602" s="118" t="s">
        <v>300</v>
      </c>
      <c r="E602" s="118" t="s">
        <v>298</v>
      </c>
      <c r="F602" s="119">
        <v>225</v>
      </c>
      <c r="G602" s="119">
        <v>29</v>
      </c>
      <c r="H602" s="119">
        <v>3</v>
      </c>
      <c r="I602" s="119">
        <v>2</v>
      </c>
      <c r="J602" s="119">
        <v>0</v>
      </c>
      <c r="K602" s="119">
        <v>5</v>
      </c>
      <c r="L602" s="119">
        <v>196</v>
      </c>
      <c r="M602" s="119">
        <v>2</v>
      </c>
      <c r="N602" s="119">
        <v>7</v>
      </c>
      <c r="O602" s="118" t="s">
        <v>312</v>
      </c>
      <c r="P602" s="119">
        <v>2024</v>
      </c>
      <c r="Q602" s="48" t="e">
        <f>VLOOKUP(C602,Bovini!B:K,4,FALSE)</f>
        <v>#N/A</v>
      </c>
      <c r="R602" s="48" t="e">
        <f t="shared" si="99"/>
        <v>#N/A</v>
      </c>
      <c r="S602" s="48" t="e">
        <f>VLOOKUP(C602,Bovini!B:K,5,FALSE)</f>
        <v>#N/A</v>
      </c>
      <c r="T602" s="48" t="e">
        <f t="shared" si="100"/>
        <v>#N/A</v>
      </c>
      <c r="U602" s="48" t="e">
        <f>VLOOKUP(C602,Bovini!B:K,6,FALSE)</f>
        <v>#N/A</v>
      </c>
      <c r="V602" s="48" t="e">
        <f t="shared" si="101"/>
        <v>#N/A</v>
      </c>
      <c r="W602" s="48" t="e">
        <f>VLOOKUP(C602,Bovini!B:K,7,FALSE)</f>
        <v>#N/A</v>
      </c>
      <c r="X602" s="48" t="e">
        <f t="shared" si="102"/>
        <v>#N/A</v>
      </c>
      <c r="Y602" s="48" t="e">
        <f>VLOOKUP(C602,Bovini!B:K,9,FALSE)</f>
        <v>#N/A</v>
      </c>
      <c r="Z602" s="48" t="e">
        <f t="shared" si="103"/>
        <v>#N/A</v>
      </c>
      <c r="AA602" s="48" t="e">
        <f>VLOOKUP(C602,Bovini!B:K,10,FALSE)</f>
        <v>#N/A</v>
      </c>
      <c r="AB602" s="48" t="e">
        <f t="shared" si="104"/>
        <v>#N/A</v>
      </c>
    </row>
    <row r="603" spans="1:28" x14ac:dyDescent="0.25">
      <c r="A603" s="118" t="str">
        <f t="shared" si="92"/>
        <v>BoviniA203</v>
      </c>
      <c r="B603" s="118" t="s">
        <v>14</v>
      </c>
      <c r="C603" s="118" t="s">
        <v>222</v>
      </c>
      <c r="D603" s="118" t="s">
        <v>300</v>
      </c>
      <c r="E603" s="118" t="s">
        <v>298</v>
      </c>
      <c r="F603" s="119">
        <v>1093</v>
      </c>
      <c r="G603" s="119">
        <v>498</v>
      </c>
      <c r="H603" s="119">
        <v>45</v>
      </c>
      <c r="I603" s="119">
        <v>26</v>
      </c>
      <c r="J603" s="119">
        <v>4</v>
      </c>
      <c r="K603" s="119">
        <v>75</v>
      </c>
      <c r="L603" s="119">
        <v>595</v>
      </c>
      <c r="M603" s="119">
        <v>6</v>
      </c>
      <c r="N603" s="119">
        <v>81</v>
      </c>
      <c r="O603" s="118" t="s">
        <v>312</v>
      </c>
      <c r="P603" s="119">
        <v>2024</v>
      </c>
      <c r="Q603" s="48" t="e">
        <f>VLOOKUP(C603,Bovini!B:K,4,FALSE)</f>
        <v>#N/A</v>
      </c>
      <c r="R603" s="48" t="e">
        <f t="shared" si="99"/>
        <v>#N/A</v>
      </c>
      <c r="S603" s="48" t="e">
        <f>VLOOKUP(C603,Bovini!B:K,5,FALSE)</f>
        <v>#N/A</v>
      </c>
      <c r="T603" s="48" t="e">
        <f t="shared" si="100"/>
        <v>#N/A</v>
      </c>
      <c r="U603" s="48" t="e">
        <f>VLOOKUP(C603,Bovini!B:K,6,FALSE)</f>
        <v>#N/A</v>
      </c>
      <c r="V603" s="48" t="e">
        <f t="shared" si="101"/>
        <v>#N/A</v>
      </c>
      <c r="W603" s="48" t="e">
        <f>VLOOKUP(C603,Bovini!B:K,7,FALSE)</f>
        <v>#N/A</v>
      </c>
      <c r="X603" s="48" t="e">
        <f t="shared" si="102"/>
        <v>#N/A</v>
      </c>
      <c r="Y603" s="48" t="e">
        <f>VLOOKUP(C603,Bovini!B:K,9,FALSE)</f>
        <v>#N/A</v>
      </c>
      <c r="Z603" s="48" t="e">
        <f t="shared" si="103"/>
        <v>#N/A</v>
      </c>
      <c r="AA603" s="48" t="e">
        <f>VLOOKUP(C603,Bovini!B:K,10,FALSE)</f>
        <v>#N/A</v>
      </c>
      <c r="AB603" s="48" t="e">
        <f t="shared" si="104"/>
        <v>#N/A</v>
      </c>
    </row>
    <row r="604" spans="1:28" x14ac:dyDescent="0.25">
      <c r="A604" s="118" t="str">
        <f t="shared" si="92"/>
        <v>BoviniA206</v>
      </c>
      <c r="B604" s="118" t="s">
        <v>14</v>
      </c>
      <c r="C604" s="118" t="s">
        <v>225</v>
      </c>
      <c r="D604" s="118" t="s">
        <v>300</v>
      </c>
      <c r="E604" s="118" t="s">
        <v>298</v>
      </c>
      <c r="F604" s="119">
        <v>157</v>
      </c>
      <c r="G604" s="119">
        <v>42</v>
      </c>
      <c r="H604" s="119">
        <v>5</v>
      </c>
      <c r="I604" s="119">
        <v>2</v>
      </c>
      <c r="J604" s="119">
        <v>0</v>
      </c>
      <c r="K604" s="119">
        <v>7</v>
      </c>
      <c r="L604" s="119">
        <v>115</v>
      </c>
      <c r="M604" s="119">
        <v>2</v>
      </c>
      <c r="N604" s="119">
        <v>9</v>
      </c>
      <c r="O604" s="118" t="s">
        <v>312</v>
      </c>
      <c r="P604" s="119">
        <v>2024</v>
      </c>
      <c r="Q604" s="48" t="e">
        <f>VLOOKUP(C604,Bovini!B:K,4,FALSE)</f>
        <v>#N/A</v>
      </c>
      <c r="R604" s="48" t="e">
        <f t="shared" si="99"/>
        <v>#N/A</v>
      </c>
      <c r="S604" s="48" t="e">
        <f>VLOOKUP(C604,Bovini!B:K,5,FALSE)</f>
        <v>#N/A</v>
      </c>
      <c r="T604" s="48" t="e">
        <f t="shared" si="100"/>
        <v>#N/A</v>
      </c>
      <c r="U604" s="48" t="e">
        <f>VLOOKUP(C604,Bovini!B:K,6,FALSE)</f>
        <v>#N/A</v>
      </c>
      <c r="V604" s="48" t="e">
        <f t="shared" si="101"/>
        <v>#N/A</v>
      </c>
      <c r="W604" s="48" t="e">
        <f>VLOOKUP(C604,Bovini!B:K,7,FALSE)</f>
        <v>#N/A</v>
      </c>
      <c r="X604" s="48" t="e">
        <f t="shared" si="102"/>
        <v>#N/A</v>
      </c>
      <c r="Y604" s="48" t="e">
        <f>VLOOKUP(C604,Bovini!B:K,9,FALSE)</f>
        <v>#N/A</v>
      </c>
      <c r="Z604" s="48" t="e">
        <f t="shared" si="103"/>
        <v>#N/A</v>
      </c>
      <c r="AA604" s="48" t="e">
        <f>VLOOKUP(C604,Bovini!B:K,10,FALSE)</f>
        <v>#N/A</v>
      </c>
      <c r="AB604" s="48" t="e">
        <f t="shared" si="104"/>
        <v>#N/A</v>
      </c>
    </row>
    <row r="605" spans="1:28" x14ac:dyDescent="0.25">
      <c r="A605" s="118" t="str">
        <f t="shared" si="92"/>
        <v>BoviniI110</v>
      </c>
      <c r="B605" s="118" t="s">
        <v>7</v>
      </c>
      <c r="C605" s="118" t="s">
        <v>183</v>
      </c>
      <c r="D605" s="118" t="s">
        <v>300</v>
      </c>
      <c r="E605" s="118" t="s">
        <v>298</v>
      </c>
      <c r="F605" s="119">
        <v>82</v>
      </c>
      <c r="G605" s="119">
        <v>22</v>
      </c>
      <c r="H605" s="119">
        <v>3</v>
      </c>
      <c r="I605" s="119">
        <v>1</v>
      </c>
      <c r="J605" s="119">
        <v>0</v>
      </c>
      <c r="K605" s="119">
        <v>4</v>
      </c>
      <c r="L605" s="119">
        <v>60</v>
      </c>
      <c r="M605" s="119">
        <v>1</v>
      </c>
      <c r="N605" s="119">
        <v>5</v>
      </c>
      <c r="O605" s="118" t="s">
        <v>312</v>
      </c>
      <c r="P605" s="119">
        <v>2024</v>
      </c>
      <c r="Q605" s="48" t="e">
        <f>VLOOKUP(C605,Bovini!B:K,4,FALSE)</f>
        <v>#N/A</v>
      </c>
      <c r="R605" s="48" t="e">
        <f t="shared" si="99"/>
        <v>#N/A</v>
      </c>
      <c r="S605" s="48" t="e">
        <f>VLOOKUP(C605,Bovini!B:K,5,FALSE)</f>
        <v>#N/A</v>
      </c>
      <c r="T605" s="48" t="e">
        <f t="shared" si="100"/>
        <v>#N/A</v>
      </c>
      <c r="U605" s="48" t="e">
        <f>VLOOKUP(C605,Bovini!B:K,6,FALSE)</f>
        <v>#N/A</v>
      </c>
      <c r="V605" s="48" t="e">
        <f t="shared" si="101"/>
        <v>#N/A</v>
      </c>
      <c r="W605" s="48" t="e">
        <f>VLOOKUP(C605,Bovini!B:K,7,FALSE)</f>
        <v>#N/A</v>
      </c>
      <c r="X605" s="48" t="e">
        <f t="shared" si="102"/>
        <v>#N/A</v>
      </c>
      <c r="Y605" s="48" t="e">
        <f>VLOOKUP(C605,Bovini!B:K,9,FALSE)</f>
        <v>#N/A</v>
      </c>
      <c r="Z605" s="48" t="e">
        <f t="shared" si="103"/>
        <v>#N/A</v>
      </c>
      <c r="AA605" s="48" t="e">
        <f>VLOOKUP(C605,Bovini!B:K,10,FALSE)</f>
        <v>#N/A</v>
      </c>
      <c r="AB605" s="48" t="e">
        <f t="shared" si="104"/>
        <v>#N/A</v>
      </c>
    </row>
    <row r="606" spans="1:28" x14ac:dyDescent="0.25">
      <c r="A606" s="118" t="str">
        <f t="shared" si="92"/>
        <v>BoviniI113</v>
      </c>
      <c r="B606" s="118" t="s">
        <v>7</v>
      </c>
      <c r="C606" s="118" t="s">
        <v>186</v>
      </c>
      <c r="D606" s="118" t="s">
        <v>300</v>
      </c>
      <c r="E606" s="118" t="s">
        <v>298</v>
      </c>
      <c r="F606" s="119">
        <v>134</v>
      </c>
      <c r="G606" s="119">
        <v>38</v>
      </c>
      <c r="H606" s="119">
        <v>4</v>
      </c>
      <c r="I606" s="119">
        <v>2</v>
      </c>
      <c r="J606" s="119">
        <v>0</v>
      </c>
      <c r="K606" s="119">
        <v>6</v>
      </c>
      <c r="L606" s="119">
        <v>96</v>
      </c>
      <c r="M606" s="119">
        <v>1</v>
      </c>
      <c r="N606" s="119">
        <v>7</v>
      </c>
      <c r="O606" s="118" t="s">
        <v>312</v>
      </c>
      <c r="P606" s="119">
        <v>2024</v>
      </c>
      <c r="Q606" s="48" t="e">
        <f>VLOOKUP(C606,Bovini!B:K,4,FALSE)</f>
        <v>#N/A</v>
      </c>
      <c r="R606" s="48" t="e">
        <f t="shared" si="99"/>
        <v>#N/A</v>
      </c>
      <c r="S606" s="48" t="e">
        <f>VLOOKUP(C606,Bovini!B:K,5,FALSE)</f>
        <v>#N/A</v>
      </c>
      <c r="T606" s="48" t="e">
        <f t="shared" si="100"/>
        <v>#N/A</v>
      </c>
      <c r="U606" s="48" t="e">
        <f>VLOOKUP(C606,Bovini!B:K,6,FALSE)</f>
        <v>#N/A</v>
      </c>
      <c r="V606" s="48" t="e">
        <f t="shared" si="101"/>
        <v>#N/A</v>
      </c>
      <c r="W606" s="48" t="e">
        <f>VLOOKUP(C606,Bovini!B:K,7,FALSE)</f>
        <v>#N/A</v>
      </c>
      <c r="X606" s="48" t="e">
        <f t="shared" si="102"/>
        <v>#N/A</v>
      </c>
      <c r="Y606" s="48" t="e">
        <f>VLOOKUP(C606,Bovini!B:K,9,FALSE)</f>
        <v>#N/A</v>
      </c>
      <c r="Z606" s="48" t="e">
        <f t="shared" si="103"/>
        <v>#N/A</v>
      </c>
      <c r="AA606" s="48" t="e">
        <f>VLOOKUP(C606,Bovini!B:K,10,FALSE)</f>
        <v>#N/A</v>
      </c>
      <c r="AB606" s="48" t="e">
        <f t="shared" si="104"/>
        <v>#N/A</v>
      </c>
    </row>
    <row r="607" spans="1:28" x14ac:dyDescent="0.25">
      <c r="A607" s="118" t="str">
        <f t="shared" si="92"/>
        <v>BoviniI106</v>
      </c>
      <c r="B607" s="118" t="s">
        <v>7</v>
      </c>
      <c r="C607" s="118" t="s">
        <v>181</v>
      </c>
      <c r="D607" s="118" t="s">
        <v>300</v>
      </c>
      <c r="E607" s="118" t="s">
        <v>298</v>
      </c>
      <c r="F607" s="119">
        <v>63</v>
      </c>
      <c r="G607" s="119">
        <v>26</v>
      </c>
      <c r="H607" s="119">
        <v>3</v>
      </c>
      <c r="I607" s="119">
        <v>1</v>
      </c>
      <c r="J607" s="119">
        <v>0</v>
      </c>
      <c r="K607" s="119">
        <v>4</v>
      </c>
      <c r="L607" s="119">
        <v>37</v>
      </c>
      <c r="M607" s="119">
        <v>1</v>
      </c>
      <c r="N607" s="119">
        <v>5</v>
      </c>
      <c r="O607" s="118" t="s">
        <v>312</v>
      </c>
      <c r="P607" s="119">
        <v>2024</v>
      </c>
      <c r="Q607" s="48" t="e">
        <f>VLOOKUP(C607,Bovini!B:K,4,FALSE)</f>
        <v>#N/A</v>
      </c>
      <c r="R607" s="48" t="e">
        <f t="shared" si="99"/>
        <v>#N/A</v>
      </c>
      <c r="S607" s="48" t="e">
        <f>VLOOKUP(C607,Bovini!B:K,5,FALSE)</f>
        <v>#N/A</v>
      </c>
      <c r="T607" s="48" t="e">
        <f t="shared" si="100"/>
        <v>#N/A</v>
      </c>
      <c r="U607" s="48" t="e">
        <f>VLOOKUP(C607,Bovini!B:K,6,FALSE)</f>
        <v>#N/A</v>
      </c>
      <c r="V607" s="48" t="e">
        <f t="shared" si="101"/>
        <v>#N/A</v>
      </c>
      <c r="W607" s="48" t="e">
        <f>VLOOKUP(C607,Bovini!B:K,7,FALSE)</f>
        <v>#N/A</v>
      </c>
      <c r="X607" s="48" t="e">
        <f t="shared" si="102"/>
        <v>#N/A</v>
      </c>
      <c r="Y607" s="48" t="e">
        <f>VLOOKUP(C607,Bovini!B:K,9,FALSE)</f>
        <v>#N/A</v>
      </c>
      <c r="Z607" s="48" t="e">
        <f t="shared" si="103"/>
        <v>#N/A</v>
      </c>
      <c r="AA607" s="48" t="e">
        <f>VLOOKUP(C607,Bovini!B:K,10,FALSE)</f>
        <v>#N/A</v>
      </c>
      <c r="AB607" s="48" t="e">
        <f t="shared" si="104"/>
        <v>#N/A</v>
      </c>
    </row>
    <row r="608" spans="1:28" x14ac:dyDescent="0.25">
      <c r="A608" s="118" t="str">
        <f t="shared" si="92"/>
        <v>BoviniI109</v>
      </c>
      <c r="B608" s="118" t="s">
        <v>7</v>
      </c>
      <c r="C608" s="118" t="s">
        <v>182</v>
      </c>
      <c r="D608" s="118" t="s">
        <v>300</v>
      </c>
      <c r="E608" s="118" t="s">
        <v>298</v>
      </c>
      <c r="F608" s="119">
        <v>81</v>
      </c>
      <c r="G608" s="119">
        <v>47</v>
      </c>
      <c r="H608" s="119">
        <v>6</v>
      </c>
      <c r="I608" s="119">
        <v>2</v>
      </c>
      <c r="J608" s="119">
        <v>0</v>
      </c>
      <c r="K608" s="119">
        <v>8</v>
      </c>
      <c r="L608" s="119">
        <v>34</v>
      </c>
      <c r="M608" s="119">
        <v>1</v>
      </c>
      <c r="N608" s="119">
        <v>9</v>
      </c>
      <c r="O608" s="118" t="s">
        <v>312</v>
      </c>
      <c r="P608" s="119">
        <v>2024</v>
      </c>
      <c r="Q608" s="48" t="e">
        <f>VLOOKUP(C608,Bovini!B:K,4,FALSE)</f>
        <v>#N/A</v>
      </c>
      <c r="R608" s="48" t="e">
        <f t="shared" si="99"/>
        <v>#N/A</v>
      </c>
      <c r="S608" s="48" t="e">
        <f>VLOOKUP(C608,Bovini!B:K,5,FALSE)</f>
        <v>#N/A</v>
      </c>
      <c r="T608" s="48" t="e">
        <f t="shared" si="100"/>
        <v>#N/A</v>
      </c>
      <c r="U608" s="48" t="e">
        <f>VLOOKUP(C608,Bovini!B:K,6,FALSE)</f>
        <v>#N/A</v>
      </c>
      <c r="V608" s="48" t="e">
        <f t="shared" si="101"/>
        <v>#N/A</v>
      </c>
      <c r="W608" s="48" t="e">
        <f>VLOOKUP(C608,Bovini!B:K,7,FALSE)</f>
        <v>#N/A</v>
      </c>
      <c r="X608" s="48" t="e">
        <f t="shared" si="102"/>
        <v>#N/A</v>
      </c>
      <c r="Y608" s="48" t="e">
        <f>VLOOKUP(C608,Bovini!B:K,9,FALSE)</f>
        <v>#N/A</v>
      </c>
      <c r="Z608" s="48" t="e">
        <f t="shared" si="103"/>
        <v>#N/A</v>
      </c>
      <c r="AA608" s="48" t="e">
        <f>VLOOKUP(C608,Bovini!B:K,10,FALSE)</f>
        <v>#N/A</v>
      </c>
      <c r="AB608" s="48" t="e">
        <f t="shared" si="104"/>
        <v>#N/A</v>
      </c>
    </row>
    <row r="609" spans="1:28" x14ac:dyDescent="0.25">
      <c r="A609" s="118" t="str">
        <f t="shared" si="92"/>
        <v>BoviniI211</v>
      </c>
      <c r="B609" s="118" t="s">
        <v>7</v>
      </c>
      <c r="C609" s="118" t="s">
        <v>313</v>
      </c>
      <c r="D609" s="118" t="s">
        <v>300</v>
      </c>
      <c r="E609" s="118" t="s">
        <v>298</v>
      </c>
      <c r="F609" s="119">
        <v>232</v>
      </c>
      <c r="G609" s="119">
        <v>61</v>
      </c>
      <c r="H609" s="119">
        <v>7</v>
      </c>
      <c r="I609" s="119">
        <v>3</v>
      </c>
      <c r="J609" s="119">
        <v>0</v>
      </c>
      <c r="K609" s="119">
        <v>10</v>
      </c>
      <c r="L609" s="119">
        <v>171</v>
      </c>
      <c r="M609" s="119">
        <v>2</v>
      </c>
      <c r="N609" s="119">
        <v>12</v>
      </c>
      <c r="O609" s="118" t="s">
        <v>312</v>
      </c>
      <c r="P609" s="119">
        <v>2024</v>
      </c>
      <c r="Q609" s="48" t="e">
        <f>VLOOKUP(C609,Bovini!B:K,4,FALSE)</f>
        <v>#N/A</v>
      </c>
      <c r="R609" s="48" t="e">
        <f t="shared" si="99"/>
        <v>#N/A</v>
      </c>
      <c r="S609" s="48" t="e">
        <f>VLOOKUP(C609,Bovini!B:K,5,FALSE)</f>
        <v>#N/A</v>
      </c>
      <c r="T609" s="48" t="e">
        <f t="shared" si="100"/>
        <v>#N/A</v>
      </c>
      <c r="U609" s="48" t="e">
        <f>VLOOKUP(C609,Bovini!B:K,6,FALSE)</f>
        <v>#N/A</v>
      </c>
      <c r="V609" s="48" t="e">
        <f t="shared" si="101"/>
        <v>#N/A</v>
      </c>
      <c r="W609" s="48" t="e">
        <f>VLOOKUP(C609,Bovini!B:K,7,FALSE)</f>
        <v>#N/A</v>
      </c>
      <c r="X609" s="48" t="e">
        <f t="shared" si="102"/>
        <v>#N/A</v>
      </c>
      <c r="Y609" s="48" t="e">
        <f>VLOOKUP(C609,Bovini!B:K,9,FALSE)</f>
        <v>#N/A</v>
      </c>
      <c r="Z609" s="48" t="e">
        <f t="shared" si="103"/>
        <v>#N/A</v>
      </c>
      <c r="AA609" s="48" t="e">
        <f>VLOOKUP(C609,Bovini!B:K,10,FALSE)</f>
        <v>#N/A</v>
      </c>
      <c r="AB609" s="48" t="e">
        <f t="shared" si="104"/>
        <v>#N/A</v>
      </c>
    </row>
    <row r="610" spans="1:28" x14ac:dyDescent="0.25">
      <c r="A610" s="118" t="str">
        <f t="shared" si="92"/>
        <v>BoviniI208</v>
      </c>
      <c r="B610" s="118" t="s">
        <v>7</v>
      </c>
      <c r="C610" s="118" t="s">
        <v>187</v>
      </c>
      <c r="D610" s="118" t="s">
        <v>300</v>
      </c>
      <c r="E610" s="118" t="s">
        <v>298</v>
      </c>
      <c r="F610" s="119">
        <v>277</v>
      </c>
      <c r="G610" s="119">
        <v>122</v>
      </c>
      <c r="H610" s="119">
        <v>12</v>
      </c>
      <c r="I610" s="119">
        <v>6</v>
      </c>
      <c r="J610" s="119">
        <v>1</v>
      </c>
      <c r="K610" s="119">
        <v>19</v>
      </c>
      <c r="L610" s="119">
        <v>155</v>
      </c>
      <c r="M610" s="119">
        <v>2</v>
      </c>
      <c r="N610" s="119">
        <v>21</v>
      </c>
      <c r="O610" s="118" t="s">
        <v>312</v>
      </c>
      <c r="P610" s="119">
        <v>2024</v>
      </c>
      <c r="Q610" s="48" t="e">
        <f>VLOOKUP(C610,Bovini!B:K,4,FALSE)</f>
        <v>#N/A</v>
      </c>
      <c r="R610" s="48" t="e">
        <f t="shared" si="99"/>
        <v>#N/A</v>
      </c>
      <c r="S610" s="48" t="e">
        <f>VLOOKUP(C610,Bovini!B:K,5,FALSE)</f>
        <v>#N/A</v>
      </c>
      <c r="T610" s="48" t="e">
        <f t="shared" si="100"/>
        <v>#N/A</v>
      </c>
      <c r="U610" s="48" t="e">
        <f>VLOOKUP(C610,Bovini!B:K,6,FALSE)</f>
        <v>#N/A</v>
      </c>
      <c r="V610" s="48" t="e">
        <f t="shared" si="101"/>
        <v>#N/A</v>
      </c>
      <c r="W610" s="48" t="e">
        <f>VLOOKUP(C610,Bovini!B:K,7,FALSE)</f>
        <v>#N/A</v>
      </c>
      <c r="X610" s="48" t="e">
        <f t="shared" si="102"/>
        <v>#N/A</v>
      </c>
      <c r="Y610" s="48" t="e">
        <f>VLOOKUP(C610,Bovini!B:K,9,FALSE)</f>
        <v>#N/A</v>
      </c>
      <c r="Z610" s="48" t="e">
        <f t="shared" si="103"/>
        <v>#N/A</v>
      </c>
      <c r="AA610" s="48" t="e">
        <f>VLOOKUP(C610,Bovini!B:K,10,FALSE)</f>
        <v>#N/A</v>
      </c>
      <c r="AB610" s="48" t="e">
        <f t="shared" si="104"/>
        <v>#N/A</v>
      </c>
    </row>
    <row r="611" spans="1:28" x14ac:dyDescent="0.25">
      <c r="A611" s="118" t="str">
        <f t="shared" si="92"/>
        <v>BoviniI103</v>
      </c>
      <c r="B611" s="118" t="s">
        <v>7</v>
      </c>
      <c r="C611" s="118" t="s">
        <v>179</v>
      </c>
      <c r="D611" s="118" t="s">
        <v>300</v>
      </c>
      <c r="E611" s="118" t="s">
        <v>298</v>
      </c>
      <c r="F611" s="119">
        <v>972</v>
      </c>
      <c r="G611" s="119">
        <v>679</v>
      </c>
      <c r="H611" s="119">
        <v>61</v>
      </c>
      <c r="I611" s="119">
        <v>36</v>
      </c>
      <c r="J611" s="119">
        <v>5</v>
      </c>
      <c r="K611" s="119">
        <v>102</v>
      </c>
      <c r="L611" s="119">
        <v>293</v>
      </c>
      <c r="M611" s="119">
        <v>3</v>
      </c>
      <c r="N611" s="119">
        <v>105</v>
      </c>
      <c r="O611" s="118" t="s">
        <v>312</v>
      </c>
      <c r="P611" s="119">
        <v>2024</v>
      </c>
      <c r="Q611" s="48" t="e">
        <f>VLOOKUP(C611,Bovini!B:K,4,FALSE)</f>
        <v>#N/A</v>
      </c>
      <c r="R611" s="48" t="e">
        <f t="shared" si="99"/>
        <v>#N/A</v>
      </c>
      <c r="S611" s="48" t="e">
        <f>VLOOKUP(C611,Bovini!B:K,5,FALSE)</f>
        <v>#N/A</v>
      </c>
      <c r="T611" s="48" t="e">
        <f t="shared" si="100"/>
        <v>#N/A</v>
      </c>
      <c r="U611" s="48" t="e">
        <f>VLOOKUP(C611,Bovini!B:K,6,FALSE)</f>
        <v>#N/A</v>
      </c>
      <c r="V611" s="48" t="e">
        <f t="shared" si="101"/>
        <v>#N/A</v>
      </c>
      <c r="W611" s="48" t="e">
        <f>VLOOKUP(C611,Bovini!B:K,7,FALSE)</f>
        <v>#N/A</v>
      </c>
      <c r="X611" s="48" t="e">
        <f t="shared" si="102"/>
        <v>#N/A</v>
      </c>
      <c r="Y611" s="48" t="e">
        <f>VLOOKUP(C611,Bovini!B:K,9,FALSE)</f>
        <v>#N/A</v>
      </c>
      <c r="Z611" s="48" t="e">
        <f t="shared" si="103"/>
        <v>#N/A</v>
      </c>
      <c r="AA611" s="48" t="e">
        <f>VLOOKUP(C611,Bovini!B:K,10,FALSE)</f>
        <v>#N/A</v>
      </c>
      <c r="AB611" s="48" t="e">
        <f t="shared" si="104"/>
        <v>#N/A</v>
      </c>
    </row>
    <row r="612" spans="1:28" x14ac:dyDescent="0.25">
      <c r="A612" s="118" t="str">
        <f t="shared" si="92"/>
        <v>BoviniI101</v>
      </c>
      <c r="B612" s="118" t="s">
        <v>7</v>
      </c>
      <c r="C612" s="118" t="s">
        <v>177</v>
      </c>
      <c r="D612" s="118" t="s">
        <v>300</v>
      </c>
      <c r="E612" s="118" t="s">
        <v>298</v>
      </c>
      <c r="F612" s="119">
        <v>544</v>
      </c>
      <c r="G612" s="119">
        <v>285</v>
      </c>
      <c r="H612" s="119">
        <v>26</v>
      </c>
      <c r="I612" s="119">
        <v>15</v>
      </c>
      <c r="J612" s="119">
        <v>2</v>
      </c>
      <c r="K612" s="119">
        <v>43</v>
      </c>
      <c r="L612" s="119">
        <v>259</v>
      </c>
      <c r="M612" s="119">
        <v>3</v>
      </c>
      <c r="N612" s="119">
        <v>46</v>
      </c>
      <c r="O612" s="118" t="s">
        <v>312</v>
      </c>
      <c r="P612" s="119">
        <v>2024</v>
      </c>
      <c r="Q612" s="48" t="e">
        <f>VLOOKUP(C612,Bovini!B:K,4,FALSE)</f>
        <v>#N/A</v>
      </c>
      <c r="R612" s="48" t="e">
        <f t="shared" si="99"/>
        <v>#N/A</v>
      </c>
      <c r="S612" s="48" t="e">
        <f>VLOOKUP(C612,Bovini!B:K,5,FALSE)</f>
        <v>#N/A</v>
      </c>
      <c r="T612" s="48" t="e">
        <f t="shared" si="100"/>
        <v>#N/A</v>
      </c>
      <c r="U612" s="48" t="e">
        <f>VLOOKUP(C612,Bovini!B:K,6,FALSE)</f>
        <v>#N/A</v>
      </c>
      <c r="V612" s="48" t="e">
        <f t="shared" si="101"/>
        <v>#N/A</v>
      </c>
      <c r="W612" s="48" t="e">
        <f>VLOOKUP(C612,Bovini!B:K,7,FALSE)</f>
        <v>#N/A</v>
      </c>
      <c r="X612" s="48" t="e">
        <f t="shared" si="102"/>
        <v>#N/A</v>
      </c>
      <c r="Y612" s="48" t="e">
        <f>VLOOKUP(C612,Bovini!B:K,9,FALSE)</f>
        <v>#N/A</v>
      </c>
      <c r="Z612" s="48" t="e">
        <f t="shared" si="103"/>
        <v>#N/A</v>
      </c>
      <c r="AA612" s="48" t="e">
        <f>VLOOKUP(C612,Bovini!B:K,10,FALSE)</f>
        <v>#N/A</v>
      </c>
      <c r="AB612" s="48" t="e">
        <f t="shared" si="104"/>
        <v>#N/A</v>
      </c>
    </row>
    <row r="613" spans="1:28" x14ac:dyDescent="0.25">
      <c r="A613" s="118" t="str">
        <f t="shared" si="92"/>
        <v>BoviniI102</v>
      </c>
      <c r="B613" s="118" t="s">
        <v>7</v>
      </c>
      <c r="C613" s="118" t="s">
        <v>178</v>
      </c>
      <c r="D613" s="118" t="s">
        <v>300</v>
      </c>
      <c r="E613" s="118" t="s">
        <v>298</v>
      </c>
      <c r="F613" s="119">
        <v>1088</v>
      </c>
      <c r="G613" s="119">
        <v>678</v>
      </c>
      <c r="H613" s="119">
        <v>61</v>
      </c>
      <c r="I613" s="119">
        <v>36</v>
      </c>
      <c r="J613" s="119">
        <v>5</v>
      </c>
      <c r="K613" s="119">
        <v>102</v>
      </c>
      <c r="L613" s="119">
        <v>410</v>
      </c>
      <c r="M613" s="119">
        <v>5</v>
      </c>
      <c r="N613" s="119">
        <v>107</v>
      </c>
      <c r="O613" s="118" t="s">
        <v>312</v>
      </c>
      <c r="P613" s="119">
        <v>2024</v>
      </c>
      <c r="Q613" s="48" t="e">
        <f>VLOOKUP(C613,Bovini!B:K,4,FALSE)</f>
        <v>#N/A</v>
      </c>
      <c r="R613" s="48" t="e">
        <f t="shared" si="99"/>
        <v>#N/A</v>
      </c>
      <c r="S613" s="48" t="e">
        <f>VLOOKUP(C613,Bovini!B:K,5,FALSE)</f>
        <v>#N/A</v>
      </c>
      <c r="T613" s="48" t="e">
        <f t="shared" si="100"/>
        <v>#N/A</v>
      </c>
      <c r="U613" s="48" t="e">
        <f>VLOOKUP(C613,Bovini!B:K,6,FALSE)</f>
        <v>#N/A</v>
      </c>
      <c r="V613" s="48" t="e">
        <f t="shared" si="101"/>
        <v>#N/A</v>
      </c>
      <c r="W613" s="48" t="e">
        <f>VLOOKUP(C613,Bovini!B:K,7,FALSE)</f>
        <v>#N/A</v>
      </c>
      <c r="X613" s="48" t="e">
        <f t="shared" si="102"/>
        <v>#N/A</v>
      </c>
      <c r="Y613" s="48" t="e">
        <f>VLOOKUP(C613,Bovini!B:K,9,FALSE)</f>
        <v>#N/A</v>
      </c>
      <c r="Z613" s="48" t="e">
        <f t="shared" si="103"/>
        <v>#N/A</v>
      </c>
      <c r="AA613" s="48" t="e">
        <f>VLOOKUP(C613,Bovini!B:K,10,FALSE)</f>
        <v>#N/A</v>
      </c>
      <c r="AB613" s="48" t="e">
        <f t="shared" si="104"/>
        <v>#N/A</v>
      </c>
    </row>
    <row r="614" spans="1:28" x14ac:dyDescent="0.25">
      <c r="A614" s="118" t="str">
        <f t="shared" si="92"/>
        <v>BoviniI104</v>
      </c>
      <c r="B614" s="118" t="s">
        <v>7</v>
      </c>
      <c r="C614" s="118" t="s">
        <v>180</v>
      </c>
      <c r="D614" s="118" t="s">
        <v>300</v>
      </c>
      <c r="E614" s="118" t="s">
        <v>298</v>
      </c>
      <c r="F614" s="119">
        <v>767</v>
      </c>
      <c r="G614" s="119">
        <v>462</v>
      </c>
      <c r="H614" s="119">
        <v>43</v>
      </c>
      <c r="I614" s="119">
        <v>24</v>
      </c>
      <c r="J614" s="119">
        <v>3</v>
      </c>
      <c r="K614" s="119">
        <v>70</v>
      </c>
      <c r="L614" s="119">
        <v>305</v>
      </c>
      <c r="M614" s="119">
        <v>4</v>
      </c>
      <c r="N614" s="119">
        <v>74</v>
      </c>
      <c r="O614" s="118" t="s">
        <v>312</v>
      </c>
      <c r="P614" s="119">
        <v>2024</v>
      </c>
      <c r="Q614" s="48" t="e">
        <f>VLOOKUP(C614,Bovini!B:K,4,FALSE)</f>
        <v>#N/A</v>
      </c>
      <c r="R614" s="48" t="e">
        <f t="shared" si="99"/>
        <v>#N/A</v>
      </c>
      <c r="S614" s="48" t="e">
        <f>VLOOKUP(C614,Bovini!B:K,5,FALSE)</f>
        <v>#N/A</v>
      </c>
      <c r="T614" s="48" t="e">
        <f t="shared" si="100"/>
        <v>#N/A</v>
      </c>
      <c r="U614" s="48" t="e">
        <f>VLOOKUP(C614,Bovini!B:K,6,FALSE)</f>
        <v>#N/A</v>
      </c>
      <c r="V614" s="48" t="e">
        <f t="shared" si="101"/>
        <v>#N/A</v>
      </c>
      <c r="W614" s="48" t="e">
        <f>VLOOKUP(C614,Bovini!B:K,7,FALSE)</f>
        <v>#N/A</v>
      </c>
      <c r="X614" s="48" t="e">
        <f t="shared" si="102"/>
        <v>#N/A</v>
      </c>
      <c r="Y614" s="48" t="e">
        <f>VLOOKUP(C614,Bovini!B:K,9,FALSE)</f>
        <v>#N/A</v>
      </c>
      <c r="Z614" s="48" t="e">
        <f t="shared" si="103"/>
        <v>#N/A</v>
      </c>
      <c r="AA614" s="48" t="e">
        <f>VLOOKUP(C614,Bovini!B:K,10,FALSE)</f>
        <v>#N/A</v>
      </c>
      <c r="AB614" s="48" t="e">
        <f t="shared" si="104"/>
        <v>#N/A</v>
      </c>
    </row>
    <row r="615" spans="1:28" x14ac:dyDescent="0.25">
      <c r="A615" s="118" t="str">
        <f t="shared" si="92"/>
        <v>BoviniS116</v>
      </c>
      <c r="B615" s="118" t="s">
        <v>15</v>
      </c>
      <c r="C615" s="118" t="s">
        <v>238</v>
      </c>
      <c r="D615" s="118" t="s">
        <v>300</v>
      </c>
      <c r="E615" s="118" t="s">
        <v>298</v>
      </c>
      <c r="F615" s="119">
        <v>244</v>
      </c>
      <c r="G615" s="119">
        <v>35</v>
      </c>
      <c r="H615" s="119">
        <v>4</v>
      </c>
      <c r="I615" s="119">
        <v>2</v>
      </c>
      <c r="J615" s="119">
        <v>0</v>
      </c>
      <c r="K615" s="119">
        <v>6</v>
      </c>
      <c r="L615" s="119">
        <v>209</v>
      </c>
      <c r="M615" s="119">
        <v>3</v>
      </c>
      <c r="N615" s="119">
        <v>9</v>
      </c>
      <c r="O615" s="119" t="s">
        <v>312</v>
      </c>
      <c r="P615" s="119">
        <v>2024</v>
      </c>
      <c r="Q615" s="48" t="e">
        <f>VLOOKUP(C615,Bovini!B:K,4,FALSE)</f>
        <v>#N/A</v>
      </c>
      <c r="R615" s="48" t="e">
        <f t="shared" si="99"/>
        <v>#N/A</v>
      </c>
      <c r="S615" s="48" t="e">
        <f>VLOOKUP(C615,Bovini!B:K,5,FALSE)</f>
        <v>#N/A</v>
      </c>
      <c r="T615" s="48" t="e">
        <f t="shared" si="100"/>
        <v>#N/A</v>
      </c>
      <c r="U615" s="48" t="e">
        <f>VLOOKUP(C615,Bovini!B:K,6,FALSE)</f>
        <v>#N/A</v>
      </c>
      <c r="V615" s="48" t="e">
        <f t="shared" si="101"/>
        <v>#N/A</v>
      </c>
      <c r="W615" s="48" t="e">
        <f>VLOOKUP(C615,Bovini!B:K,7,FALSE)</f>
        <v>#N/A</v>
      </c>
      <c r="X615" s="48" t="e">
        <f t="shared" si="102"/>
        <v>#N/A</v>
      </c>
      <c r="Y615" s="48" t="e">
        <f>VLOOKUP(C615,Bovini!B:K,9,FALSE)</f>
        <v>#N/A</v>
      </c>
      <c r="Z615" s="48" t="e">
        <f t="shared" si="103"/>
        <v>#N/A</v>
      </c>
      <c r="AA615" s="48" t="e">
        <f>VLOOKUP(C615,Bovini!B:K,10,FALSE)</f>
        <v>#N/A</v>
      </c>
      <c r="AB615" s="48" t="e">
        <f t="shared" si="104"/>
        <v>#N/A</v>
      </c>
    </row>
    <row r="616" spans="1:28" x14ac:dyDescent="0.25">
      <c r="A616" s="118" t="str">
        <f t="shared" si="92"/>
        <v>BoviniS113</v>
      </c>
      <c r="B616" s="118" t="s">
        <v>15</v>
      </c>
      <c r="C616" s="118" t="s">
        <v>235</v>
      </c>
      <c r="D616" s="118" t="s">
        <v>300</v>
      </c>
      <c r="E616" s="118" t="s">
        <v>298</v>
      </c>
      <c r="F616" s="119">
        <v>46</v>
      </c>
      <c r="G616" s="119">
        <v>13</v>
      </c>
      <c r="H616" s="119">
        <v>1</v>
      </c>
      <c r="I616" s="119">
        <v>1</v>
      </c>
      <c r="J616" s="119">
        <v>0</v>
      </c>
      <c r="K616" s="119">
        <v>2</v>
      </c>
      <c r="L616" s="119">
        <v>33</v>
      </c>
      <c r="M616" s="119">
        <v>1</v>
      </c>
      <c r="N616" s="119">
        <v>3</v>
      </c>
      <c r="O616" s="118" t="s">
        <v>312</v>
      </c>
      <c r="P616" s="119">
        <v>2024</v>
      </c>
      <c r="Q616" s="48" t="e">
        <f>VLOOKUP(C616,Bovini!B:K,4,FALSE)</f>
        <v>#N/A</v>
      </c>
      <c r="R616" s="48" t="e">
        <f t="shared" si="99"/>
        <v>#N/A</v>
      </c>
      <c r="S616" s="48" t="e">
        <f>VLOOKUP(C616,Bovini!B:K,5,FALSE)</f>
        <v>#N/A</v>
      </c>
      <c r="T616" s="48" t="e">
        <f t="shared" si="100"/>
        <v>#N/A</v>
      </c>
      <c r="U616" s="48" t="e">
        <f>VLOOKUP(C616,Bovini!B:K,6,FALSE)</f>
        <v>#N/A</v>
      </c>
      <c r="V616" s="48" t="e">
        <f t="shared" si="101"/>
        <v>#N/A</v>
      </c>
      <c r="W616" s="48" t="e">
        <f>VLOOKUP(C616,Bovini!B:K,7,FALSE)</f>
        <v>#N/A</v>
      </c>
      <c r="X616" s="48" t="e">
        <f t="shared" si="102"/>
        <v>#N/A</v>
      </c>
      <c r="Y616" s="48" t="e">
        <f>VLOOKUP(C616,Bovini!B:K,9,FALSE)</f>
        <v>#N/A</v>
      </c>
      <c r="Z616" s="48" t="e">
        <f t="shared" si="103"/>
        <v>#N/A</v>
      </c>
      <c r="AA616" s="48" t="e">
        <f>VLOOKUP(C616,Bovini!B:K,10,FALSE)</f>
        <v>#N/A</v>
      </c>
      <c r="AB616" s="48" t="e">
        <f t="shared" si="104"/>
        <v>#N/A</v>
      </c>
    </row>
    <row r="617" spans="1:28" x14ac:dyDescent="0.25">
      <c r="A617" s="118" t="str">
        <f t="shared" si="92"/>
        <v>BoviniS112</v>
      </c>
      <c r="B617" s="118" t="s">
        <v>15</v>
      </c>
      <c r="C617" s="118" t="s">
        <v>234</v>
      </c>
      <c r="D617" s="118" t="s">
        <v>300</v>
      </c>
      <c r="E617" s="118" t="s">
        <v>298</v>
      </c>
      <c r="F617" s="119">
        <v>568</v>
      </c>
      <c r="G617" s="119">
        <v>288</v>
      </c>
      <c r="H617" s="119">
        <v>27</v>
      </c>
      <c r="I617" s="119">
        <v>15</v>
      </c>
      <c r="J617" s="119">
        <v>2</v>
      </c>
      <c r="K617" s="119">
        <v>44</v>
      </c>
      <c r="L617" s="119">
        <v>280</v>
      </c>
      <c r="M617" s="119">
        <v>3</v>
      </c>
      <c r="N617" s="119">
        <v>47</v>
      </c>
      <c r="O617" s="118" t="s">
        <v>312</v>
      </c>
      <c r="P617" s="119">
        <v>2024</v>
      </c>
      <c r="Q617" s="48" t="e">
        <f>VLOOKUP(C617,Bovini!B:K,4,FALSE)</f>
        <v>#N/A</v>
      </c>
      <c r="R617" s="48" t="e">
        <f t="shared" si="99"/>
        <v>#N/A</v>
      </c>
      <c r="S617" s="48" t="e">
        <f>VLOOKUP(C617,Bovini!B:K,5,FALSE)</f>
        <v>#N/A</v>
      </c>
      <c r="T617" s="48" t="e">
        <f t="shared" si="100"/>
        <v>#N/A</v>
      </c>
      <c r="U617" s="48" t="e">
        <f>VLOOKUP(C617,Bovini!B:K,6,FALSE)</f>
        <v>#N/A</v>
      </c>
      <c r="V617" s="48" t="e">
        <f t="shared" si="101"/>
        <v>#N/A</v>
      </c>
      <c r="W617" s="48" t="e">
        <f>VLOOKUP(C617,Bovini!B:K,7,FALSE)</f>
        <v>#N/A</v>
      </c>
      <c r="X617" s="48" t="e">
        <f t="shared" si="102"/>
        <v>#N/A</v>
      </c>
      <c r="Y617" s="48" t="e">
        <f>VLOOKUP(C617,Bovini!B:K,9,FALSE)</f>
        <v>#N/A</v>
      </c>
      <c r="Z617" s="48" t="e">
        <f t="shared" si="103"/>
        <v>#N/A</v>
      </c>
      <c r="AA617" s="48" t="e">
        <f>VLOOKUP(C617,Bovini!B:K,10,FALSE)</f>
        <v>#N/A</v>
      </c>
      <c r="AB617" s="48" t="e">
        <f t="shared" si="104"/>
        <v>#N/A</v>
      </c>
    </row>
    <row r="618" spans="1:28" x14ac:dyDescent="0.25">
      <c r="A618" s="118" t="str">
        <f t="shared" si="92"/>
        <v>BoviniS115</v>
      </c>
      <c r="B618" s="118" t="s">
        <v>15</v>
      </c>
      <c r="C618" s="118" t="s">
        <v>237</v>
      </c>
      <c r="D618" s="118" t="s">
        <v>300</v>
      </c>
      <c r="E618" s="118" t="s">
        <v>298</v>
      </c>
      <c r="F618" s="119">
        <v>833</v>
      </c>
      <c r="G618" s="119">
        <v>195</v>
      </c>
      <c r="H618" s="119">
        <v>19</v>
      </c>
      <c r="I618" s="119">
        <v>10</v>
      </c>
      <c r="J618" s="119">
        <v>1</v>
      </c>
      <c r="K618" s="119">
        <v>30</v>
      </c>
      <c r="L618" s="119">
        <v>638</v>
      </c>
      <c r="M618" s="119">
        <v>7</v>
      </c>
      <c r="N618" s="119">
        <v>37</v>
      </c>
      <c r="O618" s="118" t="s">
        <v>312</v>
      </c>
      <c r="P618" s="119">
        <v>2024</v>
      </c>
      <c r="Q618" s="48" t="e">
        <f>VLOOKUP(C618,Bovini!B:K,4,FALSE)</f>
        <v>#N/A</v>
      </c>
      <c r="R618" s="48" t="e">
        <f t="shared" si="99"/>
        <v>#N/A</v>
      </c>
      <c r="S618" s="48" t="e">
        <f>VLOOKUP(C618,Bovini!B:K,5,FALSE)</f>
        <v>#N/A</v>
      </c>
      <c r="T618" s="48" t="e">
        <f t="shared" si="100"/>
        <v>#N/A</v>
      </c>
      <c r="U618" s="48" t="e">
        <f>VLOOKUP(C618,Bovini!B:K,6,FALSE)</f>
        <v>#N/A</v>
      </c>
      <c r="V618" s="48" t="e">
        <f t="shared" si="101"/>
        <v>#N/A</v>
      </c>
      <c r="W618" s="48" t="e">
        <f>VLOOKUP(C618,Bovini!B:K,7,FALSE)</f>
        <v>#N/A</v>
      </c>
      <c r="X618" s="48" t="e">
        <f t="shared" si="102"/>
        <v>#N/A</v>
      </c>
      <c r="Y618" s="48" t="e">
        <f>VLOOKUP(C618,Bovini!B:K,9,FALSE)</f>
        <v>#N/A</v>
      </c>
      <c r="Z618" s="48" t="e">
        <f t="shared" si="103"/>
        <v>#N/A</v>
      </c>
      <c r="AA618" s="48" t="e">
        <f>VLOOKUP(C618,Bovini!B:K,10,FALSE)</f>
        <v>#N/A</v>
      </c>
      <c r="AB618" s="48" t="e">
        <f t="shared" si="104"/>
        <v>#N/A</v>
      </c>
    </row>
    <row r="619" spans="1:28" x14ac:dyDescent="0.25">
      <c r="A619" s="118" t="str">
        <f t="shared" si="92"/>
        <v>BoviniS114</v>
      </c>
      <c r="B619" s="118" t="s">
        <v>15</v>
      </c>
      <c r="C619" s="118" t="s">
        <v>236</v>
      </c>
      <c r="D619" s="118" t="s">
        <v>300</v>
      </c>
      <c r="E619" s="118" t="s">
        <v>298</v>
      </c>
      <c r="F619" s="119">
        <v>929</v>
      </c>
      <c r="G619" s="119">
        <v>445</v>
      </c>
      <c r="H619" s="119">
        <v>41</v>
      </c>
      <c r="I619" s="119">
        <v>23</v>
      </c>
      <c r="J619" s="119">
        <v>3</v>
      </c>
      <c r="K619" s="119">
        <v>67</v>
      </c>
      <c r="L619" s="119">
        <v>484</v>
      </c>
      <c r="M619" s="119">
        <v>5</v>
      </c>
      <c r="N619" s="119">
        <v>72</v>
      </c>
      <c r="O619" s="118" t="s">
        <v>312</v>
      </c>
      <c r="P619" s="119">
        <v>2024</v>
      </c>
      <c r="Q619" s="48" t="e">
        <f>VLOOKUP(C619,Bovini!B:K,4,FALSE)</f>
        <v>#N/A</v>
      </c>
      <c r="R619" s="48" t="e">
        <f t="shared" si="99"/>
        <v>#N/A</v>
      </c>
      <c r="S619" s="48" t="e">
        <f>VLOOKUP(C619,Bovini!B:K,5,FALSE)</f>
        <v>#N/A</v>
      </c>
      <c r="T619" s="48" t="e">
        <f t="shared" si="100"/>
        <v>#N/A</v>
      </c>
      <c r="U619" s="48" t="e">
        <f>VLOOKUP(C619,Bovini!B:K,6,FALSE)</f>
        <v>#N/A</v>
      </c>
      <c r="V619" s="48" t="e">
        <f t="shared" si="101"/>
        <v>#N/A</v>
      </c>
      <c r="W619" s="48" t="e">
        <f>VLOOKUP(C619,Bovini!B:K,7,FALSE)</f>
        <v>#N/A</v>
      </c>
      <c r="X619" s="48" t="e">
        <f t="shared" si="102"/>
        <v>#N/A</v>
      </c>
      <c r="Y619" s="48" t="e">
        <f>VLOOKUP(C619,Bovini!B:K,9,FALSE)</f>
        <v>#N/A</v>
      </c>
      <c r="Z619" s="48" t="e">
        <f t="shared" si="103"/>
        <v>#N/A</v>
      </c>
      <c r="AA619" s="48" t="e">
        <f>VLOOKUP(C619,Bovini!B:K,10,FALSE)</f>
        <v>#N/A</v>
      </c>
      <c r="AB619" s="48" t="e">
        <f t="shared" si="104"/>
        <v>#N/A</v>
      </c>
    </row>
    <row r="620" spans="1:28" x14ac:dyDescent="0.25">
      <c r="A620" s="118" t="str">
        <f t="shared" si="92"/>
        <v>BoviniS106</v>
      </c>
      <c r="B620" s="118" t="s">
        <v>15</v>
      </c>
      <c r="C620" s="118" t="s">
        <v>233</v>
      </c>
      <c r="D620" s="118" t="s">
        <v>300</v>
      </c>
      <c r="E620" s="118" t="s">
        <v>298</v>
      </c>
      <c r="F620" s="119">
        <v>103</v>
      </c>
      <c r="G620" s="119">
        <v>22</v>
      </c>
      <c r="H620" s="119">
        <v>3</v>
      </c>
      <c r="I620" s="119">
        <v>1</v>
      </c>
      <c r="J620" s="119">
        <v>0</v>
      </c>
      <c r="K620" s="119">
        <v>4</v>
      </c>
      <c r="L620" s="119">
        <v>81</v>
      </c>
      <c r="M620" s="119">
        <v>1</v>
      </c>
      <c r="N620" s="119">
        <v>5</v>
      </c>
      <c r="O620" s="118" t="s">
        <v>312</v>
      </c>
      <c r="P620" s="119">
        <v>2024</v>
      </c>
      <c r="Q620" s="48" t="e">
        <f>VLOOKUP(C620,Bovini!B:K,4,FALSE)</f>
        <v>#N/A</v>
      </c>
      <c r="R620" s="48" t="e">
        <f t="shared" si="99"/>
        <v>#N/A</v>
      </c>
      <c r="S620" s="48" t="e">
        <f>VLOOKUP(C620,Bovini!B:K,5,FALSE)</f>
        <v>#N/A</v>
      </c>
      <c r="T620" s="48" t="e">
        <f t="shared" si="100"/>
        <v>#N/A</v>
      </c>
      <c r="U620" s="48" t="e">
        <f>VLOOKUP(C620,Bovini!B:K,6,FALSE)</f>
        <v>#N/A</v>
      </c>
      <c r="V620" s="48" t="e">
        <f t="shared" si="101"/>
        <v>#N/A</v>
      </c>
      <c r="W620" s="48" t="e">
        <f>VLOOKUP(C620,Bovini!B:K,7,FALSE)</f>
        <v>#N/A</v>
      </c>
      <c r="X620" s="48" t="e">
        <f t="shared" si="102"/>
        <v>#N/A</v>
      </c>
      <c r="Y620" s="48" t="e">
        <f>VLOOKUP(C620,Bovini!B:K,9,FALSE)</f>
        <v>#N/A</v>
      </c>
      <c r="Z620" s="48" t="e">
        <f t="shared" si="103"/>
        <v>#N/A</v>
      </c>
      <c r="AA620" s="48" t="e">
        <f>VLOOKUP(C620,Bovini!B:K,10,FALSE)</f>
        <v>#N/A</v>
      </c>
      <c r="AB620" s="48" t="e">
        <f t="shared" si="104"/>
        <v>#N/A</v>
      </c>
    </row>
    <row r="621" spans="1:28" x14ac:dyDescent="0.25">
      <c r="A621" s="118" t="str">
        <f t="shared" si="92"/>
        <v>BoviniL203</v>
      </c>
      <c r="B621" s="118" t="s">
        <v>18</v>
      </c>
      <c r="C621" s="118" t="s">
        <v>258</v>
      </c>
      <c r="D621" s="118" t="s">
        <v>300</v>
      </c>
      <c r="E621" s="118" t="s">
        <v>298</v>
      </c>
      <c r="F621" s="119">
        <v>894</v>
      </c>
      <c r="G621" s="119">
        <v>246</v>
      </c>
      <c r="H621" s="119">
        <v>22</v>
      </c>
      <c r="I621" s="119">
        <v>13</v>
      </c>
      <c r="J621" s="119">
        <v>2</v>
      </c>
      <c r="K621" s="119">
        <v>37</v>
      </c>
      <c r="L621" s="119">
        <v>648</v>
      </c>
      <c r="M621" s="119">
        <v>7</v>
      </c>
      <c r="N621" s="119">
        <v>44</v>
      </c>
      <c r="O621" s="118" t="s">
        <v>312</v>
      </c>
      <c r="P621" s="119">
        <v>2024</v>
      </c>
      <c r="Q621" s="48" t="e">
        <f>VLOOKUP(C621,Bovini!B:K,4,FALSE)</f>
        <v>#N/A</v>
      </c>
      <c r="R621" s="48" t="e">
        <f t="shared" si="99"/>
        <v>#N/A</v>
      </c>
      <c r="S621" s="48" t="e">
        <f>VLOOKUP(C621,Bovini!B:K,5,FALSE)</f>
        <v>#N/A</v>
      </c>
      <c r="T621" s="48" t="e">
        <f t="shared" si="100"/>
        <v>#N/A</v>
      </c>
      <c r="U621" s="48" t="e">
        <f>VLOOKUP(C621,Bovini!B:K,6,FALSE)</f>
        <v>#N/A</v>
      </c>
      <c r="V621" s="48" t="e">
        <f t="shared" si="101"/>
        <v>#N/A</v>
      </c>
      <c r="W621" s="48" t="e">
        <f>VLOOKUP(C621,Bovini!B:K,7,FALSE)</f>
        <v>#N/A</v>
      </c>
      <c r="X621" s="48" t="e">
        <f t="shared" si="102"/>
        <v>#N/A</v>
      </c>
      <c r="Y621" s="48" t="e">
        <f>VLOOKUP(C621,Bovini!B:K,9,FALSE)</f>
        <v>#N/A</v>
      </c>
      <c r="Z621" s="48" t="e">
        <f t="shared" si="103"/>
        <v>#N/A</v>
      </c>
      <c r="AA621" s="48" t="e">
        <f>VLOOKUP(C621,Bovini!B:K,10,FALSE)</f>
        <v>#N/A</v>
      </c>
      <c r="AB621" s="48" t="e">
        <f t="shared" si="104"/>
        <v>#N/A</v>
      </c>
    </row>
    <row r="622" spans="1:28" x14ac:dyDescent="0.25">
      <c r="A622" s="118" t="str">
        <f t="shared" si="92"/>
        <v>BoviniL201</v>
      </c>
      <c r="B622" s="118" t="s">
        <v>18</v>
      </c>
      <c r="C622" s="118" t="s">
        <v>256</v>
      </c>
      <c r="D622" s="118" t="s">
        <v>300</v>
      </c>
      <c r="E622" s="118" t="s">
        <v>298</v>
      </c>
      <c r="F622" s="119">
        <v>263</v>
      </c>
      <c r="G622" s="119">
        <v>67</v>
      </c>
      <c r="H622" s="119">
        <v>6</v>
      </c>
      <c r="I622" s="119">
        <v>4</v>
      </c>
      <c r="J622" s="119">
        <v>1</v>
      </c>
      <c r="K622" s="119">
        <v>11</v>
      </c>
      <c r="L622" s="119">
        <v>196</v>
      </c>
      <c r="M622" s="119">
        <v>2</v>
      </c>
      <c r="N622" s="119">
        <v>13</v>
      </c>
      <c r="O622" s="118" t="s">
        <v>312</v>
      </c>
      <c r="P622" s="119">
        <v>2024</v>
      </c>
      <c r="Q622" s="48" t="e">
        <f>VLOOKUP(C622,Bovini!B:K,4,FALSE)</f>
        <v>#N/A</v>
      </c>
      <c r="R622" s="48" t="e">
        <f t="shared" si="99"/>
        <v>#N/A</v>
      </c>
      <c r="S622" s="48" t="e">
        <f>VLOOKUP(C622,Bovini!B:K,5,FALSE)</f>
        <v>#N/A</v>
      </c>
      <c r="T622" s="48" t="e">
        <f t="shared" si="100"/>
        <v>#N/A</v>
      </c>
      <c r="U622" s="48" t="e">
        <f>VLOOKUP(C622,Bovini!B:K,6,FALSE)</f>
        <v>#N/A</v>
      </c>
      <c r="V622" s="48" t="e">
        <f t="shared" si="101"/>
        <v>#N/A</v>
      </c>
      <c r="W622" s="48" t="e">
        <f>VLOOKUP(C622,Bovini!B:K,7,FALSE)</f>
        <v>#N/A</v>
      </c>
      <c r="X622" s="48" t="e">
        <f t="shared" si="102"/>
        <v>#N/A</v>
      </c>
      <c r="Y622" s="48" t="e">
        <f>VLOOKUP(C622,Bovini!B:K,9,FALSE)</f>
        <v>#N/A</v>
      </c>
      <c r="Z622" s="48" t="e">
        <f t="shared" si="103"/>
        <v>#N/A</v>
      </c>
      <c r="AA622" s="48" t="e">
        <f>VLOOKUP(C622,Bovini!B:K,10,FALSE)</f>
        <v>#N/A</v>
      </c>
      <c r="AB622" s="48" t="e">
        <f t="shared" si="104"/>
        <v>#N/A</v>
      </c>
    </row>
    <row r="623" spans="1:28" x14ac:dyDescent="0.25">
      <c r="A623" s="118" t="str">
        <f t="shared" si="92"/>
        <v>BoviniL202</v>
      </c>
      <c r="B623" s="118" t="s">
        <v>18</v>
      </c>
      <c r="C623" s="118" t="s">
        <v>257</v>
      </c>
      <c r="D623" s="118" t="s">
        <v>300</v>
      </c>
      <c r="E623" s="118" t="s">
        <v>298</v>
      </c>
      <c r="F623" s="119">
        <v>378</v>
      </c>
      <c r="G623" s="119">
        <v>57</v>
      </c>
      <c r="H623" s="119">
        <v>6</v>
      </c>
      <c r="I623" s="119">
        <v>3</v>
      </c>
      <c r="J623" s="119">
        <v>0</v>
      </c>
      <c r="K623" s="119">
        <v>9</v>
      </c>
      <c r="L623" s="119">
        <v>321</v>
      </c>
      <c r="M623" s="119">
        <v>4</v>
      </c>
      <c r="N623" s="119">
        <v>13</v>
      </c>
      <c r="O623" s="118" t="s">
        <v>312</v>
      </c>
      <c r="P623" s="119">
        <v>2024</v>
      </c>
      <c r="Q623" s="48" t="e">
        <f>VLOOKUP(C623,Bovini!B:K,4,FALSE)</f>
        <v>#N/A</v>
      </c>
      <c r="R623" s="48" t="e">
        <f t="shared" si="99"/>
        <v>#N/A</v>
      </c>
      <c r="S623" s="48" t="e">
        <f>VLOOKUP(C623,Bovini!B:K,5,FALSE)</f>
        <v>#N/A</v>
      </c>
      <c r="T623" s="48" t="e">
        <f t="shared" si="100"/>
        <v>#N/A</v>
      </c>
      <c r="U623" s="48" t="e">
        <f>VLOOKUP(C623,Bovini!B:K,6,FALSE)</f>
        <v>#N/A</v>
      </c>
      <c r="V623" s="48" t="e">
        <f t="shared" si="101"/>
        <v>#N/A</v>
      </c>
      <c r="W623" s="48" t="e">
        <f>VLOOKUP(C623,Bovini!B:K,7,FALSE)</f>
        <v>#N/A</v>
      </c>
      <c r="X623" s="48" t="e">
        <f t="shared" si="102"/>
        <v>#N/A</v>
      </c>
      <c r="Y623" s="48" t="e">
        <f>VLOOKUP(C623,Bovini!B:K,9,FALSE)</f>
        <v>#N/A</v>
      </c>
      <c r="Z623" s="48" t="e">
        <f t="shared" si="103"/>
        <v>#N/A</v>
      </c>
      <c r="AA623" s="48" t="e">
        <f>VLOOKUP(C623,Bovini!B:K,10,FALSE)</f>
        <v>#N/A</v>
      </c>
      <c r="AB623" s="48" t="e">
        <f t="shared" si="104"/>
        <v>#N/A</v>
      </c>
    </row>
    <row r="624" spans="1:28" x14ac:dyDescent="0.25">
      <c r="A624" s="118" t="str">
        <f t="shared" si="92"/>
        <v>BoviniM201</v>
      </c>
      <c r="B624" s="118" t="s">
        <v>21</v>
      </c>
      <c r="C624" s="118" t="s">
        <v>261</v>
      </c>
      <c r="D624" s="118" t="s">
        <v>300</v>
      </c>
      <c r="E624" s="118" t="s">
        <v>298</v>
      </c>
      <c r="F624" s="119">
        <v>541</v>
      </c>
      <c r="G624" s="119">
        <v>134</v>
      </c>
      <c r="H624" s="119">
        <v>13</v>
      </c>
      <c r="I624" s="119">
        <v>7</v>
      </c>
      <c r="J624" s="119">
        <v>1</v>
      </c>
      <c r="K624" s="119">
        <v>21</v>
      </c>
      <c r="L624" s="119">
        <v>407</v>
      </c>
      <c r="M624" s="119">
        <v>5</v>
      </c>
      <c r="N624" s="119">
        <v>26</v>
      </c>
      <c r="O624" s="118" t="s">
        <v>312</v>
      </c>
      <c r="P624" s="119">
        <v>2024</v>
      </c>
      <c r="Q624" s="48" t="e">
        <f>VLOOKUP(C624,Bovini!B:K,4,FALSE)</f>
        <v>#N/A</v>
      </c>
      <c r="R624" s="48" t="e">
        <f t="shared" si="99"/>
        <v>#N/A</v>
      </c>
      <c r="S624" s="48" t="e">
        <f>VLOOKUP(C624,Bovini!B:K,5,FALSE)</f>
        <v>#N/A</v>
      </c>
      <c r="T624" s="48" t="e">
        <f t="shared" si="100"/>
        <v>#N/A</v>
      </c>
      <c r="U624" s="48" t="e">
        <f>VLOOKUP(C624,Bovini!B:K,6,FALSE)</f>
        <v>#N/A</v>
      </c>
      <c r="V624" s="48" t="e">
        <f t="shared" si="101"/>
        <v>#N/A</v>
      </c>
      <c r="W624" s="48" t="e">
        <f>VLOOKUP(C624,Bovini!B:K,7,FALSE)</f>
        <v>#N/A</v>
      </c>
      <c r="X624" s="48" t="e">
        <f t="shared" si="102"/>
        <v>#N/A</v>
      </c>
      <c r="Y624" s="48" t="e">
        <f>VLOOKUP(C624,Bovini!B:K,9,FALSE)</f>
        <v>#N/A</v>
      </c>
      <c r="Z624" s="48" t="e">
        <f t="shared" si="103"/>
        <v>#N/A</v>
      </c>
      <c r="AA624" s="48" t="e">
        <f>VLOOKUP(C624,Bovini!B:K,10,FALSE)</f>
        <v>#N/A</v>
      </c>
      <c r="AB624" s="48" t="e">
        <f t="shared" si="104"/>
        <v>#N/A</v>
      </c>
    </row>
    <row r="625" spans="1:28" x14ac:dyDescent="0.25">
      <c r="A625" s="118" t="str">
        <f t="shared" si="92"/>
        <v>BoviniM202</v>
      </c>
      <c r="B625" s="118" t="s">
        <v>21</v>
      </c>
      <c r="C625" s="118" t="s">
        <v>262</v>
      </c>
      <c r="D625" s="118" t="s">
        <v>300</v>
      </c>
      <c r="E625" s="118" t="s">
        <v>298</v>
      </c>
      <c r="F625" s="119">
        <v>678</v>
      </c>
      <c r="G625" s="119">
        <v>143</v>
      </c>
      <c r="H625" s="119">
        <v>13</v>
      </c>
      <c r="I625" s="119">
        <v>8</v>
      </c>
      <c r="J625" s="119">
        <v>1</v>
      </c>
      <c r="K625" s="119">
        <v>22</v>
      </c>
      <c r="L625" s="119">
        <v>535</v>
      </c>
      <c r="M625" s="119">
        <v>6</v>
      </c>
      <c r="N625" s="119">
        <v>28</v>
      </c>
      <c r="O625" s="118" t="s">
        <v>312</v>
      </c>
      <c r="P625" s="119">
        <v>2024</v>
      </c>
      <c r="Q625" s="48" t="e">
        <f>VLOOKUP(C625,Bovini!B:K,4,FALSE)</f>
        <v>#N/A</v>
      </c>
      <c r="R625" s="48" t="e">
        <f t="shared" si="99"/>
        <v>#N/A</v>
      </c>
      <c r="S625" s="48" t="e">
        <f>VLOOKUP(C625,Bovini!B:K,5,FALSE)</f>
        <v>#N/A</v>
      </c>
      <c r="T625" s="48" t="e">
        <f t="shared" si="100"/>
        <v>#N/A</v>
      </c>
      <c r="U625" s="48" t="e">
        <f>VLOOKUP(C625,Bovini!B:K,6,FALSE)</f>
        <v>#N/A</v>
      </c>
      <c r="V625" s="48" t="e">
        <f t="shared" si="101"/>
        <v>#N/A</v>
      </c>
      <c r="W625" s="48" t="e">
        <f>VLOOKUP(C625,Bovini!B:K,7,FALSE)</f>
        <v>#N/A</v>
      </c>
      <c r="X625" s="48" t="e">
        <f t="shared" si="102"/>
        <v>#N/A</v>
      </c>
      <c r="Y625" s="48" t="e">
        <f>VLOOKUP(C625,Bovini!B:K,9,FALSE)</f>
        <v>#N/A</v>
      </c>
      <c r="Z625" s="48" t="e">
        <f t="shared" si="103"/>
        <v>#N/A</v>
      </c>
      <c r="AA625" s="48" t="e">
        <f>VLOOKUP(C625,Bovini!B:K,10,FALSE)</f>
        <v>#N/A</v>
      </c>
      <c r="AB625" s="48" t="e">
        <f t="shared" si="104"/>
        <v>#N/A</v>
      </c>
    </row>
    <row r="626" spans="1:28" x14ac:dyDescent="0.25">
      <c r="A626" s="118" t="str">
        <f t="shared" si="92"/>
        <v>BoviniO202</v>
      </c>
      <c r="B626" s="118" t="s">
        <v>9</v>
      </c>
      <c r="C626" s="118" t="s">
        <v>196</v>
      </c>
      <c r="D626" s="118" t="s">
        <v>300</v>
      </c>
      <c r="E626" s="118" t="s">
        <v>298</v>
      </c>
      <c r="F626" s="119">
        <v>27</v>
      </c>
      <c r="G626" s="119">
        <v>12</v>
      </c>
      <c r="H626" s="119">
        <v>1</v>
      </c>
      <c r="I626" s="119">
        <v>1</v>
      </c>
      <c r="J626" s="119">
        <v>0</v>
      </c>
      <c r="K626" s="119">
        <v>2</v>
      </c>
      <c r="L626" s="119">
        <v>15</v>
      </c>
      <c r="M626" s="119">
        <v>1</v>
      </c>
      <c r="N626" s="119">
        <v>3</v>
      </c>
      <c r="O626" s="118" t="s">
        <v>312</v>
      </c>
      <c r="P626" s="119">
        <v>2024</v>
      </c>
      <c r="Q626" s="48" t="e">
        <f>VLOOKUP(C626,Bovini!B:K,4,FALSE)</f>
        <v>#N/A</v>
      </c>
      <c r="R626" s="48" t="e">
        <f t="shared" si="99"/>
        <v>#N/A</v>
      </c>
      <c r="S626" s="48" t="e">
        <f>VLOOKUP(C626,Bovini!B:K,5,FALSE)</f>
        <v>#N/A</v>
      </c>
      <c r="T626" s="48" t="e">
        <f t="shared" si="100"/>
        <v>#N/A</v>
      </c>
      <c r="U626" s="48" t="e">
        <f>VLOOKUP(C626,Bovini!B:K,6,FALSE)</f>
        <v>#N/A</v>
      </c>
      <c r="V626" s="48" t="e">
        <f t="shared" si="101"/>
        <v>#N/A</v>
      </c>
      <c r="W626" s="48" t="e">
        <f>VLOOKUP(C626,Bovini!B:K,7,FALSE)</f>
        <v>#N/A</v>
      </c>
      <c r="X626" s="48" t="e">
        <f t="shared" si="102"/>
        <v>#N/A</v>
      </c>
      <c r="Y626" s="48" t="e">
        <f>VLOOKUP(C626,Bovini!B:K,9,FALSE)</f>
        <v>#N/A</v>
      </c>
      <c r="Z626" s="48" t="e">
        <f t="shared" si="103"/>
        <v>#N/A</v>
      </c>
      <c r="AA626" s="48" t="e">
        <f>VLOOKUP(C626,Bovini!B:K,10,FALSE)</f>
        <v>#N/A</v>
      </c>
      <c r="AB626" s="48" t="e">
        <f t="shared" si="104"/>
        <v>#N/A</v>
      </c>
    </row>
    <row r="627" spans="1:28" x14ac:dyDescent="0.25">
      <c r="A627" s="118" t="str">
        <f t="shared" si="92"/>
        <v>BoviniO204</v>
      </c>
      <c r="B627" s="118" t="s">
        <v>9</v>
      </c>
      <c r="C627" s="118" t="s">
        <v>198</v>
      </c>
      <c r="D627" s="118" t="s">
        <v>300</v>
      </c>
      <c r="E627" s="118" t="s">
        <v>298</v>
      </c>
      <c r="F627" s="119">
        <v>351</v>
      </c>
      <c r="G627" s="119">
        <v>110</v>
      </c>
      <c r="H627" s="119">
        <v>10</v>
      </c>
      <c r="I627" s="119">
        <v>6</v>
      </c>
      <c r="J627" s="119">
        <v>1</v>
      </c>
      <c r="K627" s="119">
        <v>17</v>
      </c>
      <c r="L627" s="119">
        <v>241</v>
      </c>
      <c r="M627" s="119">
        <v>3</v>
      </c>
      <c r="N627" s="119">
        <v>20</v>
      </c>
      <c r="O627" s="118" t="s">
        <v>312</v>
      </c>
      <c r="P627" s="119">
        <v>2024</v>
      </c>
      <c r="Q627" s="48" t="e">
        <f>VLOOKUP(C627,Bovini!B:K,4,FALSE)</f>
        <v>#N/A</v>
      </c>
      <c r="R627" s="48" t="e">
        <f t="shared" si="99"/>
        <v>#N/A</v>
      </c>
      <c r="S627" s="48" t="e">
        <f>VLOOKUP(C627,Bovini!B:K,5,FALSE)</f>
        <v>#N/A</v>
      </c>
      <c r="T627" s="48" t="e">
        <f t="shared" si="100"/>
        <v>#N/A</v>
      </c>
      <c r="U627" s="48" t="e">
        <f>VLOOKUP(C627,Bovini!B:K,6,FALSE)</f>
        <v>#N/A</v>
      </c>
      <c r="V627" s="48" t="e">
        <f t="shared" si="101"/>
        <v>#N/A</v>
      </c>
      <c r="W627" s="48" t="e">
        <f>VLOOKUP(C627,Bovini!B:K,7,FALSE)</f>
        <v>#N/A</v>
      </c>
      <c r="X627" s="48" t="e">
        <f t="shared" si="102"/>
        <v>#N/A</v>
      </c>
      <c r="Y627" s="48" t="e">
        <f>VLOOKUP(C627,Bovini!B:K,9,FALSE)</f>
        <v>#N/A</v>
      </c>
      <c r="Z627" s="48" t="e">
        <f t="shared" si="103"/>
        <v>#N/A</v>
      </c>
      <c r="AA627" s="48" t="e">
        <f>VLOOKUP(C627,Bovini!B:K,10,FALSE)</f>
        <v>#N/A</v>
      </c>
      <c r="AB627" s="48" t="e">
        <f t="shared" si="104"/>
        <v>#N/A</v>
      </c>
    </row>
    <row r="628" spans="1:28" x14ac:dyDescent="0.25">
      <c r="A628" s="118" t="str">
        <f t="shared" si="92"/>
        <v>BoviniO109</v>
      </c>
      <c r="B628" s="118" t="s">
        <v>9</v>
      </c>
      <c r="C628" s="118" t="s">
        <v>191</v>
      </c>
      <c r="D628" s="118" t="s">
        <v>300</v>
      </c>
      <c r="E628" s="118" t="s">
        <v>298</v>
      </c>
      <c r="F628" s="119">
        <v>480</v>
      </c>
      <c r="G628" s="119">
        <v>167</v>
      </c>
      <c r="H628" s="119">
        <v>16</v>
      </c>
      <c r="I628" s="119">
        <v>9</v>
      </c>
      <c r="J628" s="119">
        <v>1</v>
      </c>
      <c r="K628" s="119">
        <v>26</v>
      </c>
      <c r="L628" s="119">
        <v>313</v>
      </c>
      <c r="M628" s="119">
        <v>4</v>
      </c>
      <c r="N628" s="119">
        <v>30</v>
      </c>
      <c r="O628" s="118" t="s">
        <v>312</v>
      </c>
      <c r="P628" s="119">
        <v>2024</v>
      </c>
      <c r="Q628" s="48" t="e">
        <f>VLOOKUP(C628,Bovini!B:K,4,FALSE)</f>
        <v>#N/A</v>
      </c>
      <c r="R628" s="48" t="e">
        <f t="shared" si="99"/>
        <v>#N/A</v>
      </c>
      <c r="S628" s="48" t="e">
        <f>VLOOKUP(C628,Bovini!B:K,5,FALSE)</f>
        <v>#N/A</v>
      </c>
      <c r="T628" s="48" t="e">
        <f t="shared" si="100"/>
        <v>#N/A</v>
      </c>
      <c r="U628" s="48" t="e">
        <f>VLOOKUP(C628,Bovini!B:K,6,FALSE)</f>
        <v>#N/A</v>
      </c>
      <c r="V628" s="48" t="e">
        <f t="shared" si="101"/>
        <v>#N/A</v>
      </c>
      <c r="W628" s="48" t="e">
        <f>VLOOKUP(C628,Bovini!B:K,7,FALSE)</f>
        <v>#N/A</v>
      </c>
      <c r="X628" s="48" t="e">
        <f t="shared" si="102"/>
        <v>#N/A</v>
      </c>
      <c r="Y628" s="48" t="e">
        <f>VLOOKUP(C628,Bovini!B:K,9,FALSE)</f>
        <v>#N/A</v>
      </c>
      <c r="Z628" s="48" t="e">
        <f t="shared" si="103"/>
        <v>#N/A</v>
      </c>
      <c r="AA628" s="48" t="e">
        <f>VLOOKUP(C628,Bovini!B:K,10,FALSE)</f>
        <v>#N/A</v>
      </c>
      <c r="AB628" s="48" t="e">
        <f t="shared" si="104"/>
        <v>#N/A</v>
      </c>
    </row>
    <row r="629" spans="1:28" x14ac:dyDescent="0.25">
      <c r="A629" s="118" t="str">
        <f t="shared" si="92"/>
        <v>BoviniO205</v>
      </c>
      <c r="B629" s="118" t="s">
        <v>9</v>
      </c>
      <c r="C629" s="118" t="s">
        <v>199</v>
      </c>
      <c r="D629" s="118" t="s">
        <v>300</v>
      </c>
      <c r="E629" s="118" t="s">
        <v>298</v>
      </c>
      <c r="F629" s="119">
        <v>414</v>
      </c>
      <c r="G629" s="119">
        <v>56</v>
      </c>
      <c r="H629" s="119">
        <v>6</v>
      </c>
      <c r="I629" s="119">
        <v>3</v>
      </c>
      <c r="J629" s="119">
        <v>0</v>
      </c>
      <c r="K629" s="119">
        <v>9</v>
      </c>
      <c r="L629" s="119">
        <v>358</v>
      </c>
      <c r="M629" s="119">
        <v>4</v>
      </c>
      <c r="N629" s="119">
        <v>13</v>
      </c>
      <c r="O629" s="118" t="s">
        <v>312</v>
      </c>
      <c r="P629" s="119">
        <v>2024</v>
      </c>
      <c r="Q629" s="48" t="e">
        <f>VLOOKUP(C629,Bovini!B:K,4,FALSE)</f>
        <v>#N/A</v>
      </c>
      <c r="R629" s="48" t="e">
        <f t="shared" si="99"/>
        <v>#N/A</v>
      </c>
      <c r="S629" s="48" t="e">
        <f>VLOOKUP(C629,Bovini!B:K,5,FALSE)</f>
        <v>#N/A</v>
      </c>
      <c r="T629" s="48" t="e">
        <f t="shared" si="100"/>
        <v>#N/A</v>
      </c>
      <c r="U629" s="48" t="e">
        <f>VLOOKUP(C629,Bovini!B:K,6,FALSE)</f>
        <v>#N/A</v>
      </c>
      <c r="V629" s="48" t="e">
        <f t="shared" si="101"/>
        <v>#N/A</v>
      </c>
      <c r="W629" s="48" t="e">
        <f>VLOOKUP(C629,Bovini!B:K,7,FALSE)</f>
        <v>#N/A</v>
      </c>
      <c r="X629" s="48" t="e">
        <f t="shared" si="102"/>
        <v>#N/A</v>
      </c>
      <c r="Y629" s="48" t="e">
        <f>VLOOKUP(C629,Bovini!B:K,9,FALSE)</f>
        <v>#N/A</v>
      </c>
      <c r="Z629" s="48" t="e">
        <f t="shared" si="103"/>
        <v>#N/A</v>
      </c>
      <c r="AA629" s="48" t="e">
        <f>VLOOKUP(C629,Bovini!B:K,10,FALSE)</f>
        <v>#N/A</v>
      </c>
      <c r="AB629" s="48" t="e">
        <f t="shared" si="104"/>
        <v>#N/A</v>
      </c>
    </row>
    <row r="630" spans="1:28" x14ac:dyDescent="0.25">
      <c r="A630" s="118" t="str">
        <f t="shared" si="92"/>
        <v>BoviniO111</v>
      </c>
      <c r="B630" s="118" t="s">
        <v>9</v>
      </c>
      <c r="C630" s="118" t="s">
        <v>193</v>
      </c>
      <c r="D630" s="118" t="s">
        <v>300</v>
      </c>
      <c r="E630" s="118" t="s">
        <v>298</v>
      </c>
      <c r="F630" s="119">
        <v>639</v>
      </c>
      <c r="G630" s="119">
        <v>220</v>
      </c>
      <c r="H630" s="119">
        <v>19</v>
      </c>
      <c r="I630" s="119">
        <v>12</v>
      </c>
      <c r="J630" s="119">
        <v>2</v>
      </c>
      <c r="K630" s="119">
        <v>33</v>
      </c>
      <c r="L630" s="119">
        <v>419</v>
      </c>
      <c r="M630" s="119">
        <v>5</v>
      </c>
      <c r="N630" s="119">
        <v>38</v>
      </c>
      <c r="O630" s="119" t="s">
        <v>312</v>
      </c>
      <c r="P630" s="119">
        <v>2024</v>
      </c>
      <c r="Q630" s="48" t="e">
        <f>VLOOKUP(C630,Bovini!B:K,4,FALSE)</f>
        <v>#N/A</v>
      </c>
      <c r="R630" s="48" t="e">
        <f t="shared" si="99"/>
        <v>#N/A</v>
      </c>
      <c r="S630" s="48" t="e">
        <f>VLOOKUP(C630,Bovini!B:K,5,FALSE)</f>
        <v>#N/A</v>
      </c>
      <c r="T630" s="48" t="e">
        <f t="shared" si="100"/>
        <v>#N/A</v>
      </c>
      <c r="U630" s="48" t="e">
        <f>VLOOKUP(C630,Bovini!B:K,6,FALSE)</f>
        <v>#N/A</v>
      </c>
      <c r="V630" s="48" t="e">
        <f t="shared" si="101"/>
        <v>#N/A</v>
      </c>
      <c r="W630" s="48" t="e">
        <f>VLOOKUP(C630,Bovini!B:K,7,FALSE)</f>
        <v>#N/A</v>
      </c>
      <c r="X630" s="48" t="e">
        <f t="shared" si="102"/>
        <v>#N/A</v>
      </c>
      <c r="Y630" s="48" t="e">
        <f>VLOOKUP(C630,Bovini!B:K,9,FALSE)</f>
        <v>#N/A</v>
      </c>
      <c r="Z630" s="48" t="e">
        <f t="shared" si="103"/>
        <v>#N/A</v>
      </c>
      <c r="AA630" s="48" t="e">
        <f>VLOOKUP(C630,Bovini!B:K,10,FALSE)</f>
        <v>#N/A</v>
      </c>
      <c r="AB630" s="48" t="e">
        <f t="shared" si="104"/>
        <v>#N/A</v>
      </c>
    </row>
    <row r="631" spans="1:28" x14ac:dyDescent="0.25">
      <c r="A631" s="118" t="str">
        <f t="shared" si="92"/>
        <v>BoviniO201</v>
      </c>
      <c r="B631" s="118" t="s">
        <v>9</v>
      </c>
      <c r="C631" s="118" t="s">
        <v>195</v>
      </c>
      <c r="D631" s="118" t="s">
        <v>300</v>
      </c>
      <c r="E631" s="118" t="s">
        <v>298</v>
      </c>
      <c r="F631" s="119">
        <v>81</v>
      </c>
      <c r="G631" s="119">
        <v>31</v>
      </c>
      <c r="H631" s="119">
        <v>3</v>
      </c>
      <c r="I631" s="119">
        <v>2</v>
      </c>
      <c r="J631" s="119">
        <v>0</v>
      </c>
      <c r="K631" s="119">
        <v>5</v>
      </c>
      <c r="L631" s="119">
        <v>50</v>
      </c>
      <c r="M631" s="119">
        <v>1</v>
      </c>
      <c r="N631" s="119">
        <v>6</v>
      </c>
      <c r="O631" s="118" t="s">
        <v>312</v>
      </c>
      <c r="P631" s="119">
        <v>2024</v>
      </c>
      <c r="Q631" s="48" t="e">
        <f>VLOOKUP(C631,Bovini!B:K,4,FALSE)</f>
        <v>#N/A</v>
      </c>
      <c r="R631" s="48" t="e">
        <f t="shared" si="99"/>
        <v>#N/A</v>
      </c>
      <c r="S631" s="48" t="e">
        <f>VLOOKUP(C631,Bovini!B:K,5,FALSE)</f>
        <v>#N/A</v>
      </c>
      <c r="T631" s="48" t="e">
        <f t="shared" si="100"/>
        <v>#N/A</v>
      </c>
      <c r="U631" s="48" t="e">
        <f>VLOOKUP(C631,Bovini!B:K,6,FALSE)</f>
        <v>#N/A</v>
      </c>
      <c r="V631" s="48" t="e">
        <f t="shared" si="101"/>
        <v>#N/A</v>
      </c>
      <c r="W631" s="48" t="e">
        <f>VLOOKUP(C631,Bovini!B:K,7,FALSE)</f>
        <v>#N/A</v>
      </c>
      <c r="X631" s="48" t="e">
        <f t="shared" si="102"/>
        <v>#N/A</v>
      </c>
      <c r="Y631" s="48" t="e">
        <f>VLOOKUP(C631,Bovini!B:K,9,FALSE)</f>
        <v>#N/A</v>
      </c>
      <c r="Z631" s="48" t="e">
        <f t="shared" si="103"/>
        <v>#N/A</v>
      </c>
      <c r="AA631" s="48" t="e">
        <f>VLOOKUP(C631,Bovini!B:K,10,FALSE)</f>
        <v>#N/A</v>
      </c>
      <c r="AB631" s="48" t="e">
        <f t="shared" si="104"/>
        <v>#N/A</v>
      </c>
    </row>
    <row r="632" spans="1:28" x14ac:dyDescent="0.25">
      <c r="A632" s="118" t="str">
        <f t="shared" si="92"/>
        <v>BoviniO110</v>
      </c>
      <c r="B632" s="118" t="s">
        <v>9</v>
      </c>
      <c r="C632" s="118" t="s">
        <v>192</v>
      </c>
      <c r="D632" s="118" t="s">
        <v>300</v>
      </c>
      <c r="E632" s="118" t="s">
        <v>298</v>
      </c>
      <c r="F632" s="119">
        <v>870</v>
      </c>
      <c r="G632" s="119">
        <v>149</v>
      </c>
      <c r="H632" s="119">
        <v>14</v>
      </c>
      <c r="I632" s="119">
        <v>8</v>
      </c>
      <c r="J632" s="119">
        <v>1</v>
      </c>
      <c r="K632" s="119">
        <v>23</v>
      </c>
      <c r="L632" s="119">
        <v>721</v>
      </c>
      <c r="M632" s="119">
        <v>8</v>
      </c>
      <c r="N632" s="119">
        <v>31</v>
      </c>
      <c r="O632" s="118" t="s">
        <v>312</v>
      </c>
      <c r="P632" s="119">
        <v>2024</v>
      </c>
      <c r="Q632" s="48" t="e">
        <f>VLOOKUP(C632,Bovini!B:K,4,FALSE)</f>
        <v>#N/A</v>
      </c>
      <c r="R632" s="48" t="e">
        <f t="shared" si="99"/>
        <v>#N/A</v>
      </c>
      <c r="S632" s="48" t="e">
        <f>VLOOKUP(C632,Bovini!B:K,5,FALSE)</f>
        <v>#N/A</v>
      </c>
      <c r="T632" s="48" t="e">
        <f t="shared" si="100"/>
        <v>#N/A</v>
      </c>
      <c r="U632" s="48" t="e">
        <f>VLOOKUP(C632,Bovini!B:K,6,FALSE)</f>
        <v>#N/A</v>
      </c>
      <c r="V632" s="48" t="e">
        <f t="shared" si="101"/>
        <v>#N/A</v>
      </c>
      <c r="W632" s="48" t="e">
        <f>VLOOKUP(C632,Bovini!B:K,7,FALSE)</f>
        <v>#N/A</v>
      </c>
      <c r="X632" s="48" t="e">
        <f t="shared" si="102"/>
        <v>#N/A</v>
      </c>
      <c r="Y632" s="48" t="e">
        <f>VLOOKUP(C632,Bovini!B:K,9,FALSE)</f>
        <v>#N/A</v>
      </c>
      <c r="Z632" s="48" t="e">
        <f t="shared" si="103"/>
        <v>#N/A</v>
      </c>
      <c r="AA632" s="48" t="e">
        <f>VLOOKUP(C632,Bovini!B:K,10,FALSE)</f>
        <v>#N/A</v>
      </c>
      <c r="AB632" s="48" t="e">
        <f t="shared" si="104"/>
        <v>#N/A</v>
      </c>
    </row>
    <row r="633" spans="1:28" x14ac:dyDescent="0.25">
      <c r="A633" s="118" t="str">
        <f t="shared" si="92"/>
        <v>BoviniO203</v>
      </c>
      <c r="B633" s="118" t="s">
        <v>9</v>
      </c>
      <c r="C633" s="118" t="s">
        <v>197</v>
      </c>
      <c r="D633" s="118" t="s">
        <v>300</v>
      </c>
      <c r="E633" s="118" t="s">
        <v>298</v>
      </c>
      <c r="F633" s="119">
        <v>85</v>
      </c>
      <c r="G633" s="119">
        <v>51</v>
      </c>
      <c r="H633" s="119">
        <v>5</v>
      </c>
      <c r="I633" s="119">
        <v>3</v>
      </c>
      <c r="J633" s="119">
        <v>0</v>
      </c>
      <c r="K633" s="119">
        <v>8</v>
      </c>
      <c r="L633" s="119">
        <v>34</v>
      </c>
      <c r="M633" s="119">
        <v>1</v>
      </c>
      <c r="N633" s="119">
        <v>9</v>
      </c>
      <c r="O633" s="118" t="s">
        <v>312</v>
      </c>
      <c r="P633" s="119">
        <v>2024</v>
      </c>
      <c r="Q633" s="48" t="e">
        <f>VLOOKUP(C633,Bovini!B:K,4,FALSE)</f>
        <v>#N/A</v>
      </c>
      <c r="R633" s="48" t="e">
        <f t="shared" si="99"/>
        <v>#N/A</v>
      </c>
      <c r="S633" s="48" t="e">
        <f>VLOOKUP(C633,Bovini!B:K,5,FALSE)</f>
        <v>#N/A</v>
      </c>
      <c r="T633" s="48" t="e">
        <f t="shared" si="100"/>
        <v>#N/A</v>
      </c>
      <c r="U633" s="48" t="e">
        <f>VLOOKUP(C633,Bovini!B:K,6,FALSE)</f>
        <v>#N/A</v>
      </c>
      <c r="V633" s="48" t="e">
        <f t="shared" si="101"/>
        <v>#N/A</v>
      </c>
      <c r="W633" s="48" t="e">
        <f>VLOOKUP(C633,Bovini!B:K,7,FALSE)</f>
        <v>#N/A</v>
      </c>
      <c r="X633" s="48" t="e">
        <f t="shared" si="102"/>
        <v>#N/A</v>
      </c>
      <c r="Y633" s="48" t="e">
        <f>VLOOKUP(C633,Bovini!B:K,9,FALSE)</f>
        <v>#N/A</v>
      </c>
      <c r="Z633" s="48" t="e">
        <f t="shared" si="103"/>
        <v>#N/A</v>
      </c>
      <c r="AA633" s="48" t="e">
        <f>VLOOKUP(C633,Bovini!B:K,10,FALSE)</f>
        <v>#N/A</v>
      </c>
      <c r="AB633" s="48" t="e">
        <f t="shared" si="104"/>
        <v>#N/A</v>
      </c>
    </row>
    <row r="634" spans="1:28" x14ac:dyDescent="0.25">
      <c r="A634" s="118" t="str">
        <f t="shared" si="92"/>
        <v>BoviniO206</v>
      </c>
      <c r="B634" s="118" t="s">
        <v>9</v>
      </c>
      <c r="C634" s="118" t="s">
        <v>200</v>
      </c>
      <c r="D634" s="118" t="s">
        <v>300</v>
      </c>
      <c r="E634" s="118" t="s">
        <v>298</v>
      </c>
      <c r="F634" s="119">
        <v>44</v>
      </c>
      <c r="G634" s="119">
        <v>11</v>
      </c>
      <c r="H634" s="119">
        <v>1</v>
      </c>
      <c r="I634" s="119">
        <v>1</v>
      </c>
      <c r="J634" s="119">
        <v>0</v>
      </c>
      <c r="K634" s="119">
        <v>2</v>
      </c>
      <c r="L634" s="119">
        <v>33</v>
      </c>
      <c r="M634" s="119">
        <v>1</v>
      </c>
      <c r="N634" s="119">
        <v>3</v>
      </c>
      <c r="O634" s="118" t="s">
        <v>312</v>
      </c>
      <c r="P634" s="119">
        <v>2024</v>
      </c>
      <c r="Q634" s="48" t="e">
        <f>VLOOKUP(C634,Bovini!B:K,4,FALSE)</f>
        <v>#N/A</v>
      </c>
      <c r="R634" s="48" t="e">
        <f t="shared" si="99"/>
        <v>#N/A</v>
      </c>
      <c r="S634" s="48" t="e">
        <f>VLOOKUP(C634,Bovini!B:K,5,FALSE)</f>
        <v>#N/A</v>
      </c>
      <c r="T634" s="48" t="e">
        <f t="shared" si="100"/>
        <v>#N/A</v>
      </c>
      <c r="U634" s="48" t="e">
        <f>VLOOKUP(C634,Bovini!B:K,6,FALSE)</f>
        <v>#N/A</v>
      </c>
      <c r="V634" s="48" t="e">
        <f t="shared" si="101"/>
        <v>#N/A</v>
      </c>
      <c r="W634" s="48" t="e">
        <f>VLOOKUP(C634,Bovini!B:K,7,FALSE)</f>
        <v>#N/A</v>
      </c>
      <c r="X634" s="48" t="e">
        <f t="shared" si="102"/>
        <v>#N/A</v>
      </c>
      <c r="Y634" s="48" t="e">
        <f>VLOOKUP(C634,Bovini!B:K,9,FALSE)</f>
        <v>#N/A</v>
      </c>
      <c r="Z634" s="48" t="e">
        <f t="shared" si="103"/>
        <v>#N/A</v>
      </c>
      <c r="AA634" s="48" t="e">
        <f>VLOOKUP(C634,Bovini!B:K,10,FALSE)</f>
        <v>#N/A</v>
      </c>
      <c r="AB634" s="48" t="e">
        <f t="shared" si="104"/>
        <v>#N/A</v>
      </c>
    </row>
    <row r="635" spans="1:28" x14ac:dyDescent="0.25">
      <c r="A635" s="118" t="str">
        <f t="shared" si="92"/>
        <v>BoviniO112</v>
      </c>
      <c r="B635" s="118" t="s">
        <v>9</v>
      </c>
      <c r="C635" s="118" t="s">
        <v>194</v>
      </c>
      <c r="D635" s="118" t="s">
        <v>300</v>
      </c>
      <c r="E635" s="118" t="s">
        <v>298</v>
      </c>
      <c r="F635" s="119">
        <v>1047</v>
      </c>
      <c r="G635" s="119">
        <v>139</v>
      </c>
      <c r="H635" s="119">
        <v>13</v>
      </c>
      <c r="I635" s="119">
        <v>7</v>
      </c>
      <c r="J635" s="119">
        <v>1</v>
      </c>
      <c r="K635" s="119">
        <v>21</v>
      </c>
      <c r="L635" s="119">
        <v>908</v>
      </c>
      <c r="M635" s="119">
        <v>10</v>
      </c>
      <c r="N635" s="119">
        <v>31</v>
      </c>
      <c r="O635" s="118" t="s">
        <v>312</v>
      </c>
      <c r="P635" s="119">
        <v>2024</v>
      </c>
      <c r="Q635" s="48" t="e">
        <f>VLOOKUP(C635,Bovini!B:K,4,FALSE)</f>
        <v>#N/A</v>
      </c>
      <c r="R635" s="48" t="e">
        <f t="shared" si="99"/>
        <v>#N/A</v>
      </c>
      <c r="S635" s="48" t="e">
        <f>VLOOKUP(C635,Bovini!B:K,5,FALSE)</f>
        <v>#N/A</v>
      </c>
      <c r="T635" s="48" t="e">
        <f t="shared" si="100"/>
        <v>#N/A</v>
      </c>
      <c r="U635" s="48" t="e">
        <f>VLOOKUP(C635,Bovini!B:K,6,FALSE)</f>
        <v>#N/A</v>
      </c>
      <c r="V635" s="48" t="e">
        <f t="shared" si="101"/>
        <v>#N/A</v>
      </c>
      <c r="W635" s="48" t="e">
        <f>VLOOKUP(C635,Bovini!B:K,7,FALSE)</f>
        <v>#N/A</v>
      </c>
      <c r="X635" s="48" t="e">
        <f t="shared" si="102"/>
        <v>#N/A</v>
      </c>
      <c r="Y635" s="48" t="e">
        <f>VLOOKUP(C635,Bovini!B:K,9,FALSE)</f>
        <v>#N/A</v>
      </c>
      <c r="Z635" s="48" t="e">
        <f t="shared" si="103"/>
        <v>#N/A</v>
      </c>
      <c r="AA635" s="48" t="e">
        <f>VLOOKUP(C635,Bovini!B:K,10,FALSE)</f>
        <v>#N/A</v>
      </c>
      <c r="AB635" s="48" t="e">
        <f t="shared" si="104"/>
        <v>#N/A</v>
      </c>
    </row>
    <row r="636" spans="1:28" x14ac:dyDescent="0.25">
      <c r="A636" s="118" t="str">
        <f t="shared" si="92"/>
        <v>BoviniZ108</v>
      </c>
      <c r="B636" s="118" t="s">
        <v>16</v>
      </c>
      <c r="C636" s="118" t="s">
        <v>246</v>
      </c>
      <c r="D636" s="118" t="s">
        <v>300</v>
      </c>
      <c r="E636" s="118" t="s">
        <v>298</v>
      </c>
      <c r="F636" s="119">
        <v>610</v>
      </c>
      <c r="G636" s="119">
        <v>133</v>
      </c>
      <c r="H636" s="119">
        <v>12</v>
      </c>
      <c r="I636" s="119">
        <v>7</v>
      </c>
      <c r="J636" s="119">
        <v>1</v>
      </c>
      <c r="K636" s="119">
        <v>20</v>
      </c>
      <c r="L636" s="119">
        <v>477</v>
      </c>
      <c r="M636" s="119">
        <v>5</v>
      </c>
      <c r="N636" s="119">
        <v>25</v>
      </c>
      <c r="O636" s="118" t="s">
        <v>312</v>
      </c>
      <c r="P636" s="119">
        <v>2024</v>
      </c>
      <c r="Q636" s="48">
        <f>VLOOKUP(C636,Bovini!B:K,4,FALSE)</f>
        <v>12</v>
      </c>
      <c r="R636" s="48" t="str">
        <f t="shared" si="99"/>
        <v>OK</v>
      </c>
      <c r="S636" s="48">
        <f>VLOOKUP(C636,Bovini!B:K,5,FALSE)</f>
        <v>7</v>
      </c>
      <c r="T636" s="48" t="str">
        <f t="shared" si="100"/>
        <v>OK</v>
      </c>
      <c r="U636" s="48">
        <f>VLOOKUP(C636,Bovini!B:K,6,FALSE)</f>
        <v>1</v>
      </c>
      <c r="V636" s="48" t="str">
        <f t="shared" si="101"/>
        <v>OK</v>
      </c>
      <c r="W636" s="48">
        <f>VLOOKUP(C636,Bovini!B:K,7,FALSE)</f>
        <v>20</v>
      </c>
      <c r="X636" s="48" t="str">
        <f t="shared" si="102"/>
        <v>OK</v>
      </c>
      <c r="Y636" s="48">
        <f>VLOOKUP(C636,Bovini!B:K,9,FALSE)</f>
        <v>5</v>
      </c>
      <c r="Z636" s="48" t="str">
        <f t="shared" si="103"/>
        <v>OK</v>
      </c>
      <c r="AA636" s="48">
        <f>VLOOKUP(C636,Bovini!B:K,10,FALSE)</f>
        <v>25</v>
      </c>
      <c r="AB636" s="48" t="str">
        <f t="shared" si="104"/>
        <v>OK</v>
      </c>
    </row>
    <row r="637" spans="1:28" x14ac:dyDescent="0.25">
      <c r="A637" s="118" t="str">
        <f t="shared" si="92"/>
        <v>BoviniZ104</v>
      </c>
      <c r="B637" s="118" t="s">
        <v>16</v>
      </c>
      <c r="C637" s="118" t="s">
        <v>242</v>
      </c>
      <c r="D637" s="118" t="s">
        <v>300</v>
      </c>
      <c r="E637" s="118" t="s">
        <v>298</v>
      </c>
      <c r="F637" s="119">
        <v>470</v>
      </c>
      <c r="G637" s="119">
        <v>192</v>
      </c>
      <c r="H637" s="119">
        <v>18</v>
      </c>
      <c r="I637" s="119">
        <v>10</v>
      </c>
      <c r="J637" s="119">
        <v>1</v>
      </c>
      <c r="K637" s="119">
        <v>29</v>
      </c>
      <c r="L637" s="119">
        <v>278</v>
      </c>
      <c r="M637" s="119">
        <v>3</v>
      </c>
      <c r="N637" s="119">
        <v>32</v>
      </c>
      <c r="O637" s="118" t="s">
        <v>312</v>
      </c>
      <c r="P637" s="119">
        <v>2024</v>
      </c>
      <c r="Q637" s="48">
        <f>VLOOKUP(C637,Bovini!B:K,4,FALSE)</f>
        <v>18</v>
      </c>
      <c r="R637" s="48" t="str">
        <f t="shared" si="99"/>
        <v>OK</v>
      </c>
      <c r="S637" s="48">
        <f>VLOOKUP(C637,Bovini!B:K,5,FALSE)</f>
        <v>10</v>
      </c>
      <c r="T637" s="48" t="str">
        <f t="shared" si="100"/>
        <v>OK</v>
      </c>
      <c r="U637" s="48">
        <f>VLOOKUP(C637,Bovini!B:K,6,FALSE)</f>
        <v>1</v>
      </c>
      <c r="V637" s="48" t="str">
        <f t="shared" si="101"/>
        <v>OK</v>
      </c>
      <c r="W637" s="48">
        <f>VLOOKUP(C637,Bovini!B:K,7,FALSE)</f>
        <v>29</v>
      </c>
      <c r="X637" s="48" t="str">
        <f t="shared" si="102"/>
        <v>OK</v>
      </c>
      <c r="Y637" s="48">
        <f>VLOOKUP(C637,Bovini!B:K,9,FALSE)</f>
        <v>3</v>
      </c>
      <c r="Z637" s="48" t="str">
        <f t="shared" si="103"/>
        <v>OK</v>
      </c>
      <c r="AA637" s="48">
        <f>VLOOKUP(C637,Bovini!B:K,10,FALSE)</f>
        <v>32</v>
      </c>
      <c r="AB637" s="48" t="str">
        <f t="shared" si="104"/>
        <v>OK</v>
      </c>
    </row>
    <row r="638" spans="1:28" x14ac:dyDescent="0.25">
      <c r="A638" s="118" t="str">
        <f t="shared" si="92"/>
        <v>BoviniZ101</v>
      </c>
      <c r="B638" s="118" t="s">
        <v>16</v>
      </c>
      <c r="C638" s="118" t="s">
        <v>239</v>
      </c>
      <c r="D638" s="118" t="s">
        <v>300</v>
      </c>
      <c r="E638" s="118" t="s">
        <v>298</v>
      </c>
      <c r="F638" s="119">
        <v>1657</v>
      </c>
      <c r="G638" s="119">
        <v>254</v>
      </c>
      <c r="H638" s="119">
        <v>24</v>
      </c>
      <c r="I638" s="119">
        <v>13</v>
      </c>
      <c r="J638" s="119">
        <v>2</v>
      </c>
      <c r="K638" s="119">
        <v>39</v>
      </c>
      <c r="L638" s="119">
        <v>1403</v>
      </c>
      <c r="M638" s="119">
        <v>15</v>
      </c>
      <c r="N638" s="119">
        <v>54</v>
      </c>
      <c r="O638" s="118" t="s">
        <v>312</v>
      </c>
      <c r="P638" s="119">
        <v>2024</v>
      </c>
      <c r="Q638" s="48">
        <f>VLOOKUP(C638,Bovini!B:K,4,FALSE)</f>
        <v>24</v>
      </c>
      <c r="R638" s="48" t="str">
        <f t="shared" si="99"/>
        <v>OK</v>
      </c>
      <c r="S638" s="48">
        <f>VLOOKUP(C638,Bovini!B:K,5,FALSE)</f>
        <v>13</v>
      </c>
      <c r="T638" s="48" t="str">
        <f t="shared" si="100"/>
        <v>OK</v>
      </c>
      <c r="U638" s="48">
        <f>VLOOKUP(C638,Bovini!B:K,6,FALSE)</f>
        <v>2</v>
      </c>
      <c r="V638" s="48" t="str">
        <f t="shared" si="101"/>
        <v>OK</v>
      </c>
      <c r="W638" s="48">
        <f>VLOOKUP(C638,Bovini!B:K,7,FALSE)</f>
        <v>39</v>
      </c>
      <c r="X638" s="48" t="str">
        <f t="shared" si="102"/>
        <v>OK</v>
      </c>
      <c r="Y638" s="48">
        <f>VLOOKUP(C638,Bovini!B:K,9,FALSE)</f>
        <v>15</v>
      </c>
      <c r="Z638" s="48" t="str">
        <f t="shared" si="103"/>
        <v>OK</v>
      </c>
      <c r="AA638" s="48">
        <f>VLOOKUP(C638,Bovini!B:K,10,FALSE)</f>
        <v>54</v>
      </c>
      <c r="AB638" s="48" t="str">
        <f t="shared" si="104"/>
        <v>OK</v>
      </c>
    </row>
    <row r="639" spans="1:28" x14ac:dyDescent="0.25">
      <c r="A639" s="118" t="str">
        <f t="shared" si="92"/>
        <v>BoviniZ106</v>
      </c>
      <c r="B639" s="118" t="s">
        <v>16</v>
      </c>
      <c r="C639" s="118" t="s">
        <v>244</v>
      </c>
      <c r="D639" s="118" t="s">
        <v>300</v>
      </c>
      <c r="E639" s="118" t="s">
        <v>298</v>
      </c>
      <c r="F639" s="119">
        <v>100</v>
      </c>
      <c r="G639" s="119">
        <v>30</v>
      </c>
      <c r="H639" s="119">
        <v>3</v>
      </c>
      <c r="I639" s="119">
        <v>2</v>
      </c>
      <c r="J639" s="119">
        <v>0</v>
      </c>
      <c r="K639" s="119">
        <v>5</v>
      </c>
      <c r="L639" s="119">
        <v>70</v>
      </c>
      <c r="M639" s="119">
        <v>1</v>
      </c>
      <c r="N639" s="119">
        <v>6</v>
      </c>
      <c r="O639" s="118" t="s">
        <v>312</v>
      </c>
      <c r="P639" s="119">
        <v>2024</v>
      </c>
      <c r="Q639" s="48">
        <f>VLOOKUP(C639,Bovini!B:K,4,FALSE)</f>
        <v>3</v>
      </c>
      <c r="R639" s="48" t="str">
        <f t="shared" si="99"/>
        <v>OK</v>
      </c>
      <c r="S639" s="48">
        <f>VLOOKUP(C639,Bovini!B:K,5,FALSE)</f>
        <v>2</v>
      </c>
      <c r="T639" s="48" t="str">
        <f t="shared" si="100"/>
        <v>OK</v>
      </c>
      <c r="U639" s="48">
        <f>VLOOKUP(C639,Bovini!B:K,6,FALSE)</f>
        <v>0</v>
      </c>
      <c r="V639" s="48" t="str">
        <f t="shared" si="101"/>
        <v>OK</v>
      </c>
      <c r="W639" s="48">
        <f>VLOOKUP(C639,Bovini!B:K,7,FALSE)</f>
        <v>5</v>
      </c>
      <c r="X639" s="48" t="str">
        <f t="shared" si="102"/>
        <v>OK</v>
      </c>
      <c r="Y639" s="48">
        <f>VLOOKUP(C639,Bovini!B:K,9,FALSE)</f>
        <v>1</v>
      </c>
      <c r="Z639" s="48" t="str">
        <f t="shared" si="103"/>
        <v>OK</v>
      </c>
      <c r="AA639" s="48">
        <f>VLOOKUP(C639,Bovini!B:K,10,FALSE)</f>
        <v>6</v>
      </c>
      <c r="AB639" s="48" t="str">
        <f t="shared" si="104"/>
        <v>OK</v>
      </c>
    </row>
    <row r="640" spans="1:28" x14ac:dyDescent="0.25">
      <c r="A640" s="118" t="str">
        <f t="shared" si="92"/>
        <v>BoviniZ107</v>
      </c>
      <c r="B640" s="118" t="s">
        <v>16</v>
      </c>
      <c r="C640" s="118" t="s">
        <v>245</v>
      </c>
      <c r="D640" s="118" t="s">
        <v>300</v>
      </c>
      <c r="E640" s="118" t="s">
        <v>298</v>
      </c>
      <c r="F640" s="119">
        <v>109</v>
      </c>
      <c r="G640" s="119">
        <v>15</v>
      </c>
      <c r="H640" s="119">
        <v>2</v>
      </c>
      <c r="I640" s="119">
        <v>1</v>
      </c>
      <c r="J640" s="119">
        <v>0</v>
      </c>
      <c r="K640" s="119">
        <v>3</v>
      </c>
      <c r="L640" s="119">
        <v>94</v>
      </c>
      <c r="M640" s="119">
        <v>1</v>
      </c>
      <c r="N640" s="119">
        <v>4</v>
      </c>
      <c r="O640" s="118" t="s">
        <v>312</v>
      </c>
      <c r="P640" s="119">
        <v>2024</v>
      </c>
      <c r="Q640" s="48">
        <f>VLOOKUP(C640,Bovini!B:K,4,FALSE)</f>
        <v>2</v>
      </c>
      <c r="R640" s="48" t="str">
        <f t="shared" si="99"/>
        <v>OK</v>
      </c>
      <c r="S640" s="48">
        <f>VLOOKUP(C640,Bovini!B:K,5,FALSE)</f>
        <v>1</v>
      </c>
      <c r="T640" s="48" t="str">
        <f t="shared" si="100"/>
        <v>OK</v>
      </c>
      <c r="U640" s="48">
        <f>VLOOKUP(C640,Bovini!B:K,6,FALSE)</f>
        <v>0</v>
      </c>
      <c r="V640" s="48" t="str">
        <f t="shared" si="101"/>
        <v>OK</v>
      </c>
      <c r="W640" s="48">
        <f>VLOOKUP(C640,Bovini!B:K,7,FALSE)</f>
        <v>3</v>
      </c>
      <c r="X640" s="48" t="str">
        <f t="shared" si="102"/>
        <v>OK</v>
      </c>
      <c r="Y640" s="48">
        <f>VLOOKUP(C640,Bovini!B:K,9,FALSE)</f>
        <v>1</v>
      </c>
      <c r="Z640" s="48" t="str">
        <f t="shared" si="103"/>
        <v>OK</v>
      </c>
      <c r="AA640" s="48">
        <f>VLOOKUP(C640,Bovini!B:K,10,FALSE)</f>
        <v>4</v>
      </c>
      <c r="AB640" s="48" t="str">
        <f t="shared" si="104"/>
        <v>OK</v>
      </c>
    </row>
    <row r="641" spans="1:28" x14ac:dyDescent="0.25">
      <c r="A641" s="118" t="str">
        <f t="shared" si="92"/>
        <v>BoviniZ102</v>
      </c>
      <c r="B641" s="118" t="s">
        <v>16</v>
      </c>
      <c r="C641" s="118" t="s">
        <v>240</v>
      </c>
      <c r="D641" s="118" t="s">
        <v>300</v>
      </c>
      <c r="E641" s="118" t="s">
        <v>298</v>
      </c>
      <c r="F641" s="119">
        <v>1339</v>
      </c>
      <c r="G641" s="119">
        <v>120</v>
      </c>
      <c r="H641" s="119">
        <v>11</v>
      </c>
      <c r="I641" s="119">
        <v>6</v>
      </c>
      <c r="J641" s="119">
        <v>1</v>
      </c>
      <c r="K641" s="119">
        <v>18</v>
      </c>
      <c r="L641" s="119">
        <v>1219</v>
      </c>
      <c r="M641" s="119">
        <v>13</v>
      </c>
      <c r="N641" s="119">
        <v>31</v>
      </c>
      <c r="O641" s="118" t="s">
        <v>312</v>
      </c>
      <c r="P641" s="119">
        <v>2024</v>
      </c>
      <c r="Q641" s="48">
        <f>VLOOKUP(C641,Bovini!B:K,4,FALSE)</f>
        <v>11</v>
      </c>
      <c r="R641" s="48" t="str">
        <f t="shared" si="99"/>
        <v>OK</v>
      </c>
      <c r="S641" s="48">
        <f>VLOOKUP(C641,Bovini!B:K,5,FALSE)</f>
        <v>6</v>
      </c>
      <c r="T641" s="48" t="str">
        <f t="shared" si="100"/>
        <v>OK</v>
      </c>
      <c r="U641" s="48">
        <f>VLOOKUP(C641,Bovini!B:K,6,FALSE)</f>
        <v>1</v>
      </c>
      <c r="V641" s="48" t="str">
        <f t="shared" si="101"/>
        <v>OK</v>
      </c>
      <c r="W641" s="48">
        <f>VLOOKUP(C641,Bovini!B:K,7,FALSE)</f>
        <v>18</v>
      </c>
      <c r="X641" s="48" t="str">
        <f t="shared" si="102"/>
        <v>OK</v>
      </c>
      <c r="Y641" s="48">
        <f>VLOOKUP(C641,Bovini!B:K,9,FALSE)</f>
        <v>13</v>
      </c>
      <c r="Z641" s="48" t="str">
        <f t="shared" si="103"/>
        <v>OK</v>
      </c>
      <c r="AA641" s="48">
        <f>VLOOKUP(C641,Bovini!B:K,10,FALSE)</f>
        <v>31</v>
      </c>
      <c r="AB641" s="48" t="str">
        <f t="shared" si="104"/>
        <v>OK</v>
      </c>
    </row>
    <row r="642" spans="1:28" x14ac:dyDescent="0.25">
      <c r="A642" s="118" t="str">
        <f t="shared" ref="A642:A705" si="105">D642&amp;C642</f>
        <v>BoviniZ105</v>
      </c>
      <c r="B642" s="118" t="s">
        <v>16</v>
      </c>
      <c r="C642" s="118" t="s">
        <v>243</v>
      </c>
      <c r="D642" s="118" t="s">
        <v>300</v>
      </c>
      <c r="E642" s="118" t="s">
        <v>298</v>
      </c>
      <c r="F642" s="119">
        <v>989</v>
      </c>
      <c r="G642" s="119">
        <v>237</v>
      </c>
      <c r="H642" s="119">
        <v>22</v>
      </c>
      <c r="I642" s="119">
        <v>12</v>
      </c>
      <c r="J642" s="119">
        <v>2</v>
      </c>
      <c r="K642" s="119">
        <v>36</v>
      </c>
      <c r="L642" s="119">
        <v>752</v>
      </c>
      <c r="M642" s="119">
        <v>8</v>
      </c>
      <c r="N642" s="119">
        <v>44</v>
      </c>
      <c r="O642" s="118" t="s">
        <v>312</v>
      </c>
      <c r="P642" s="119">
        <v>2024</v>
      </c>
      <c r="Q642" s="48">
        <f>VLOOKUP(C642,Bovini!B:K,4,FALSE)</f>
        <v>22</v>
      </c>
      <c r="R642" s="48" t="str">
        <f t="shared" si="99"/>
        <v>OK</v>
      </c>
      <c r="S642" s="48">
        <f>VLOOKUP(C642,Bovini!B:K,5,FALSE)</f>
        <v>12</v>
      </c>
      <c r="T642" s="48" t="str">
        <f t="shared" si="100"/>
        <v>OK</v>
      </c>
      <c r="U642" s="48">
        <f>VLOOKUP(C642,Bovini!B:K,6,FALSE)</f>
        <v>2</v>
      </c>
      <c r="V642" s="48" t="str">
        <f t="shared" si="101"/>
        <v>OK</v>
      </c>
      <c r="W642" s="48">
        <f>VLOOKUP(C642,Bovini!B:K,7,FALSE)</f>
        <v>36</v>
      </c>
      <c r="X642" s="48" t="str">
        <f t="shared" si="102"/>
        <v>OK</v>
      </c>
      <c r="Y642" s="48">
        <f>VLOOKUP(C642,Bovini!B:K,9,FALSE)</f>
        <v>8</v>
      </c>
      <c r="Z642" s="48" t="str">
        <f t="shared" si="103"/>
        <v>OK</v>
      </c>
      <c r="AA642" s="48">
        <f>VLOOKUP(C642,Bovini!B:K,10,FALSE)</f>
        <v>44</v>
      </c>
      <c r="AB642" s="48" t="str">
        <f t="shared" si="104"/>
        <v>OK</v>
      </c>
    </row>
    <row r="643" spans="1:28" x14ac:dyDescent="0.25">
      <c r="A643" s="118" t="str">
        <f t="shared" si="105"/>
        <v>BoviniZ103</v>
      </c>
      <c r="B643" s="118" t="s">
        <v>16</v>
      </c>
      <c r="C643" s="118" t="s">
        <v>241</v>
      </c>
      <c r="D643" s="118" t="s">
        <v>300</v>
      </c>
      <c r="E643" s="118" t="s">
        <v>298</v>
      </c>
      <c r="F643" s="119">
        <v>1763</v>
      </c>
      <c r="G643" s="119">
        <v>393</v>
      </c>
      <c r="H643" s="119">
        <v>35</v>
      </c>
      <c r="I643" s="119">
        <v>21</v>
      </c>
      <c r="J643" s="119">
        <v>3</v>
      </c>
      <c r="K643" s="119">
        <v>59</v>
      </c>
      <c r="L643" s="119">
        <v>1370</v>
      </c>
      <c r="M643" s="119">
        <v>14</v>
      </c>
      <c r="N643" s="119">
        <v>73</v>
      </c>
      <c r="O643" s="118" t="s">
        <v>312</v>
      </c>
      <c r="P643" s="119">
        <v>2024</v>
      </c>
      <c r="Q643" s="48">
        <f>VLOOKUP(C643,Bovini!B:K,4,FALSE)</f>
        <v>35</v>
      </c>
      <c r="R643" s="48" t="str">
        <f t="shared" si="99"/>
        <v>OK</v>
      </c>
      <c r="S643" s="48">
        <f>VLOOKUP(C643,Bovini!B:K,5,FALSE)</f>
        <v>21</v>
      </c>
      <c r="T643" s="48" t="str">
        <f t="shared" si="100"/>
        <v>OK</v>
      </c>
      <c r="U643" s="48">
        <f>VLOOKUP(C643,Bovini!B:K,6,FALSE)</f>
        <v>3</v>
      </c>
      <c r="V643" s="48" t="str">
        <f t="shared" si="101"/>
        <v>OK</v>
      </c>
      <c r="W643" s="48">
        <f>VLOOKUP(C643,Bovini!B:K,7,FALSE)</f>
        <v>59</v>
      </c>
      <c r="X643" s="48" t="str">
        <f t="shared" si="102"/>
        <v>OK</v>
      </c>
      <c r="Y643" s="48">
        <f>VLOOKUP(C643,Bovini!B:K,9,FALSE)</f>
        <v>14</v>
      </c>
      <c r="Z643" s="48" t="str">
        <f t="shared" si="103"/>
        <v>OK</v>
      </c>
      <c r="AA643" s="48">
        <f>VLOOKUP(C643,Bovini!B:K,10,FALSE)</f>
        <v>73</v>
      </c>
      <c r="AB643" s="48" t="str">
        <f t="shared" si="104"/>
        <v>OK</v>
      </c>
    </row>
    <row r="644" spans="1:28" x14ac:dyDescent="0.25">
      <c r="A644" s="118" t="str">
        <f t="shared" si="105"/>
        <v>BoviniG206</v>
      </c>
      <c r="B644" s="118" t="s">
        <v>8</v>
      </c>
      <c r="C644" s="118" t="s">
        <v>189</v>
      </c>
      <c r="D644" s="118" t="s">
        <v>300</v>
      </c>
      <c r="E644" s="118" t="s">
        <v>298</v>
      </c>
      <c r="F644" s="119">
        <v>588</v>
      </c>
      <c r="G644" s="119">
        <v>183</v>
      </c>
      <c r="H644" s="119">
        <v>17</v>
      </c>
      <c r="I644" s="119">
        <v>10</v>
      </c>
      <c r="J644" s="119">
        <v>1</v>
      </c>
      <c r="K644" s="119">
        <v>28</v>
      </c>
      <c r="L644" s="119">
        <v>405</v>
      </c>
      <c r="M644" s="119">
        <v>5</v>
      </c>
      <c r="N644" s="119">
        <v>33</v>
      </c>
      <c r="O644" s="119" t="s">
        <v>312</v>
      </c>
      <c r="P644" s="119">
        <v>2024</v>
      </c>
      <c r="Q644" s="48" t="e">
        <f>VLOOKUP(C644,Bovini!B:K,4,FALSE)</f>
        <v>#N/A</v>
      </c>
      <c r="R644" s="48" t="e">
        <f t="shared" si="99"/>
        <v>#N/A</v>
      </c>
      <c r="S644" s="48" t="e">
        <f>VLOOKUP(C644,Bovini!B:K,5,FALSE)</f>
        <v>#N/A</v>
      </c>
      <c r="T644" s="48" t="e">
        <f t="shared" si="100"/>
        <v>#N/A</v>
      </c>
      <c r="U644" s="48" t="e">
        <f>VLOOKUP(C644,Bovini!B:K,6,FALSE)</f>
        <v>#N/A</v>
      </c>
      <c r="V644" s="48" t="e">
        <f t="shared" si="101"/>
        <v>#N/A</v>
      </c>
      <c r="W644" s="48" t="e">
        <f>VLOOKUP(C644,Bovini!B:K,7,FALSE)</f>
        <v>#N/A</v>
      </c>
      <c r="X644" s="48" t="e">
        <f t="shared" si="102"/>
        <v>#N/A</v>
      </c>
      <c r="Y644" s="48" t="e">
        <f>VLOOKUP(C644,Bovini!B:K,9,FALSE)</f>
        <v>#N/A</v>
      </c>
      <c r="Z644" s="48" t="e">
        <f t="shared" si="103"/>
        <v>#N/A</v>
      </c>
      <c r="AA644" s="48" t="e">
        <f>VLOOKUP(C644,Bovini!B:K,10,FALSE)</f>
        <v>#N/A</v>
      </c>
      <c r="AB644" s="48" t="e">
        <f t="shared" si="104"/>
        <v>#N/A</v>
      </c>
    </row>
    <row r="645" spans="1:28" x14ac:dyDescent="0.25">
      <c r="A645" s="118" t="str">
        <f t="shared" si="105"/>
        <v>BoviniG207</v>
      </c>
      <c r="B645" s="118" t="s">
        <v>8</v>
      </c>
      <c r="C645" s="118" t="s">
        <v>190</v>
      </c>
      <c r="D645" s="118" t="s">
        <v>300</v>
      </c>
      <c r="E645" s="118" t="s">
        <v>298</v>
      </c>
      <c r="F645" s="119">
        <v>48</v>
      </c>
      <c r="G645" s="119">
        <v>18</v>
      </c>
      <c r="H645" s="119">
        <v>2</v>
      </c>
      <c r="I645" s="119">
        <v>1</v>
      </c>
      <c r="J645" s="119">
        <v>0</v>
      </c>
      <c r="K645" s="119">
        <v>3</v>
      </c>
      <c r="L645" s="119">
        <v>30</v>
      </c>
      <c r="M645" s="119">
        <v>1</v>
      </c>
      <c r="N645" s="119">
        <v>4</v>
      </c>
      <c r="O645" s="118" t="s">
        <v>312</v>
      </c>
      <c r="P645" s="119">
        <v>2024</v>
      </c>
      <c r="Q645" s="48" t="e">
        <f>VLOOKUP(C645,Bovini!B:K,4,FALSE)</f>
        <v>#N/A</v>
      </c>
      <c r="R645" s="48" t="e">
        <f t="shared" si="99"/>
        <v>#N/A</v>
      </c>
      <c r="S645" s="48" t="e">
        <f>VLOOKUP(C645,Bovini!B:K,5,FALSE)</f>
        <v>#N/A</v>
      </c>
      <c r="T645" s="48" t="e">
        <f t="shared" si="100"/>
        <v>#N/A</v>
      </c>
      <c r="U645" s="48" t="e">
        <f>VLOOKUP(C645,Bovini!B:K,6,FALSE)</f>
        <v>#N/A</v>
      </c>
      <c r="V645" s="48" t="e">
        <f t="shared" si="101"/>
        <v>#N/A</v>
      </c>
      <c r="W645" s="48" t="e">
        <f>VLOOKUP(C645,Bovini!B:K,7,FALSE)</f>
        <v>#N/A</v>
      </c>
      <c r="X645" s="48" t="e">
        <f t="shared" si="102"/>
        <v>#N/A</v>
      </c>
      <c r="Y645" s="48" t="e">
        <f>VLOOKUP(C645,Bovini!B:K,9,FALSE)</f>
        <v>#N/A</v>
      </c>
      <c r="Z645" s="48" t="e">
        <f t="shared" si="103"/>
        <v>#N/A</v>
      </c>
      <c r="AA645" s="48" t="e">
        <f>VLOOKUP(C645,Bovini!B:K,10,FALSE)</f>
        <v>#N/A</v>
      </c>
      <c r="AB645" s="48" t="e">
        <f t="shared" si="104"/>
        <v>#N/A</v>
      </c>
    </row>
    <row r="646" spans="1:28" x14ac:dyDescent="0.25">
      <c r="A646" s="118" t="str">
        <f t="shared" si="105"/>
        <v>BoviniG205</v>
      </c>
      <c r="B646" s="118" t="s">
        <v>8</v>
      </c>
      <c r="C646" s="118" t="s">
        <v>188</v>
      </c>
      <c r="D646" s="118" t="s">
        <v>300</v>
      </c>
      <c r="E646" s="118" t="s">
        <v>298</v>
      </c>
      <c r="F646" s="119">
        <v>246</v>
      </c>
      <c r="G646" s="119">
        <v>115</v>
      </c>
      <c r="H646" s="119">
        <v>11</v>
      </c>
      <c r="I646" s="119">
        <v>6</v>
      </c>
      <c r="J646" s="119">
        <v>1</v>
      </c>
      <c r="K646" s="119">
        <v>18</v>
      </c>
      <c r="L646" s="119">
        <v>131</v>
      </c>
      <c r="M646" s="119">
        <v>2</v>
      </c>
      <c r="N646" s="119">
        <v>20</v>
      </c>
      <c r="O646" s="118" t="s">
        <v>312</v>
      </c>
      <c r="P646" s="119">
        <v>2024</v>
      </c>
      <c r="Q646" s="48" t="e">
        <f>VLOOKUP(C646,Bovini!B:K,4,FALSE)</f>
        <v>#N/A</v>
      </c>
      <c r="R646" s="48" t="e">
        <f t="shared" si="99"/>
        <v>#N/A</v>
      </c>
      <c r="S646" s="48" t="e">
        <f>VLOOKUP(C646,Bovini!B:K,5,FALSE)</f>
        <v>#N/A</v>
      </c>
      <c r="T646" s="48" t="e">
        <f t="shared" si="100"/>
        <v>#N/A</v>
      </c>
      <c r="U646" s="48" t="e">
        <f>VLOOKUP(C646,Bovini!B:K,6,FALSE)</f>
        <v>#N/A</v>
      </c>
      <c r="V646" s="48" t="e">
        <f t="shared" si="101"/>
        <v>#N/A</v>
      </c>
      <c r="W646" s="48" t="e">
        <f>VLOOKUP(C646,Bovini!B:K,7,FALSE)</f>
        <v>#N/A</v>
      </c>
      <c r="X646" s="48" t="e">
        <f t="shared" si="102"/>
        <v>#N/A</v>
      </c>
      <c r="Y646" s="48" t="e">
        <f>VLOOKUP(C646,Bovini!B:K,9,FALSE)</f>
        <v>#N/A</v>
      </c>
      <c r="Z646" s="48" t="e">
        <f t="shared" si="103"/>
        <v>#N/A</v>
      </c>
      <c r="AA646" s="48" t="e">
        <f>VLOOKUP(C646,Bovini!B:K,10,FALSE)</f>
        <v>#N/A</v>
      </c>
      <c r="AB646" s="48" t="e">
        <f t="shared" si="104"/>
        <v>#N/A</v>
      </c>
    </row>
    <row r="647" spans="1:28" x14ac:dyDescent="0.25">
      <c r="A647" s="118" t="str">
        <f t="shared" si="105"/>
        <v>BoviniF508</v>
      </c>
      <c r="B647" s="118" t="s">
        <v>23</v>
      </c>
      <c r="C647" s="118" t="s">
        <v>271</v>
      </c>
      <c r="D647" s="118" t="s">
        <v>300</v>
      </c>
      <c r="E647" s="118" t="s">
        <v>298</v>
      </c>
      <c r="F647" s="119">
        <v>649</v>
      </c>
      <c r="G647" s="119">
        <v>340</v>
      </c>
      <c r="H647" s="119">
        <v>30</v>
      </c>
      <c r="I647" s="119">
        <v>18</v>
      </c>
      <c r="J647" s="119">
        <v>3</v>
      </c>
      <c r="K647" s="119">
        <v>51</v>
      </c>
      <c r="L647" s="119">
        <v>309</v>
      </c>
      <c r="M647" s="119">
        <v>4</v>
      </c>
      <c r="N647" s="119">
        <v>55</v>
      </c>
      <c r="O647" s="118" t="s">
        <v>312</v>
      </c>
      <c r="P647" s="119">
        <v>2024</v>
      </c>
      <c r="Q647" s="48" t="e">
        <f>VLOOKUP(C647,Bovini!B:K,4,FALSE)</f>
        <v>#N/A</v>
      </c>
      <c r="R647" s="48" t="e">
        <f t="shared" ref="R647:R710" si="106">IF(Q647=H647,"OK","NO")</f>
        <v>#N/A</v>
      </c>
      <c r="S647" s="48" t="e">
        <f>VLOOKUP(C647,Bovini!B:K,5,FALSE)</f>
        <v>#N/A</v>
      </c>
      <c r="T647" s="48" t="e">
        <f t="shared" ref="T647:T710" si="107">IF(S647=I647,"OK","NO")</f>
        <v>#N/A</v>
      </c>
      <c r="U647" s="48" t="e">
        <f>VLOOKUP(C647,Bovini!B:K,6,FALSE)</f>
        <v>#N/A</v>
      </c>
      <c r="V647" s="48" t="e">
        <f t="shared" ref="V647:V710" si="108">IF(U647=J647,"OK","NO")</f>
        <v>#N/A</v>
      </c>
      <c r="W647" s="48" t="e">
        <f>VLOOKUP(C647,Bovini!B:K,7,FALSE)</f>
        <v>#N/A</v>
      </c>
      <c r="X647" s="48" t="e">
        <f t="shared" ref="X647:X710" si="109">IF(W647=K647,"OK","NO")</f>
        <v>#N/A</v>
      </c>
      <c r="Y647" s="48" t="e">
        <f>VLOOKUP(C647,Bovini!B:K,9,FALSE)</f>
        <v>#N/A</v>
      </c>
      <c r="Z647" s="48" t="e">
        <f t="shared" ref="Z647:Z693" si="110">IF(Y647=M647,"OK","NO")</f>
        <v>#N/A</v>
      </c>
      <c r="AA647" s="48" t="e">
        <f>VLOOKUP(C647,Bovini!B:K,10,FALSE)</f>
        <v>#N/A</v>
      </c>
      <c r="AB647" s="48" t="e">
        <f t="shared" ref="AB647:AB693" si="111">IF(AA647=N647,"OK","NO")</f>
        <v>#N/A</v>
      </c>
    </row>
    <row r="648" spans="1:28" x14ac:dyDescent="0.25">
      <c r="A648" s="118" t="str">
        <f t="shared" si="105"/>
        <v>BoviniF509</v>
      </c>
      <c r="B648" s="118" t="s">
        <v>23</v>
      </c>
      <c r="C648" s="118" t="s">
        <v>272</v>
      </c>
      <c r="D648" s="118" t="s">
        <v>300</v>
      </c>
      <c r="E648" s="118" t="s">
        <v>298</v>
      </c>
      <c r="F648" s="119">
        <v>1194</v>
      </c>
      <c r="G648" s="119">
        <v>706</v>
      </c>
      <c r="H648" s="119">
        <v>64</v>
      </c>
      <c r="I648" s="119">
        <v>37</v>
      </c>
      <c r="J648" s="119">
        <v>5</v>
      </c>
      <c r="K648" s="119">
        <v>106</v>
      </c>
      <c r="L648" s="119">
        <v>488</v>
      </c>
      <c r="M648" s="119">
        <v>5</v>
      </c>
      <c r="N648" s="119">
        <v>111</v>
      </c>
      <c r="O648" s="118" t="s">
        <v>312</v>
      </c>
      <c r="P648" s="119">
        <v>2024</v>
      </c>
      <c r="Q648" s="48" t="e">
        <f>VLOOKUP(C648,Bovini!B:K,4,FALSE)</f>
        <v>#N/A</v>
      </c>
      <c r="R648" s="48" t="e">
        <f t="shared" si="106"/>
        <v>#N/A</v>
      </c>
      <c r="S648" s="48" t="e">
        <f>VLOOKUP(C648,Bovini!B:K,5,FALSE)</f>
        <v>#N/A</v>
      </c>
      <c r="T648" s="48" t="e">
        <f t="shared" si="107"/>
        <v>#N/A</v>
      </c>
      <c r="U648" s="48" t="e">
        <f>VLOOKUP(C648,Bovini!B:K,6,FALSE)</f>
        <v>#N/A</v>
      </c>
      <c r="V648" s="48" t="e">
        <f t="shared" si="108"/>
        <v>#N/A</v>
      </c>
      <c r="W648" s="48" t="e">
        <f>VLOOKUP(C648,Bovini!B:K,7,FALSE)</f>
        <v>#N/A</v>
      </c>
      <c r="X648" s="48" t="e">
        <f t="shared" si="109"/>
        <v>#N/A</v>
      </c>
      <c r="Y648" s="48" t="e">
        <f>VLOOKUP(C648,Bovini!B:K,9,FALSE)</f>
        <v>#N/A</v>
      </c>
      <c r="Z648" s="48" t="e">
        <f t="shared" si="110"/>
        <v>#N/A</v>
      </c>
      <c r="AA648" s="48" t="e">
        <f>VLOOKUP(C648,Bovini!B:K,10,FALSE)</f>
        <v>#N/A</v>
      </c>
      <c r="AB648" s="48" t="e">
        <f t="shared" si="111"/>
        <v>#N/A</v>
      </c>
    </row>
    <row r="649" spans="1:28" x14ac:dyDescent="0.25">
      <c r="A649" s="118" t="str">
        <f t="shared" si="105"/>
        <v>BoviniF502</v>
      </c>
      <c r="B649" s="118" t="s">
        <v>23</v>
      </c>
      <c r="C649" s="118" t="s">
        <v>265</v>
      </c>
      <c r="D649" s="118" t="s">
        <v>300</v>
      </c>
      <c r="E649" s="118" t="s">
        <v>298</v>
      </c>
      <c r="F649" s="119">
        <v>1002</v>
      </c>
      <c r="G649" s="119">
        <v>449</v>
      </c>
      <c r="H649" s="119">
        <v>41</v>
      </c>
      <c r="I649" s="119">
        <v>24</v>
      </c>
      <c r="J649" s="119">
        <v>3</v>
      </c>
      <c r="K649" s="119">
        <v>68</v>
      </c>
      <c r="L649" s="119">
        <v>553</v>
      </c>
      <c r="M649" s="119">
        <v>6</v>
      </c>
      <c r="N649" s="119">
        <v>74</v>
      </c>
      <c r="O649" s="118" t="s">
        <v>312</v>
      </c>
      <c r="P649" s="119">
        <v>2024</v>
      </c>
      <c r="Q649" s="48" t="e">
        <f>VLOOKUP(C649,Bovini!B:K,4,FALSE)</f>
        <v>#N/A</v>
      </c>
      <c r="R649" s="48" t="e">
        <f t="shared" si="106"/>
        <v>#N/A</v>
      </c>
      <c r="S649" s="48" t="e">
        <f>VLOOKUP(C649,Bovini!B:K,5,FALSE)</f>
        <v>#N/A</v>
      </c>
      <c r="T649" s="48" t="e">
        <f t="shared" si="107"/>
        <v>#N/A</v>
      </c>
      <c r="U649" s="48" t="e">
        <f>VLOOKUP(C649,Bovini!B:K,6,FALSE)</f>
        <v>#N/A</v>
      </c>
      <c r="V649" s="48" t="e">
        <f t="shared" si="108"/>
        <v>#N/A</v>
      </c>
      <c r="W649" s="48" t="e">
        <f>VLOOKUP(C649,Bovini!B:K,7,FALSE)</f>
        <v>#N/A</v>
      </c>
      <c r="X649" s="48" t="e">
        <f t="shared" si="109"/>
        <v>#N/A</v>
      </c>
      <c r="Y649" s="48" t="e">
        <f>VLOOKUP(C649,Bovini!B:K,9,FALSE)</f>
        <v>#N/A</v>
      </c>
      <c r="Z649" s="48" t="e">
        <f t="shared" si="110"/>
        <v>#N/A</v>
      </c>
      <c r="AA649" s="48" t="e">
        <f>VLOOKUP(C649,Bovini!B:K,10,FALSE)</f>
        <v>#N/A</v>
      </c>
      <c r="AB649" s="48" t="e">
        <f t="shared" si="111"/>
        <v>#N/A</v>
      </c>
    </row>
    <row r="650" spans="1:28" x14ac:dyDescent="0.25">
      <c r="A650" s="118" t="str">
        <f t="shared" si="105"/>
        <v>BoviniF503</v>
      </c>
      <c r="B650" s="118" t="s">
        <v>23</v>
      </c>
      <c r="C650" s="118" t="s">
        <v>266</v>
      </c>
      <c r="D650" s="118" t="s">
        <v>300</v>
      </c>
      <c r="E650" s="118" t="s">
        <v>298</v>
      </c>
      <c r="F650" s="119">
        <v>159</v>
      </c>
      <c r="G650" s="119">
        <v>67</v>
      </c>
      <c r="H650" s="119">
        <v>6</v>
      </c>
      <c r="I650" s="119">
        <v>4</v>
      </c>
      <c r="J650" s="119">
        <v>1</v>
      </c>
      <c r="K650" s="119">
        <v>11</v>
      </c>
      <c r="L650" s="119">
        <v>92</v>
      </c>
      <c r="M650" s="119">
        <v>1</v>
      </c>
      <c r="N650" s="119">
        <v>12</v>
      </c>
      <c r="O650" s="118" t="s">
        <v>312</v>
      </c>
      <c r="P650" s="119">
        <v>2024</v>
      </c>
      <c r="Q650" s="48" t="e">
        <f>VLOOKUP(C650,Bovini!B:K,4,FALSE)</f>
        <v>#N/A</v>
      </c>
      <c r="R650" s="48" t="e">
        <f t="shared" si="106"/>
        <v>#N/A</v>
      </c>
      <c r="S650" s="48" t="e">
        <f>VLOOKUP(C650,Bovini!B:K,5,FALSE)</f>
        <v>#N/A</v>
      </c>
      <c r="T650" s="48" t="e">
        <f t="shared" si="107"/>
        <v>#N/A</v>
      </c>
      <c r="U650" s="48" t="e">
        <f>VLOOKUP(C650,Bovini!B:K,6,FALSE)</f>
        <v>#N/A</v>
      </c>
      <c r="V650" s="48" t="e">
        <f t="shared" si="108"/>
        <v>#N/A</v>
      </c>
      <c r="W650" s="48" t="e">
        <f>VLOOKUP(C650,Bovini!B:K,7,FALSE)</f>
        <v>#N/A</v>
      </c>
      <c r="X650" s="48" t="e">
        <f t="shared" si="109"/>
        <v>#N/A</v>
      </c>
      <c r="Y650" s="48" t="e">
        <f>VLOOKUP(C650,Bovini!B:K,9,FALSE)</f>
        <v>#N/A</v>
      </c>
      <c r="Z650" s="48" t="e">
        <f t="shared" si="110"/>
        <v>#N/A</v>
      </c>
      <c r="AA650" s="48" t="e">
        <f>VLOOKUP(C650,Bovini!B:K,10,FALSE)</f>
        <v>#N/A</v>
      </c>
      <c r="AB650" s="48" t="e">
        <f t="shared" si="111"/>
        <v>#N/A</v>
      </c>
    </row>
    <row r="651" spans="1:28" x14ac:dyDescent="0.25">
      <c r="A651" s="118" t="str">
        <f t="shared" si="105"/>
        <v>BoviniF501</v>
      </c>
      <c r="B651" s="118" t="s">
        <v>23</v>
      </c>
      <c r="C651" s="118" t="s">
        <v>264</v>
      </c>
      <c r="D651" s="118" t="s">
        <v>300</v>
      </c>
      <c r="E651" s="118" t="s">
        <v>298</v>
      </c>
      <c r="F651" s="119">
        <v>378</v>
      </c>
      <c r="G651" s="119">
        <v>99</v>
      </c>
      <c r="H651" s="119">
        <v>9</v>
      </c>
      <c r="I651" s="119">
        <v>5</v>
      </c>
      <c r="J651" s="119">
        <v>1</v>
      </c>
      <c r="K651" s="119">
        <v>15</v>
      </c>
      <c r="L651" s="119">
        <v>279</v>
      </c>
      <c r="M651" s="119">
        <v>3</v>
      </c>
      <c r="N651" s="119">
        <v>18</v>
      </c>
      <c r="O651" s="118" t="s">
        <v>312</v>
      </c>
      <c r="P651" s="119">
        <v>2024</v>
      </c>
      <c r="Q651" s="48" t="e">
        <f>VLOOKUP(C651,Bovini!B:K,4,FALSE)</f>
        <v>#N/A</v>
      </c>
      <c r="R651" s="48" t="e">
        <f t="shared" si="106"/>
        <v>#N/A</v>
      </c>
      <c r="S651" s="48" t="e">
        <f>VLOOKUP(C651,Bovini!B:K,5,FALSE)</f>
        <v>#N/A</v>
      </c>
      <c r="T651" s="48" t="e">
        <f t="shared" si="107"/>
        <v>#N/A</v>
      </c>
      <c r="U651" s="48" t="e">
        <f>VLOOKUP(C651,Bovini!B:K,6,FALSE)</f>
        <v>#N/A</v>
      </c>
      <c r="V651" s="48" t="e">
        <f t="shared" si="108"/>
        <v>#N/A</v>
      </c>
      <c r="W651" s="48" t="e">
        <f>VLOOKUP(C651,Bovini!B:K,7,FALSE)</f>
        <v>#N/A</v>
      </c>
      <c r="X651" s="48" t="e">
        <f t="shared" si="109"/>
        <v>#N/A</v>
      </c>
      <c r="Y651" s="48" t="e">
        <f>VLOOKUP(C651,Bovini!B:K,9,FALSE)</f>
        <v>#N/A</v>
      </c>
      <c r="Z651" s="48" t="e">
        <f t="shared" si="110"/>
        <v>#N/A</v>
      </c>
      <c r="AA651" s="48" t="e">
        <f>VLOOKUP(C651,Bovini!B:K,10,FALSE)</f>
        <v>#N/A</v>
      </c>
      <c r="AB651" s="48" t="e">
        <f t="shared" si="111"/>
        <v>#N/A</v>
      </c>
    </row>
    <row r="652" spans="1:28" x14ac:dyDescent="0.25">
      <c r="A652" s="118" t="str">
        <f t="shared" si="105"/>
        <v>BoviniF505</v>
      </c>
      <c r="B652" s="118" t="s">
        <v>23</v>
      </c>
      <c r="C652" s="118" t="s">
        <v>268</v>
      </c>
      <c r="D652" s="118" t="s">
        <v>300</v>
      </c>
      <c r="E652" s="118" t="s">
        <v>298</v>
      </c>
      <c r="F652" s="119">
        <v>138</v>
      </c>
      <c r="G652" s="119">
        <v>90</v>
      </c>
      <c r="H652" s="119">
        <v>8</v>
      </c>
      <c r="I652" s="119">
        <v>5</v>
      </c>
      <c r="J652" s="119">
        <v>1</v>
      </c>
      <c r="K652" s="119">
        <v>14</v>
      </c>
      <c r="L652" s="119">
        <v>48</v>
      </c>
      <c r="M652" s="119">
        <v>1</v>
      </c>
      <c r="N652" s="119">
        <v>15</v>
      </c>
      <c r="O652" s="118" t="s">
        <v>312</v>
      </c>
      <c r="P652" s="119">
        <v>2024</v>
      </c>
      <c r="Q652" s="48" t="e">
        <f>VLOOKUP(C652,Bovini!B:K,4,FALSE)</f>
        <v>#N/A</v>
      </c>
      <c r="R652" s="48" t="e">
        <f t="shared" si="106"/>
        <v>#N/A</v>
      </c>
      <c r="S652" s="48" t="e">
        <f>VLOOKUP(C652,Bovini!B:K,5,FALSE)</f>
        <v>#N/A</v>
      </c>
      <c r="T652" s="48" t="e">
        <f t="shared" si="107"/>
        <v>#N/A</v>
      </c>
      <c r="U652" s="48" t="e">
        <f>VLOOKUP(C652,Bovini!B:K,6,FALSE)</f>
        <v>#N/A</v>
      </c>
      <c r="V652" s="48" t="e">
        <f t="shared" si="108"/>
        <v>#N/A</v>
      </c>
      <c r="W652" s="48" t="e">
        <f>VLOOKUP(C652,Bovini!B:K,7,FALSE)</f>
        <v>#N/A</v>
      </c>
      <c r="X652" s="48" t="e">
        <f t="shared" si="109"/>
        <v>#N/A</v>
      </c>
      <c r="Y652" s="48" t="e">
        <f>VLOOKUP(C652,Bovini!B:K,9,FALSE)</f>
        <v>#N/A</v>
      </c>
      <c r="Z652" s="48" t="e">
        <f t="shared" si="110"/>
        <v>#N/A</v>
      </c>
      <c r="AA652" s="48" t="e">
        <f>VLOOKUP(C652,Bovini!B:K,10,FALSE)</f>
        <v>#N/A</v>
      </c>
      <c r="AB652" s="48" t="e">
        <f t="shared" si="111"/>
        <v>#N/A</v>
      </c>
    </row>
    <row r="653" spans="1:28" x14ac:dyDescent="0.25">
      <c r="A653" s="118" t="str">
        <f t="shared" si="105"/>
        <v>BoviniF507</v>
      </c>
      <c r="B653" s="118" t="s">
        <v>23</v>
      </c>
      <c r="C653" s="118" t="s">
        <v>270</v>
      </c>
      <c r="D653" s="118" t="s">
        <v>300</v>
      </c>
      <c r="E653" s="118" t="s">
        <v>298</v>
      </c>
      <c r="F653" s="119">
        <v>577</v>
      </c>
      <c r="G653" s="119">
        <v>220</v>
      </c>
      <c r="H653" s="119">
        <v>19</v>
      </c>
      <c r="I653" s="119">
        <v>12</v>
      </c>
      <c r="J653" s="119">
        <v>2</v>
      </c>
      <c r="K653" s="119">
        <v>33</v>
      </c>
      <c r="L653" s="119">
        <v>357</v>
      </c>
      <c r="M653" s="119">
        <v>4</v>
      </c>
      <c r="N653" s="119">
        <v>37</v>
      </c>
      <c r="O653" s="118" t="s">
        <v>312</v>
      </c>
      <c r="P653" s="119">
        <v>2024</v>
      </c>
      <c r="Q653" s="48" t="e">
        <f>VLOOKUP(C653,Bovini!B:K,4,FALSE)</f>
        <v>#N/A</v>
      </c>
      <c r="R653" s="48" t="e">
        <f t="shared" si="106"/>
        <v>#N/A</v>
      </c>
      <c r="S653" s="48" t="e">
        <f>VLOOKUP(C653,Bovini!B:K,5,FALSE)</f>
        <v>#N/A</v>
      </c>
      <c r="T653" s="48" t="e">
        <f t="shared" si="107"/>
        <v>#N/A</v>
      </c>
      <c r="U653" s="48" t="e">
        <f>VLOOKUP(C653,Bovini!B:K,6,FALSE)</f>
        <v>#N/A</v>
      </c>
      <c r="V653" s="48" t="e">
        <f t="shared" si="108"/>
        <v>#N/A</v>
      </c>
      <c r="W653" s="48" t="e">
        <f>VLOOKUP(C653,Bovini!B:K,7,FALSE)</f>
        <v>#N/A</v>
      </c>
      <c r="X653" s="48" t="e">
        <f t="shared" si="109"/>
        <v>#N/A</v>
      </c>
      <c r="Y653" s="48" t="e">
        <f>VLOOKUP(C653,Bovini!B:K,9,FALSE)</f>
        <v>#N/A</v>
      </c>
      <c r="Z653" s="48" t="e">
        <f t="shared" si="110"/>
        <v>#N/A</v>
      </c>
      <c r="AA653" s="48" t="e">
        <f>VLOOKUP(C653,Bovini!B:K,10,FALSE)</f>
        <v>#N/A</v>
      </c>
      <c r="AB653" s="48" t="e">
        <f t="shared" si="111"/>
        <v>#N/A</v>
      </c>
    </row>
    <row r="654" spans="1:28" x14ac:dyDescent="0.25">
      <c r="A654" s="118" t="str">
        <f t="shared" si="105"/>
        <v>BoviniF504</v>
      </c>
      <c r="B654" s="118" t="s">
        <v>23</v>
      </c>
      <c r="C654" s="118" t="s">
        <v>267</v>
      </c>
      <c r="D654" s="118" t="s">
        <v>300</v>
      </c>
      <c r="E654" s="118" t="s">
        <v>298</v>
      </c>
      <c r="F654" s="119">
        <v>69</v>
      </c>
      <c r="G654" s="119">
        <v>37</v>
      </c>
      <c r="H654" s="119">
        <v>4</v>
      </c>
      <c r="I654" s="119">
        <v>2</v>
      </c>
      <c r="J654" s="119">
        <v>0</v>
      </c>
      <c r="K654" s="119">
        <v>6</v>
      </c>
      <c r="L654" s="119">
        <v>32</v>
      </c>
      <c r="M654" s="119">
        <v>1</v>
      </c>
      <c r="N654" s="119">
        <v>7</v>
      </c>
      <c r="O654" s="118" t="s">
        <v>312</v>
      </c>
      <c r="P654" s="119">
        <v>2024</v>
      </c>
      <c r="Q654" s="48" t="e">
        <f>VLOOKUP(C654,Bovini!B:K,4,FALSE)</f>
        <v>#N/A</v>
      </c>
      <c r="R654" s="48" t="e">
        <f t="shared" si="106"/>
        <v>#N/A</v>
      </c>
      <c r="S654" s="48" t="e">
        <f>VLOOKUP(C654,Bovini!B:K,5,FALSE)</f>
        <v>#N/A</v>
      </c>
      <c r="T654" s="48" t="e">
        <f t="shared" si="107"/>
        <v>#N/A</v>
      </c>
      <c r="U654" s="48" t="e">
        <f>VLOOKUP(C654,Bovini!B:K,6,FALSE)</f>
        <v>#N/A</v>
      </c>
      <c r="V654" s="48" t="e">
        <f t="shared" si="108"/>
        <v>#N/A</v>
      </c>
      <c r="W654" s="48" t="e">
        <f>VLOOKUP(C654,Bovini!B:K,7,FALSE)</f>
        <v>#N/A</v>
      </c>
      <c r="X654" s="48" t="e">
        <f t="shared" si="109"/>
        <v>#N/A</v>
      </c>
      <c r="Y654" s="48" t="e">
        <f>VLOOKUP(C654,Bovini!B:K,9,FALSE)</f>
        <v>#N/A</v>
      </c>
      <c r="Z654" s="48" t="e">
        <f t="shared" si="110"/>
        <v>#N/A</v>
      </c>
      <c r="AA654" s="48" t="e">
        <f>VLOOKUP(C654,Bovini!B:K,10,FALSE)</f>
        <v>#N/A</v>
      </c>
      <c r="AB654" s="48" t="e">
        <f t="shared" si="111"/>
        <v>#N/A</v>
      </c>
    </row>
    <row r="655" spans="1:28" x14ac:dyDescent="0.25">
      <c r="A655" s="118" t="str">
        <f t="shared" si="105"/>
        <v>BoviniF506</v>
      </c>
      <c r="B655" s="118" t="s">
        <v>23</v>
      </c>
      <c r="C655" s="118" t="s">
        <v>269</v>
      </c>
      <c r="D655" s="118" t="s">
        <v>300</v>
      </c>
      <c r="E655" s="118" t="s">
        <v>298</v>
      </c>
      <c r="F655" s="119">
        <v>884</v>
      </c>
      <c r="G655" s="119">
        <v>451</v>
      </c>
      <c r="H655" s="119">
        <v>41</v>
      </c>
      <c r="I655" s="119">
        <v>24</v>
      </c>
      <c r="J655" s="119">
        <v>3</v>
      </c>
      <c r="K655" s="119">
        <v>68</v>
      </c>
      <c r="L655" s="119">
        <v>433</v>
      </c>
      <c r="M655" s="119">
        <v>5</v>
      </c>
      <c r="N655" s="119">
        <v>73</v>
      </c>
      <c r="O655" s="118" t="s">
        <v>312</v>
      </c>
      <c r="P655" s="119">
        <v>2024</v>
      </c>
      <c r="Q655" s="48" t="e">
        <f>VLOOKUP(C655,Bovini!B:K,4,FALSE)</f>
        <v>#N/A</v>
      </c>
      <c r="R655" s="48" t="e">
        <f t="shared" si="106"/>
        <v>#N/A</v>
      </c>
      <c r="S655" s="48" t="e">
        <f>VLOOKUP(C655,Bovini!B:K,5,FALSE)</f>
        <v>#N/A</v>
      </c>
      <c r="T655" s="48" t="e">
        <f t="shared" si="107"/>
        <v>#N/A</v>
      </c>
      <c r="U655" s="48" t="e">
        <f>VLOOKUP(C655,Bovini!B:K,6,FALSE)</f>
        <v>#N/A</v>
      </c>
      <c r="V655" s="48" t="e">
        <f t="shared" si="108"/>
        <v>#N/A</v>
      </c>
      <c r="W655" s="48" t="e">
        <f>VLOOKUP(C655,Bovini!B:K,7,FALSE)</f>
        <v>#N/A</v>
      </c>
      <c r="X655" s="48" t="e">
        <f t="shared" si="109"/>
        <v>#N/A</v>
      </c>
      <c r="Y655" s="48" t="e">
        <f>VLOOKUP(C655,Bovini!B:K,9,FALSE)</f>
        <v>#N/A</v>
      </c>
      <c r="Z655" s="48" t="e">
        <f t="shared" si="110"/>
        <v>#N/A</v>
      </c>
      <c r="AA655" s="48" t="e">
        <f>VLOOKUP(C655,Bovini!B:K,10,FALSE)</f>
        <v>#N/A</v>
      </c>
      <c r="AB655" s="48" t="e">
        <f t="shared" si="111"/>
        <v>#N/A</v>
      </c>
    </row>
    <row r="656" spans="1:28" x14ac:dyDescent="0.25">
      <c r="A656" s="118" t="str">
        <f t="shared" si="105"/>
        <v>BoviniH104</v>
      </c>
      <c r="B656" s="118" t="s">
        <v>10</v>
      </c>
      <c r="C656" s="118" t="s">
        <v>204</v>
      </c>
      <c r="D656" s="118" t="s">
        <v>300</v>
      </c>
      <c r="E656" s="118" t="s">
        <v>298</v>
      </c>
      <c r="F656" s="119">
        <v>134</v>
      </c>
      <c r="G656" s="119">
        <v>11</v>
      </c>
      <c r="H656" s="119">
        <v>1</v>
      </c>
      <c r="I656" s="119">
        <v>1</v>
      </c>
      <c r="J656" s="119">
        <v>0</v>
      </c>
      <c r="K656" s="119">
        <v>2</v>
      </c>
      <c r="L656" s="119">
        <v>123</v>
      </c>
      <c r="M656" s="119">
        <v>2</v>
      </c>
      <c r="N656" s="119">
        <v>4</v>
      </c>
      <c r="O656" s="118" t="s">
        <v>312</v>
      </c>
      <c r="P656" s="119">
        <v>2024</v>
      </c>
      <c r="Q656" s="48" t="e">
        <f>VLOOKUP(C656,Bovini!B:K,4,FALSE)</f>
        <v>#N/A</v>
      </c>
      <c r="R656" s="48" t="e">
        <f t="shared" si="106"/>
        <v>#N/A</v>
      </c>
      <c r="S656" s="48" t="e">
        <f>VLOOKUP(C656,Bovini!B:K,5,FALSE)</f>
        <v>#N/A</v>
      </c>
      <c r="T656" s="48" t="e">
        <f t="shared" si="107"/>
        <v>#N/A</v>
      </c>
      <c r="U656" s="48" t="e">
        <f>VLOOKUP(C656,Bovini!B:K,6,FALSE)</f>
        <v>#N/A</v>
      </c>
      <c r="V656" s="48" t="e">
        <f t="shared" si="108"/>
        <v>#N/A</v>
      </c>
      <c r="W656" s="48" t="e">
        <f>VLOOKUP(C656,Bovini!B:K,7,FALSE)</f>
        <v>#N/A</v>
      </c>
      <c r="X656" s="48" t="e">
        <f t="shared" si="109"/>
        <v>#N/A</v>
      </c>
      <c r="Y656" s="48" t="e">
        <f>VLOOKUP(C656,Bovini!B:K,9,FALSE)</f>
        <v>#N/A</v>
      </c>
      <c r="Z656" s="48" t="e">
        <f t="shared" si="110"/>
        <v>#N/A</v>
      </c>
      <c r="AA656" s="48" t="e">
        <f>VLOOKUP(C656,Bovini!B:K,10,FALSE)</f>
        <v>#N/A</v>
      </c>
      <c r="AB656" s="48" t="e">
        <f t="shared" si="111"/>
        <v>#N/A</v>
      </c>
    </row>
    <row r="657" spans="1:28" x14ac:dyDescent="0.25">
      <c r="A657" s="118" t="str">
        <f t="shared" si="105"/>
        <v>BoviniH102</v>
      </c>
      <c r="B657" s="118" t="s">
        <v>10</v>
      </c>
      <c r="C657" s="118" t="s">
        <v>202</v>
      </c>
      <c r="D657" s="118" t="s">
        <v>300</v>
      </c>
      <c r="E657" s="118" t="s">
        <v>298</v>
      </c>
      <c r="F657" s="119">
        <v>103</v>
      </c>
      <c r="G657" s="119">
        <v>14</v>
      </c>
      <c r="H657" s="119">
        <v>2</v>
      </c>
      <c r="I657" s="119">
        <v>1</v>
      </c>
      <c r="J657" s="119">
        <v>0</v>
      </c>
      <c r="K657" s="119">
        <v>3</v>
      </c>
      <c r="L657" s="119">
        <v>89</v>
      </c>
      <c r="M657" s="119">
        <v>1</v>
      </c>
      <c r="N657" s="119">
        <v>4</v>
      </c>
      <c r="O657" s="118" t="s">
        <v>312</v>
      </c>
      <c r="P657" s="119">
        <v>2024</v>
      </c>
      <c r="Q657" s="48" t="e">
        <f>VLOOKUP(C657,Bovini!B:K,4,FALSE)</f>
        <v>#N/A</v>
      </c>
      <c r="R657" s="48" t="e">
        <f t="shared" si="106"/>
        <v>#N/A</v>
      </c>
      <c r="S657" s="48" t="e">
        <f>VLOOKUP(C657,Bovini!B:K,5,FALSE)</f>
        <v>#N/A</v>
      </c>
      <c r="T657" s="48" t="e">
        <f t="shared" si="107"/>
        <v>#N/A</v>
      </c>
      <c r="U657" s="48" t="e">
        <f>VLOOKUP(C657,Bovini!B:K,6,FALSE)</f>
        <v>#N/A</v>
      </c>
      <c r="V657" s="48" t="e">
        <f t="shared" si="108"/>
        <v>#N/A</v>
      </c>
      <c r="W657" s="48" t="e">
        <f>VLOOKUP(C657,Bovini!B:K,7,FALSE)</f>
        <v>#N/A</v>
      </c>
      <c r="X657" s="48" t="e">
        <f t="shared" si="109"/>
        <v>#N/A</v>
      </c>
      <c r="Y657" s="48" t="e">
        <f>VLOOKUP(C657,Bovini!B:K,9,FALSE)</f>
        <v>#N/A</v>
      </c>
      <c r="Z657" s="48" t="e">
        <f t="shared" si="110"/>
        <v>#N/A</v>
      </c>
      <c r="AA657" s="48" t="e">
        <f>VLOOKUP(C657,Bovini!B:K,10,FALSE)</f>
        <v>#N/A</v>
      </c>
      <c r="AB657" s="48" t="e">
        <f t="shared" si="111"/>
        <v>#N/A</v>
      </c>
    </row>
    <row r="658" spans="1:28" x14ac:dyDescent="0.25">
      <c r="A658" s="118" t="str">
        <f t="shared" si="105"/>
        <v>BoviniH101</v>
      </c>
      <c r="B658" s="118" t="s">
        <v>10</v>
      </c>
      <c r="C658" s="118" t="s">
        <v>201</v>
      </c>
      <c r="D658" s="118" t="s">
        <v>300</v>
      </c>
      <c r="E658" s="118" t="s">
        <v>298</v>
      </c>
      <c r="F658" s="119">
        <v>54</v>
      </c>
      <c r="G658" s="119">
        <v>12</v>
      </c>
      <c r="H658" s="119">
        <v>1</v>
      </c>
      <c r="I658" s="119">
        <v>1</v>
      </c>
      <c r="J658" s="119">
        <v>0</v>
      </c>
      <c r="K658" s="119">
        <v>2</v>
      </c>
      <c r="L658" s="119">
        <v>42</v>
      </c>
      <c r="M658" s="119">
        <v>1</v>
      </c>
      <c r="N658" s="119">
        <v>3</v>
      </c>
      <c r="O658" s="118" t="s">
        <v>312</v>
      </c>
      <c r="P658" s="119">
        <v>2024</v>
      </c>
      <c r="Q658" s="48" t="e">
        <f>VLOOKUP(C658,Bovini!B:K,4,FALSE)</f>
        <v>#N/A</v>
      </c>
      <c r="R658" s="48" t="e">
        <f t="shared" si="106"/>
        <v>#N/A</v>
      </c>
      <c r="S658" s="48" t="e">
        <f>VLOOKUP(C658,Bovini!B:K,5,FALSE)</f>
        <v>#N/A</v>
      </c>
      <c r="T658" s="48" t="e">
        <f t="shared" si="107"/>
        <v>#N/A</v>
      </c>
      <c r="U658" s="48" t="e">
        <f>VLOOKUP(C658,Bovini!B:K,6,FALSE)</f>
        <v>#N/A</v>
      </c>
      <c r="V658" s="48" t="e">
        <f t="shared" si="108"/>
        <v>#N/A</v>
      </c>
      <c r="W658" s="48" t="e">
        <f>VLOOKUP(C658,Bovini!B:K,7,FALSE)</f>
        <v>#N/A</v>
      </c>
      <c r="X658" s="48" t="e">
        <f t="shared" si="109"/>
        <v>#N/A</v>
      </c>
      <c r="Y658" s="48" t="e">
        <f>VLOOKUP(C658,Bovini!B:K,9,FALSE)</f>
        <v>#N/A</v>
      </c>
      <c r="Z658" s="48" t="e">
        <f t="shared" si="110"/>
        <v>#N/A</v>
      </c>
      <c r="AA658" s="48" t="e">
        <f>VLOOKUP(C658,Bovini!B:K,10,FALSE)</f>
        <v>#N/A</v>
      </c>
      <c r="AB658" s="48" t="e">
        <f t="shared" si="111"/>
        <v>#N/A</v>
      </c>
    </row>
    <row r="659" spans="1:28" x14ac:dyDescent="0.25">
      <c r="A659" s="118" t="str">
        <f t="shared" si="105"/>
        <v>BoviniH105</v>
      </c>
      <c r="B659" s="118" t="s">
        <v>10</v>
      </c>
      <c r="C659" s="118" t="s">
        <v>273</v>
      </c>
      <c r="D659" s="118" t="s">
        <v>300</v>
      </c>
      <c r="E659" s="118" t="s">
        <v>298</v>
      </c>
      <c r="F659" s="119">
        <v>48</v>
      </c>
      <c r="G659" s="119">
        <v>4</v>
      </c>
      <c r="H659" s="119">
        <v>1</v>
      </c>
      <c r="I659" s="119">
        <v>0</v>
      </c>
      <c r="J659" s="119">
        <v>0</v>
      </c>
      <c r="K659" s="119">
        <v>1</v>
      </c>
      <c r="L659" s="119">
        <v>44</v>
      </c>
      <c r="M659" s="119">
        <v>1</v>
      </c>
      <c r="N659" s="119">
        <v>2</v>
      </c>
      <c r="O659" s="118" t="s">
        <v>312</v>
      </c>
      <c r="P659" s="119">
        <v>2024</v>
      </c>
      <c r="Q659" s="48" t="e">
        <f>VLOOKUP(C659,Bovini!B:K,4,FALSE)</f>
        <v>#N/A</v>
      </c>
      <c r="R659" s="48" t="e">
        <f t="shared" si="106"/>
        <v>#N/A</v>
      </c>
      <c r="S659" s="48" t="e">
        <f>VLOOKUP(C659,Bovini!B:K,5,FALSE)</f>
        <v>#N/A</v>
      </c>
      <c r="T659" s="48" t="e">
        <f t="shared" si="107"/>
        <v>#N/A</v>
      </c>
      <c r="U659" s="48" t="e">
        <f>VLOOKUP(C659,Bovini!B:K,6,FALSE)</f>
        <v>#N/A</v>
      </c>
      <c r="V659" s="48" t="e">
        <f t="shared" si="108"/>
        <v>#N/A</v>
      </c>
      <c r="W659" s="48" t="e">
        <f>VLOOKUP(C659,Bovini!B:K,7,FALSE)</f>
        <v>#N/A</v>
      </c>
      <c r="X659" s="48" t="e">
        <f t="shared" si="109"/>
        <v>#N/A</v>
      </c>
      <c r="Y659" s="48" t="e">
        <f>VLOOKUP(C659,Bovini!B:K,9,FALSE)</f>
        <v>#N/A</v>
      </c>
      <c r="Z659" s="48" t="e">
        <f t="shared" si="110"/>
        <v>#N/A</v>
      </c>
      <c r="AA659" s="48" t="e">
        <f>VLOOKUP(C659,Bovini!B:K,10,FALSE)</f>
        <v>#N/A</v>
      </c>
      <c r="AB659" s="48" t="e">
        <f t="shared" si="111"/>
        <v>#N/A</v>
      </c>
    </row>
    <row r="660" spans="1:28" x14ac:dyDescent="0.25">
      <c r="A660" s="118" t="str">
        <f t="shared" si="105"/>
        <v>BoviniH103</v>
      </c>
      <c r="B660" s="118" t="s">
        <v>10</v>
      </c>
      <c r="C660" s="118" t="s">
        <v>203</v>
      </c>
      <c r="D660" s="118" t="s">
        <v>300</v>
      </c>
      <c r="E660" s="118" t="s">
        <v>298</v>
      </c>
      <c r="F660" s="119">
        <v>104</v>
      </c>
      <c r="G660" s="119">
        <v>11</v>
      </c>
      <c r="H660" s="119">
        <v>1</v>
      </c>
      <c r="I660" s="119">
        <v>1</v>
      </c>
      <c r="J660" s="119">
        <v>0</v>
      </c>
      <c r="K660" s="119">
        <v>2</v>
      </c>
      <c r="L660" s="119">
        <v>93</v>
      </c>
      <c r="M660" s="119">
        <v>1</v>
      </c>
      <c r="N660" s="119">
        <v>3</v>
      </c>
      <c r="O660" s="119" t="s">
        <v>312</v>
      </c>
      <c r="P660" s="119">
        <v>2024</v>
      </c>
      <c r="Q660" s="48" t="e">
        <f>VLOOKUP(C660,Bovini!B:K,4,FALSE)</f>
        <v>#N/A</v>
      </c>
      <c r="R660" s="48" t="e">
        <f t="shared" si="106"/>
        <v>#N/A</v>
      </c>
      <c r="S660" s="48" t="e">
        <f>VLOOKUP(C660,Bovini!B:K,5,FALSE)</f>
        <v>#N/A</v>
      </c>
      <c r="T660" s="48" t="e">
        <f t="shared" si="107"/>
        <v>#N/A</v>
      </c>
      <c r="U660" s="48" t="e">
        <f>VLOOKUP(C660,Bovini!B:K,6,FALSE)</f>
        <v>#N/A</v>
      </c>
      <c r="V660" s="48" t="e">
        <f t="shared" si="108"/>
        <v>#N/A</v>
      </c>
      <c r="W660" s="48" t="e">
        <f>VLOOKUP(C660,Bovini!B:K,7,FALSE)</f>
        <v>#N/A</v>
      </c>
      <c r="X660" s="48" t="e">
        <f t="shared" si="109"/>
        <v>#N/A</v>
      </c>
      <c r="Y660" s="48" t="e">
        <f>VLOOKUP(C660,Bovini!B:K,9,FALSE)</f>
        <v>#N/A</v>
      </c>
      <c r="Z660" s="48" t="e">
        <f t="shared" si="110"/>
        <v>#N/A</v>
      </c>
      <c r="AA660" s="48" t="e">
        <f>VLOOKUP(C660,Bovini!B:K,10,FALSE)</f>
        <v>#N/A</v>
      </c>
      <c r="AB660" s="48" t="e">
        <f t="shared" si="111"/>
        <v>#N/A</v>
      </c>
    </row>
    <row r="661" spans="1:28" x14ac:dyDescent="0.25">
      <c r="A661" s="118" t="str">
        <f t="shared" si="105"/>
        <v>BoviniV106</v>
      </c>
      <c r="B661" s="118" t="s">
        <v>17</v>
      </c>
      <c r="C661" s="118" t="s">
        <v>252</v>
      </c>
      <c r="D661" s="118" t="s">
        <v>300</v>
      </c>
      <c r="E661" s="118" t="s">
        <v>298</v>
      </c>
      <c r="F661" s="119">
        <v>2074</v>
      </c>
      <c r="G661" s="119">
        <v>474</v>
      </c>
      <c r="H661" s="119">
        <v>43</v>
      </c>
      <c r="I661" s="119">
        <v>25</v>
      </c>
      <c r="J661" s="119">
        <v>4</v>
      </c>
      <c r="K661" s="119">
        <v>72</v>
      </c>
      <c r="L661" s="119">
        <v>1600</v>
      </c>
      <c r="M661" s="119">
        <v>16</v>
      </c>
      <c r="N661" s="119">
        <v>88</v>
      </c>
      <c r="O661" s="118" t="s">
        <v>312</v>
      </c>
      <c r="P661" s="119">
        <v>2024</v>
      </c>
      <c r="Q661" s="48" t="e">
        <f>VLOOKUP(C661,Bovini!B:K,4,FALSE)</f>
        <v>#N/A</v>
      </c>
      <c r="R661" s="48" t="e">
        <f t="shared" si="106"/>
        <v>#N/A</v>
      </c>
      <c r="S661" s="48" t="e">
        <f>VLOOKUP(C661,Bovini!B:K,5,FALSE)</f>
        <v>#N/A</v>
      </c>
      <c r="T661" s="48" t="e">
        <f t="shared" si="107"/>
        <v>#N/A</v>
      </c>
      <c r="U661" s="48" t="e">
        <f>VLOOKUP(C661,Bovini!B:K,6,FALSE)</f>
        <v>#N/A</v>
      </c>
      <c r="V661" s="48" t="e">
        <f t="shared" si="108"/>
        <v>#N/A</v>
      </c>
      <c r="W661" s="48" t="e">
        <f>VLOOKUP(C661,Bovini!B:K,7,FALSE)</f>
        <v>#N/A</v>
      </c>
      <c r="X661" s="48" t="e">
        <f t="shared" si="109"/>
        <v>#N/A</v>
      </c>
      <c r="Y661" s="48" t="e">
        <f>VLOOKUP(C661,Bovini!B:K,9,FALSE)</f>
        <v>#N/A</v>
      </c>
      <c r="Z661" s="48" t="e">
        <f t="shared" si="110"/>
        <v>#N/A</v>
      </c>
      <c r="AA661" s="48" t="e">
        <f>VLOOKUP(C661,Bovini!B:K,10,FALSE)</f>
        <v>#N/A</v>
      </c>
      <c r="AB661" s="48" t="e">
        <f t="shared" si="111"/>
        <v>#N/A</v>
      </c>
    </row>
    <row r="662" spans="1:28" x14ac:dyDescent="0.25">
      <c r="A662" s="118" t="str">
        <f t="shared" si="105"/>
        <v>BoviniV103</v>
      </c>
      <c r="B662" s="118" t="s">
        <v>17</v>
      </c>
      <c r="C662" s="118" t="s">
        <v>249</v>
      </c>
      <c r="D662" s="118" t="s">
        <v>300</v>
      </c>
      <c r="E662" s="118" t="s">
        <v>298</v>
      </c>
      <c r="F662" s="119">
        <v>593</v>
      </c>
      <c r="G662" s="119">
        <v>194</v>
      </c>
      <c r="H662" s="119">
        <v>19</v>
      </c>
      <c r="I662" s="119">
        <v>10</v>
      </c>
      <c r="J662" s="119">
        <v>1</v>
      </c>
      <c r="K662" s="119">
        <v>30</v>
      </c>
      <c r="L662" s="119">
        <v>399</v>
      </c>
      <c r="M662" s="119">
        <v>4</v>
      </c>
      <c r="N662" s="119">
        <v>34</v>
      </c>
      <c r="O662" s="118" t="s">
        <v>312</v>
      </c>
      <c r="P662" s="119">
        <v>2024</v>
      </c>
      <c r="Q662" s="48" t="e">
        <f>VLOOKUP(C662,Bovini!B:K,4,FALSE)</f>
        <v>#N/A</v>
      </c>
      <c r="R662" s="48" t="e">
        <f t="shared" si="106"/>
        <v>#N/A</v>
      </c>
      <c r="S662" s="48" t="e">
        <f>VLOOKUP(C662,Bovini!B:K,5,FALSE)</f>
        <v>#N/A</v>
      </c>
      <c r="T662" s="48" t="e">
        <f t="shared" si="107"/>
        <v>#N/A</v>
      </c>
      <c r="U662" s="48" t="e">
        <f>VLOOKUP(C662,Bovini!B:K,6,FALSE)</f>
        <v>#N/A</v>
      </c>
      <c r="V662" s="48" t="e">
        <f t="shared" si="108"/>
        <v>#N/A</v>
      </c>
      <c r="W662" s="48" t="e">
        <f>VLOOKUP(C662,Bovini!B:K,7,FALSE)</f>
        <v>#N/A</v>
      </c>
      <c r="X662" s="48" t="e">
        <f t="shared" si="109"/>
        <v>#N/A</v>
      </c>
      <c r="Y662" s="48" t="e">
        <f>VLOOKUP(C662,Bovini!B:K,9,FALSE)</f>
        <v>#N/A</v>
      </c>
      <c r="Z662" s="48" t="e">
        <f t="shared" si="110"/>
        <v>#N/A</v>
      </c>
      <c r="AA662" s="48" t="e">
        <f>VLOOKUP(C662,Bovini!B:K,10,FALSE)</f>
        <v>#N/A</v>
      </c>
      <c r="AB662" s="48" t="e">
        <f t="shared" si="111"/>
        <v>#N/A</v>
      </c>
    </row>
    <row r="663" spans="1:28" x14ac:dyDescent="0.25">
      <c r="A663" s="118" t="str">
        <f t="shared" si="105"/>
        <v>BoviniV105</v>
      </c>
      <c r="B663" s="118" t="s">
        <v>17</v>
      </c>
      <c r="C663" s="118" t="s">
        <v>251</v>
      </c>
      <c r="D663" s="118" t="s">
        <v>300</v>
      </c>
      <c r="E663" s="118" t="s">
        <v>298</v>
      </c>
      <c r="F663" s="119">
        <v>1494</v>
      </c>
      <c r="G663" s="119">
        <v>226</v>
      </c>
      <c r="H663" s="119">
        <v>20</v>
      </c>
      <c r="I663" s="119">
        <v>12</v>
      </c>
      <c r="J663" s="119">
        <v>2</v>
      </c>
      <c r="K663" s="119">
        <v>34</v>
      </c>
      <c r="L663" s="119">
        <v>1268</v>
      </c>
      <c r="M663" s="119">
        <v>13</v>
      </c>
      <c r="N663" s="119">
        <v>47</v>
      </c>
      <c r="O663" s="118" t="s">
        <v>312</v>
      </c>
      <c r="P663" s="119">
        <v>2024</v>
      </c>
      <c r="Q663" s="48" t="e">
        <f>VLOOKUP(C663,Bovini!B:K,4,FALSE)</f>
        <v>#N/A</v>
      </c>
      <c r="R663" s="48" t="e">
        <f t="shared" si="106"/>
        <v>#N/A</v>
      </c>
      <c r="S663" s="48" t="e">
        <f>VLOOKUP(C663,Bovini!B:K,5,FALSE)</f>
        <v>#N/A</v>
      </c>
      <c r="T663" s="48" t="e">
        <f t="shared" si="107"/>
        <v>#N/A</v>
      </c>
      <c r="U663" s="48" t="e">
        <f>VLOOKUP(C663,Bovini!B:K,6,FALSE)</f>
        <v>#N/A</v>
      </c>
      <c r="V663" s="48" t="e">
        <f t="shared" si="108"/>
        <v>#N/A</v>
      </c>
      <c r="W663" s="48" t="e">
        <f>VLOOKUP(C663,Bovini!B:K,7,FALSE)</f>
        <v>#N/A</v>
      </c>
      <c r="X663" s="48" t="e">
        <f t="shared" si="109"/>
        <v>#N/A</v>
      </c>
      <c r="Y663" s="48" t="e">
        <f>VLOOKUP(C663,Bovini!B:K,9,FALSE)</f>
        <v>#N/A</v>
      </c>
      <c r="Z663" s="48" t="e">
        <f t="shared" si="110"/>
        <v>#N/A</v>
      </c>
      <c r="AA663" s="48" t="e">
        <f>VLOOKUP(C663,Bovini!B:K,10,FALSE)</f>
        <v>#N/A</v>
      </c>
      <c r="AB663" s="48" t="e">
        <f t="shared" si="111"/>
        <v>#N/A</v>
      </c>
    </row>
    <row r="664" spans="1:28" x14ac:dyDescent="0.25">
      <c r="A664" s="118" t="str">
        <f t="shared" si="105"/>
        <v>BoviniV104</v>
      </c>
      <c r="B664" s="118" t="s">
        <v>17</v>
      </c>
      <c r="C664" s="118" t="s">
        <v>250</v>
      </c>
      <c r="D664" s="118" t="s">
        <v>300</v>
      </c>
      <c r="E664" s="118" t="s">
        <v>298</v>
      </c>
      <c r="F664" s="119">
        <v>1223</v>
      </c>
      <c r="G664" s="119">
        <v>299</v>
      </c>
      <c r="H664" s="119">
        <v>27</v>
      </c>
      <c r="I664" s="119">
        <v>16</v>
      </c>
      <c r="J664" s="119">
        <v>2</v>
      </c>
      <c r="K664" s="119">
        <v>45</v>
      </c>
      <c r="L664" s="119">
        <v>924</v>
      </c>
      <c r="M664" s="119">
        <v>10</v>
      </c>
      <c r="N664" s="119">
        <v>55</v>
      </c>
      <c r="O664" s="118" t="s">
        <v>312</v>
      </c>
      <c r="P664" s="119">
        <v>2024</v>
      </c>
      <c r="Q664" s="48" t="e">
        <f>VLOOKUP(C664,Bovini!B:K,4,FALSE)</f>
        <v>#N/A</v>
      </c>
      <c r="R664" s="48" t="e">
        <f t="shared" si="106"/>
        <v>#N/A</v>
      </c>
      <c r="S664" s="48" t="e">
        <f>VLOOKUP(C664,Bovini!B:K,5,FALSE)</f>
        <v>#N/A</v>
      </c>
      <c r="T664" s="48" t="e">
        <f t="shared" si="107"/>
        <v>#N/A</v>
      </c>
      <c r="U664" s="48" t="e">
        <f>VLOOKUP(C664,Bovini!B:K,6,FALSE)</f>
        <v>#N/A</v>
      </c>
      <c r="V664" s="48" t="e">
        <f t="shared" si="108"/>
        <v>#N/A</v>
      </c>
      <c r="W664" s="48" t="e">
        <f>VLOOKUP(C664,Bovini!B:K,7,FALSE)</f>
        <v>#N/A</v>
      </c>
      <c r="X664" s="48" t="e">
        <f t="shared" si="109"/>
        <v>#N/A</v>
      </c>
      <c r="Y664" s="48" t="e">
        <f>VLOOKUP(C664,Bovini!B:K,9,FALSE)</f>
        <v>#N/A</v>
      </c>
      <c r="Z664" s="48" t="e">
        <f t="shared" si="110"/>
        <v>#N/A</v>
      </c>
      <c r="AA664" s="48" t="e">
        <f>VLOOKUP(C664,Bovini!B:K,10,FALSE)</f>
        <v>#N/A</v>
      </c>
      <c r="AB664" s="48" t="e">
        <f t="shared" si="111"/>
        <v>#N/A</v>
      </c>
    </row>
    <row r="665" spans="1:28" x14ac:dyDescent="0.25">
      <c r="A665" s="118" t="str">
        <f t="shared" si="105"/>
        <v>BoviniV101</v>
      </c>
      <c r="B665" s="118" t="s">
        <v>17</v>
      </c>
      <c r="C665" s="118" t="s">
        <v>247</v>
      </c>
      <c r="D665" s="118" t="s">
        <v>300</v>
      </c>
      <c r="E665" s="118" t="s">
        <v>298</v>
      </c>
      <c r="F665" s="119">
        <v>307</v>
      </c>
      <c r="G665" s="119">
        <v>48</v>
      </c>
      <c r="H665" s="119">
        <v>5</v>
      </c>
      <c r="I665" s="119">
        <v>3</v>
      </c>
      <c r="J665" s="119">
        <v>0</v>
      </c>
      <c r="K665" s="119">
        <v>8</v>
      </c>
      <c r="L665" s="119">
        <v>259</v>
      </c>
      <c r="M665" s="119">
        <v>3</v>
      </c>
      <c r="N665" s="119">
        <v>11</v>
      </c>
      <c r="O665" s="118" t="s">
        <v>312</v>
      </c>
      <c r="P665" s="119">
        <v>2024</v>
      </c>
      <c r="Q665" s="48" t="e">
        <f>VLOOKUP(C665,Bovini!B:K,4,FALSE)</f>
        <v>#N/A</v>
      </c>
      <c r="R665" s="48" t="e">
        <f t="shared" si="106"/>
        <v>#N/A</v>
      </c>
      <c r="S665" s="48" t="e">
        <f>VLOOKUP(C665,Bovini!B:K,5,FALSE)</f>
        <v>#N/A</v>
      </c>
      <c r="T665" s="48" t="e">
        <f t="shared" si="107"/>
        <v>#N/A</v>
      </c>
      <c r="U665" s="48" t="e">
        <f>VLOOKUP(C665,Bovini!B:K,6,FALSE)</f>
        <v>#N/A</v>
      </c>
      <c r="V665" s="48" t="e">
        <f t="shared" si="108"/>
        <v>#N/A</v>
      </c>
      <c r="W665" s="48" t="e">
        <f>VLOOKUP(C665,Bovini!B:K,7,FALSE)</f>
        <v>#N/A</v>
      </c>
      <c r="X665" s="48" t="e">
        <f t="shared" si="109"/>
        <v>#N/A</v>
      </c>
      <c r="Y665" s="48" t="e">
        <f>VLOOKUP(C665,Bovini!B:K,9,FALSE)</f>
        <v>#N/A</v>
      </c>
      <c r="Z665" s="48" t="e">
        <f t="shared" si="110"/>
        <v>#N/A</v>
      </c>
      <c r="AA665" s="48" t="e">
        <f>VLOOKUP(C665,Bovini!B:K,10,FALSE)</f>
        <v>#N/A</v>
      </c>
      <c r="AB665" s="48" t="e">
        <f t="shared" si="111"/>
        <v>#N/A</v>
      </c>
    </row>
    <row r="666" spans="1:28" x14ac:dyDescent="0.25">
      <c r="A666" s="118" t="str">
        <f t="shared" si="105"/>
        <v>BoviniV109</v>
      </c>
      <c r="B666" s="118" t="s">
        <v>17</v>
      </c>
      <c r="C666" s="118" t="s">
        <v>255</v>
      </c>
      <c r="D666" s="118" t="s">
        <v>300</v>
      </c>
      <c r="E666" s="118" t="s">
        <v>298</v>
      </c>
      <c r="F666" s="119">
        <v>148</v>
      </c>
      <c r="G666" s="119">
        <v>22</v>
      </c>
      <c r="H666" s="119">
        <v>3</v>
      </c>
      <c r="I666" s="119">
        <v>1</v>
      </c>
      <c r="J666" s="119">
        <v>0</v>
      </c>
      <c r="K666" s="119">
        <v>4</v>
      </c>
      <c r="L666" s="119">
        <v>126</v>
      </c>
      <c r="M666" s="119">
        <v>2</v>
      </c>
      <c r="N666" s="119">
        <v>6</v>
      </c>
      <c r="O666" s="118" t="s">
        <v>312</v>
      </c>
      <c r="P666" s="119">
        <v>2024</v>
      </c>
      <c r="Q666" s="48" t="e">
        <f>VLOOKUP(C666,Bovini!B:K,4,FALSE)</f>
        <v>#N/A</v>
      </c>
      <c r="R666" s="48" t="e">
        <f t="shared" si="106"/>
        <v>#N/A</v>
      </c>
      <c r="S666" s="48" t="e">
        <f>VLOOKUP(C666,Bovini!B:K,5,FALSE)</f>
        <v>#N/A</v>
      </c>
      <c r="T666" s="48" t="e">
        <f t="shared" si="107"/>
        <v>#N/A</v>
      </c>
      <c r="U666" s="48" t="e">
        <f>VLOOKUP(C666,Bovini!B:K,6,FALSE)</f>
        <v>#N/A</v>
      </c>
      <c r="V666" s="48" t="e">
        <f t="shared" si="108"/>
        <v>#N/A</v>
      </c>
      <c r="W666" s="48" t="e">
        <f>VLOOKUP(C666,Bovini!B:K,7,FALSE)</f>
        <v>#N/A</v>
      </c>
      <c r="X666" s="48" t="e">
        <f t="shared" si="109"/>
        <v>#N/A</v>
      </c>
      <c r="Y666" s="48" t="e">
        <f>VLOOKUP(C666,Bovini!B:K,9,FALSE)</f>
        <v>#N/A</v>
      </c>
      <c r="Z666" s="48" t="e">
        <f t="shared" si="110"/>
        <v>#N/A</v>
      </c>
      <c r="AA666" s="48" t="e">
        <f>VLOOKUP(C666,Bovini!B:K,10,FALSE)</f>
        <v>#N/A</v>
      </c>
      <c r="AB666" s="48" t="e">
        <f t="shared" si="111"/>
        <v>#N/A</v>
      </c>
    </row>
    <row r="667" spans="1:28" x14ac:dyDescent="0.25">
      <c r="A667" s="118" t="str">
        <f t="shared" si="105"/>
        <v>BoviniV108</v>
      </c>
      <c r="B667" s="118" t="s">
        <v>17</v>
      </c>
      <c r="C667" s="118" t="s">
        <v>254</v>
      </c>
      <c r="D667" s="118" t="s">
        <v>300</v>
      </c>
      <c r="E667" s="118" t="s">
        <v>298</v>
      </c>
      <c r="F667" s="119">
        <v>712</v>
      </c>
      <c r="G667" s="119">
        <v>223</v>
      </c>
      <c r="H667" s="119">
        <v>20</v>
      </c>
      <c r="I667" s="119">
        <v>12</v>
      </c>
      <c r="J667" s="119">
        <v>2</v>
      </c>
      <c r="K667" s="119">
        <v>34</v>
      </c>
      <c r="L667" s="119">
        <v>489</v>
      </c>
      <c r="M667" s="119">
        <v>5</v>
      </c>
      <c r="N667" s="119">
        <v>39</v>
      </c>
      <c r="O667" s="118" t="s">
        <v>312</v>
      </c>
      <c r="P667" s="119">
        <v>2024</v>
      </c>
      <c r="Q667" s="48" t="e">
        <f>VLOOKUP(C667,Bovini!B:K,4,FALSE)</f>
        <v>#N/A</v>
      </c>
      <c r="R667" s="48" t="e">
        <f t="shared" si="106"/>
        <v>#N/A</v>
      </c>
      <c r="S667" s="48" t="e">
        <f>VLOOKUP(C667,Bovini!B:K,5,FALSE)</f>
        <v>#N/A</v>
      </c>
      <c r="T667" s="48" t="e">
        <f t="shared" si="107"/>
        <v>#N/A</v>
      </c>
      <c r="U667" s="48" t="e">
        <f>VLOOKUP(C667,Bovini!B:K,6,FALSE)</f>
        <v>#N/A</v>
      </c>
      <c r="V667" s="48" t="e">
        <f t="shared" si="108"/>
        <v>#N/A</v>
      </c>
      <c r="W667" s="48" t="e">
        <f>VLOOKUP(C667,Bovini!B:K,7,FALSE)</f>
        <v>#N/A</v>
      </c>
      <c r="X667" s="48" t="e">
        <f t="shared" si="109"/>
        <v>#N/A</v>
      </c>
      <c r="Y667" s="48" t="e">
        <f>VLOOKUP(C667,Bovini!B:K,9,FALSE)</f>
        <v>#N/A</v>
      </c>
      <c r="Z667" s="48" t="e">
        <f t="shared" si="110"/>
        <v>#N/A</v>
      </c>
      <c r="AA667" s="48" t="e">
        <f>VLOOKUP(C667,Bovini!B:K,10,FALSE)</f>
        <v>#N/A</v>
      </c>
      <c r="AB667" s="48" t="e">
        <f t="shared" si="111"/>
        <v>#N/A</v>
      </c>
    </row>
    <row r="668" spans="1:28" x14ac:dyDescent="0.25">
      <c r="A668" s="118" t="str">
        <f t="shared" si="105"/>
        <v>BoviniV102</v>
      </c>
      <c r="B668" s="118" t="s">
        <v>17</v>
      </c>
      <c r="C668" s="118" t="s">
        <v>248</v>
      </c>
      <c r="D668" s="118" t="s">
        <v>300</v>
      </c>
      <c r="E668" s="118" t="s">
        <v>298</v>
      </c>
      <c r="F668" s="119">
        <v>166</v>
      </c>
      <c r="G668" s="119">
        <v>56</v>
      </c>
      <c r="H668" s="119">
        <v>6</v>
      </c>
      <c r="I668" s="119">
        <v>3</v>
      </c>
      <c r="J668" s="119">
        <v>0</v>
      </c>
      <c r="K668" s="119">
        <v>9</v>
      </c>
      <c r="L668" s="119">
        <v>110</v>
      </c>
      <c r="M668" s="119">
        <v>2</v>
      </c>
      <c r="N668" s="119">
        <v>11</v>
      </c>
      <c r="O668" s="118" t="s">
        <v>312</v>
      </c>
      <c r="P668" s="119">
        <v>2024</v>
      </c>
      <c r="Q668" s="48" t="e">
        <f>VLOOKUP(C668,Bovini!B:K,4,FALSE)</f>
        <v>#N/A</v>
      </c>
      <c r="R668" s="48" t="e">
        <f t="shared" si="106"/>
        <v>#N/A</v>
      </c>
      <c r="S668" s="48" t="e">
        <f>VLOOKUP(C668,Bovini!B:K,5,FALSE)</f>
        <v>#N/A</v>
      </c>
      <c r="T668" s="48" t="e">
        <f t="shared" si="107"/>
        <v>#N/A</v>
      </c>
      <c r="U668" s="48" t="e">
        <f>VLOOKUP(C668,Bovini!B:K,6,FALSE)</f>
        <v>#N/A</v>
      </c>
      <c r="V668" s="48" t="e">
        <f t="shared" si="108"/>
        <v>#N/A</v>
      </c>
      <c r="W668" s="48" t="e">
        <f>VLOOKUP(C668,Bovini!B:K,7,FALSE)</f>
        <v>#N/A</v>
      </c>
      <c r="X668" s="48" t="e">
        <f t="shared" si="109"/>
        <v>#N/A</v>
      </c>
      <c r="Y668" s="48" t="e">
        <f>VLOOKUP(C668,Bovini!B:K,9,FALSE)</f>
        <v>#N/A</v>
      </c>
      <c r="Z668" s="48" t="e">
        <f t="shared" si="110"/>
        <v>#N/A</v>
      </c>
      <c r="AA668" s="48" t="e">
        <f>VLOOKUP(C668,Bovini!B:K,10,FALSE)</f>
        <v>#N/A</v>
      </c>
      <c r="AB668" s="48" t="e">
        <f t="shared" si="111"/>
        <v>#N/A</v>
      </c>
    </row>
    <row r="669" spans="1:28" x14ac:dyDescent="0.25">
      <c r="A669" s="118" t="str">
        <f t="shared" si="105"/>
        <v>BoviniV107</v>
      </c>
      <c r="B669" s="118" t="s">
        <v>17</v>
      </c>
      <c r="C669" s="118" t="s">
        <v>253</v>
      </c>
      <c r="D669" s="118" t="s">
        <v>300</v>
      </c>
      <c r="E669" s="118" t="s">
        <v>298</v>
      </c>
      <c r="F669" s="119">
        <v>1204</v>
      </c>
      <c r="G669" s="119">
        <v>504</v>
      </c>
      <c r="H669" s="119">
        <v>46</v>
      </c>
      <c r="I669" s="119">
        <v>26</v>
      </c>
      <c r="J669" s="119">
        <v>4</v>
      </c>
      <c r="K669" s="119">
        <v>76</v>
      </c>
      <c r="L669" s="119">
        <v>700</v>
      </c>
      <c r="M669" s="119">
        <v>7</v>
      </c>
      <c r="N669" s="119">
        <v>83</v>
      </c>
      <c r="O669" s="118" t="s">
        <v>312</v>
      </c>
      <c r="P669" s="119">
        <v>2024</v>
      </c>
      <c r="Q669" s="48" t="e">
        <f>VLOOKUP(C669,Bovini!B:K,4,FALSE)</f>
        <v>#N/A</v>
      </c>
      <c r="R669" s="48" t="e">
        <f t="shared" si="106"/>
        <v>#N/A</v>
      </c>
      <c r="S669" s="48" t="e">
        <f>VLOOKUP(C669,Bovini!B:K,5,FALSE)</f>
        <v>#N/A</v>
      </c>
      <c r="T669" s="48" t="e">
        <f t="shared" si="107"/>
        <v>#N/A</v>
      </c>
      <c r="U669" s="48" t="e">
        <f>VLOOKUP(C669,Bovini!B:K,6,FALSE)</f>
        <v>#N/A</v>
      </c>
      <c r="V669" s="48" t="e">
        <f t="shared" si="108"/>
        <v>#N/A</v>
      </c>
      <c r="W669" s="48" t="e">
        <f>VLOOKUP(C669,Bovini!B:K,7,FALSE)</f>
        <v>#N/A</v>
      </c>
      <c r="X669" s="48" t="e">
        <f t="shared" si="109"/>
        <v>#N/A</v>
      </c>
      <c r="Y669" s="48" t="e">
        <f>VLOOKUP(C669,Bovini!B:K,9,FALSE)</f>
        <v>#N/A</v>
      </c>
      <c r="Z669" s="48" t="e">
        <f t="shared" si="110"/>
        <v>#N/A</v>
      </c>
      <c r="AA669" s="48" t="e">
        <f>VLOOKUP(C669,Bovini!B:K,10,FALSE)</f>
        <v>#N/A</v>
      </c>
      <c r="AB669" s="48" t="e">
        <f t="shared" si="111"/>
        <v>#N/A</v>
      </c>
    </row>
    <row r="670" spans="1:28" x14ac:dyDescent="0.25">
      <c r="A670" s="118" t="str">
        <f t="shared" si="105"/>
        <v>BoviniE101</v>
      </c>
      <c r="B670" s="118" t="s">
        <v>20</v>
      </c>
      <c r="C670" s="118" t="s">
        <v>260</v>
      </c>
      <c r="D670" s="118" t="s">
        <v>300</v>
      </c>
      <c r="E670" s="118" t="s">
        <v>298</v>
      </c>
      <c r="F670" s="119">
        <v>943</v>
      </c>
      <c r="G670" s="119">
        <v>255</v>
      </c>
      <c r="H670" s="119">
        <v>24</v>
      </c>
      <c r="I670" s="119">
        <v>13</v>
      </c>
      <c r="J670" s="119">
        <v>2</v>
      </c>
      <c r="K670" s="119">
        <v>39</v>
      </c>
      <c r="L670" s="119">
        <v>688</v>
      </c>
      <c r="M670" s="119">
        <v>7</v>
      </c>
      <c r="N670" s="119">
        <v>46</v>
      </c>
      <c r="O670" s="118" t="s">
        <v>312</v>
      </c>
      <c r="P670" s="119">
        <v>2024</v>
      </c>
      <c r="Q670" s="48" t="e">
        <f>VLOOKUP(C670,Bovini!B:K,4,FALSE)</f>
        <v>#N/A</v>
      </c>
      <c r="R670" s="48" t="e">
        <f t="shared" si="106"/>
        <v>#N/A</v>
      </c>
      <c r="S670" s="48" t="e">
        <f>VLOOKUP(C670,Bovini!B:K,5,FALSE)</f>
        <v>#N/A</v>
      </c>
      <c r="T670" s="48" t="e">
        <f t="shared" si="107"/>
        <v>#N/A</v>
      </c>
      <c r="U670" s="48" t="e">
        <f>VLOOKUP(C670,Bovini!B:K,6,FALSE)</f>
        <v>#N/A</v>
      </c>
      <c r="V670" s="48" t="e">
        <f t="shared" si="108"/>
        <v>#N/A</v>
      </c>
      <c r="W670" s="48" t="e">
        <f>VLOOKUP(C670,Bovini!B:K,7,FALSE)</f>
        <v>#N/A</v>
      </c>
      <c r="X670" s="48" t="e">
        <f t="shared" si="109"/>
        <v>#N/A</v>
      </c>
      <c r="Y670" s="48" t="e">
        <f>VLOOKUP(C670,Bovini!B:K,9,FALSE)</f>
        <v>#N/A</v>
      </c>
      <c r="Z670" s="48" t="e">
        <f t="shared" si="110"/>
        <v>#N/A</v>
      </c>
      <c r="AA670" s="48" t="e">
        <f>VLOOKUP(C670,Bovini!B:K,10,FALSE)</f>
        <v>#N/A</v>
      </c>
      <c r="AB670" s="48" t="e">
        <f t="shared" si="111"/>
        <v>#N/A</v>
      </c>
    </row>
    <row r="671" spans="1:28" x14ac:dyDescent="0.25">
      <c r="A671" s="118" t="str">
        <f t="shared" si="105"/>
        <v>BoviniB101</v>
      </c>
      <c r="B671" s="118" t="s">
        <v>22</v>
      </c>
      <c r="C671" s="118" t="s">
        <v>263</v>
      </c>
      <c r="D671" s="118" t="s">
        <v>300</v>
      </c>
      <c r="E671" s="118" t="s">
        <v>298</v>
      </c>
      <c r="F671" s="119">
        <v>878</v>
      </c>
      <c r="G671" s="119">
        <v>195</v>
      </c>
      <c r="H671" s="119">
        <v>19</v>
      </c>
      <c r="I671" s="119">
        <v>10</v>
      </c>
      <c r="J671" s="119">
        <v>1</v>
      </c>
      <c r="K671" s="119">
        <v>30</v>
      </c>
      <c r="L671" s="119">
        <v>683</v>
      </c>
      <c r="M671" s="119">
        <v>7</v>
      </c>
      <c r="N671" s="119">
        <v>37</v>
      </c>
      <c r="O671" s="118" t="s">
        <v>312</v>
      </c>
      <c r="P671" s="119">
        <v>2024</v>
      </c>
      <c r="Q671" s="48" t="e">
        <f>VLOOKUP(C671,Bovini!B:K,4,FALSE)</f>
        <v>#N/A</v>
      </c>
      <c r="R671" s="48" t="e">
        <f t="shared" si="106"/>
        <v>#N/A</v>
      </c>
      <c r="S671" s="48" t="e">
        <f>VLOOKUP(C671,Bovini!B:K,5,FALSE)</f>
        <v>#N/A</v>
      </c>
      <c r="T671" s="48" t="e">
        <f t="shared" si="107"/>
        <v>#N/A</v>
      </c>
      <c r="U671" s="48" t="e">
        <f>VLOOKUP(C671,Bovini!B:K,6,FALSE)</f>
        <v>#N/A</v>
      </c>
      <c r="V671" s="48" t="e">
        <f t="shared" si="108"/>
        <v>#N/A</v>
      </c>
      <c r="W671" s="48" t="e">
        <f>VLOOKUP(C671,Bovini!B:K,7,FALSE)</f>
        <v>#N/A</v>
      </c>
      <c r="X671" s="48" t="e">
        <f t="shared" si="109"/>
        <v>#N/A</v>
      </c>
      <c r="Y671" s="48" t="e">
        <f>VLOOKUP(C671,Bovini!B:K,9,FALSE)</f>
        <v>#N/A</v>
      </c>
      <c r="Z671" s="48" t="e">
        <f t="shared" si="110"/>
        <v>#N/A</v>
      </c>
      <c r="AA671" s="48" t="e">
        <f>VLOOKUP(C671,Bovini!B:K,10,FALSE)</f>
        <v>#N/A</v>
      </c>
      <c r="AB671" s="48" t="e">
        <f t="shared" si="111"/>
        <v>#N/A</v>
      </c>
    </row>
    <row r="672" spans="1:28" x14ac:dyDescent="0.25">
      <c r="A672" s="118" t="str">
        <f t="shared" si="105"/>
        <v>BoviniU211</v>
      </c>
      <c r="B672" s="118" t="s">
        <v>5</v>
      </c>
      <c r="C672" s="118" t="s">
        <v>169</v>
      </c>
      <c r="D672" s="118" t="s">
        <v>300</v>
      </c>
      <c r="E672" s="118" t="s">
        <v>298</v>
      </c>
      <c r="F672" s="119">
        <v>814</v>
      </c>
      <c r="G672" s="119">
        <v>51</v>
      </c>
      <c r="H672" s="119">
        <v>5</v>
      </c>
      <c r="I672" s="119">
        <v>3</v>
      </c>
      <c r="J672" s="119">
        <v>0</v>
      </c>
      <c r="K672" s="119">
        <v>8</v>
      </c>
      <c r="L672" s="119">
        <v>763</v>
      </c>
      <c r="M672" s="119">
        <v>8</v>
      </c>
      <c r="N672" s="119">
        <v>16</v>
      </c>
      <c r="O672" s="118" t="s">
        <v>312</v>
      </c>
      <c r="P672" s="119">
        <v>2024</v>
      </c>
      <c r="Q672" s="48" t="e">
        <f>VLOOKUP(C672,Bovini!B:K,4,FALSE)</f>
        <v>#N/A</v>
      </c>
      <c r="R672" s="48" t="e">
        <f t="shared" si="106"/>
        <v>#N/A</v>
      </c>
      <c r="S672" s="48" t="e">
        <f>VLOOKUP(C672,Bovini!B:K,5,FALSE)</f>
        <v>#N/A</v>
      </c>
      <c r="T672" s="48" t="e">
        <f t="shared" si="107"/>
        <v>#N/A</v>
      </c>
      <c r="U672" s="48" t="e">
        <f>VLOOKUP(C672,Bovini!B:K,6,FALSE)</f>
        <v>#N/A</v>
      </c>
      <c r="V672" s="48" t="e">
        <f t="shared" si="108"/>
        <v>#N/A</v>
      </c>
      <c r="W672" s="48" t="e">
        <f>VLOOKUP(C672,Bovini!B:K,7,FALSE)</f>
        <v>#N/A</v>
      </c>
      <c r="X672" s="48" t="e">
        <f t="shared" si="109"/>
        <v>#N/A</v>
      </c>
      <c r="Y672" s="48" t="e">
        <f>VLOOKUP(C672,Bovini!B:K,9,FALSE)</f>
        <v>#N/A</v>
      </c>
      <c r="Z672" s="48" t="e">
        <f t="shared" si="110"/>
        <v>#N/A</v>
      </c>
      <c r="AA672" s="48" t="e">
        <f>VLOOKUP(C672,Bovini!B:K,10,FALSE)</f>
        <v>#N/A</v>
      </c>
      <c r="AB672" s="48" t="e">
        <f t="shared" si="111"/>
        <v>#N/A</v>
      </c>
    </row>
    <row r="673" spans="1:28" x14ac:dyDescent="0.25">
      <c r="A673" s="118" t="str">
        <f t="shared" si="105"/>
        <v>BoviniU108</v>
      </c>
      <c r="B673" s="118" t="s">
        <v>5</v>
      </c>
      <c r="C673" s="118" t="s">
        <v>166</v>
      </c>
      <c r="D673" s="118" t="s">
        <v>300</v>
      </c>
      <c r="E673" s="118" t="s">
        <v>298</v>
      </c>
      <c r="F673" s="119">
        <v>359</v>
      </c>
      <c r="G673" s="119">
        <v>27</v>
      </c>
      <c r="H673" s="119">
        <v>4</v>
      </c>
      <c r="I673" s="119">
        <v>1</v>
      </c>
      <c r="J673" s="119">
        <v>0</v>
      </c>
      <c r="K673" s="119">
        <v>5</v>
      </c>
      <c r="L673" s="119">
        <v>332</v>
      </c>
      <c r="M673" s="119">
        <v>4</v>
      </c>
      <c r="N673" s="119">
        <v>9</v>
      </c>
      <c r="O673" s="118" t="s">
        <v>312</v>
      </c>
      <c r="P673" s="119">
        <v>2024</v>
      </c>
      <c r="Q673" s="48" t="e">
        <f>VLOOKUP(C673,Bovini!B:K,4,FALSE)</f>
        <v>#N/A</v>
      </c>
      <c r="R673" s="48" t="e">
        <f t="shared" si="106"/>
        <v>#N/A</v>
      </c>
      <c r="S673" s="48" t="e">
        <f>VLOOKUP(C673,Bovini!B:K,5,FALSE)</f>
        <v>#N/A</v>
      </c>
      <c r="T673" s="48" t="e">
        <f t="shared" si="107"/>
        <v>#N/A</v>
      </c>
      <c r="U673" s="48" t="e">
        <f>VLOOKUP(C673,Bovini!B:K,6,FALSE)</f>
        <v>#N/A</v>
      </c>
      <c r="V673" s="48" t="e">
        <f t="shared" si="108"/>
        <v>#N/A</v>
      </c>
      <c r="W673" s="48" t="e">
        <f>VLOOKUP(C673,Bovini!B:K,7,FALSE)</f>
        <v>#N/A</v>
      </c>
      <c r="X673" s="48" t="e">
        <f t="shared" si="109"/>
        <v>#N/A</v>
      </c>
      <c r="Y673" s="48" t="e">
        <f>VLOOKUP(C673,Bovini!B:K,9,FALSE)</f>
        <v>#N/A</v>
      </c>
      <c r="Z673" s="48" t="e">
        <f t="shared" si="110"/>
        <v>#N/A</v>
      </c>
      <c r="AA673" s="48" t="e">
        <f>VLOOKUP(C673,Bovini!B:K,10,FALSE)</f>
        <v>#N/A</v>
      </c>
      <c r="AB673" s="48" t="e">
        <f t="shared" si="111"/>
        <v>#N/A</v>
      </c>
    </row>
    <row r="674" spans="1:28" x14ac:dyDescent="0.25">
      <c r="A674" s="118" t="str">
        <f t="shared" si="105"/>
        <v>BoviniU207</v>
      </c>
      <c r="B674" s="118" t="s">
        <v>5</v>
      </c>
      <c r="C674" s="118" t="s">
        <v>168</v>
      </c>
      <c r="D674" s="118" t="s">
        <v>300</v>
      </c>
      <c r="E674" s="118" t="s">
        <v>298</v>
      </c>
      <c r="F674" s="119">
        <v>315</v>
      </c>
      <c r="G674" s="119">
        <v>54</v>
      </c>
      <c r="H674" s="119">
        <v>6</v>
      </c>
      <c r="I674" s="119">
        <v>3</v>
      </c>
      <c r="J674" s="119">
        <v>0</v>
      </c>
      <c r="K674" s="119">
        <v>9</v>
      </c>
      <c r="L674" s="119">
        <v>261</v>
      </c>
      <c r="M674" s="119">
        <v>3</v>
      </c>
      <c r="N674" s="119">
        <v>12</v>
      </c>
      <c r="O674" s="118" t="s">
        <v>312</v>
      </c>
      <c r="P674" s="119">
        <v>2024</v>
      </c>
      <c r="Q674" s="48" t="e">
        <f>VLOOKUP(C674,Bovini!B:K,4,FALSE)</f>
        <v>#N/A</v>
      </c>
      <c r="R674" s="48" t="e">
        <f t="shared" si="106"/>
        <v>#N/A</v>
      </c>
      <c r="S674" s="48" t="e">
        <f>VLOOKUP(C674,Bovini!B:K,5,FALSE)</f>
        <v>#N/A</v>
      </c>
      <c r="T674" s="48" t="e">
        <f t="shared" si="107"/>
        <v>#N/A</v>
      </c>
      <c r="U674" s="48" t="e">
        <f>VLOOKUP(C674,Bovini!B:K,6,FALSE)</f>
        <v>#N/A</v>
      </c>
      <c r="V674" s="48" t="e">
        <f t="shared" si="108"/>
        <v>#N/A</v>
      </c>
      <c r="W674" s="48" t="e">
        <f>VLOOKUP(C674,Bovini!B:K,7,FALSE)</f>
        <v>#N/A</v>
      </c>
      <c r="X674" s="48" t="e">
        <f t="shared" si="109"/>
        <v>#N/A</v>
      </c>
      <c r="Y674" s="48" t="e">
        <f>VLOOKUP(C674,Bovini!B:K,9,FALSE)</f>
        <v>#N/A</v>
      </c>
      <c r="Z674" s="48" t="e">
        <f t="shared" si="110"/>
        <v>#N/A</v>
      </c>
      <c r="AA674" s="48" t="e">
        <f>VLOOKUP(C674,Bovini!B:K,10,FALSE)</f>
        <v>#N/A</v>
      </c>
      <c r="AB674" s="48" t="e">
        <f t="shared" si="111"/>
        <v>#N/A</v>
      </c>
    </row>
    <row r="675" spans="1:28" x14ac:dyDescent="0.25">
      <c r="A675" s="118" t="str">
        <f t="shared" si="105"/>
        <v>BoviniU105</v>
      </c>
      <c r="B675" s="118" t="s">
        <v>5</v>
      </c>
      <c r="C675" s="118" t="s">
        <v>165</v>
      </c>
      <c r="D675" s="118" t="s">
        <v>300</v>
      </c>
      <c r="E675" s="118" t="s">
        <v>298</v>
      </c>
      <c r="F675" s="119">
        <v>544</v>
      </c>
      <c r="G675" s="119">
        <v>106</v>
      </c>
      <c r="H675" s="119">
        <v>9</v>
      </c>
      <c r="I675" s="119">
        <v>6</v>
      </c>
      <c r="J675" s="119">
        <v>1</v>
      </c>
      <c r="K675" s="119">
        <v>16</v>
      </c>
      <c r="L675" s="119">
        <v>438</v>
      </c>
      <c r="M675" s="119">
        <v>5</v>
      </c>
      <c r="N675" s="119">
        <v>21</v>
      </c>
      <c r="O675" s="118" t="s">
        <v>312</v>
      </c>
      <c r="P675" s="119">
        <v>2024</v>
      </c>
      <c r="Q675" s="48" t="e">
        <f>VLOOKUP(C675,Bovini!B:K,4,FALSE)</f>
        <v>#N/A</v>
      </c>
      <c r="R675" s="48" t="e">
        <f t="shared" si="106"/>
        <v>#N/A</v>
      </c>
      <c r="S675" s="48" t="e">
        <f>VLOOKUP(C675,Bovini!B:K,5,FALSE)</f>
        <v>#N/A</v>
      </c>
      <c r="T675" s="48" t="e">
        <f t="shared" si="107"/>
        <v>#N/A</v>
      </c>
      <c r="U675" s="48" t="e">
        <f>VLOOKUP(C675,Bovini!B:K,6,FALSE)</f>
        <v>#N/A</v>
      </c>
      <c r="V675" s="48" t="e">
        <f t="shared" si="108"/>
        <v>#N/A</v>
      </c>
      <c r="W675" s="48" t="e">
        <f>VLOOKUP(C675,Bovini!B:K,7,FALSE)</f>
        <v>#N/A</v>
      </c>
      <c r="X675" s="48" t="e">
        <f t="shared" si="109"/>
        <v>#N/A</v>
      </c>
      <c r="Y675" s="48" t="e">
        <f>VLOOKUP(C675,Bovini!B:K,9,FALSE)</f>
        <v>#N/A</v>
      </c>
      <c r="Z675" s="48" t="e">
        <f t="shared" si="110"/>
        <v>#N/A</v>
      </c>
      <c r="AA675" s="48" t="e">
        <f>VLOOKUP(C675,Bovini!B:K,10,FALSE)</f>
        <v>#N/A</v>
      </c>
      <c r="AB675" s="48" t="e">
        <f t="shared" si="111"/>
        <v>#N/A</v>
      </c>
    </row>
    <row r="676" spans="1:28" x14ac:dyDescent="0.25">
      <c r="A676" s="118" t="str">
        <f t="shared" si="105"/>
        <v>BoviniU181</v>
      </c>
      <c r="B676" s="118" t="s">
        <v>5</v>
      </c>
      <c r="C676" s="118" t="s">
        <v>167</v>
      </c>
      <c r="D676" s="118" t="s">
        <v>300</v>
      </c>
      <c r="E676" s="118" t="s">
        <v>298</v>
      </c>
      <c r="F676" s="119">
        <v>1482</v>
      </c>
      <c r="G676" s="119">
        <v>261</v>
      </c>
      <c r="H676" s="119">
        <v>24</v>
      </c>
      <c r="I676" s="119">
        <v>14</v>
      </c>
      <c r="J676" s="119">
        <v>2</v>
      </c>
      <c r="K676" s="119">
        <v>40</v>
      </c>
      <c r="L676" s="119">
        <v>1221</v>
      </c>
      <c r="M676" s="119">
        <v>13</v>
      </c>
      <c r="N676" s="119">
        <v>53</v>
      </c>
      <c r="O676" s="118" t="s">
        <v>312</v>
      </c>
      <c r="P676" s="119">
        <v>2024</v>
      </c>
      <c r="Q676" s="48" t="e">
        <f>VLOOKUP(C676,Bovini!B:K,4,FALSE)</f>
        <v>#N/A</v>
      </c>
      <c r="R676" s="48" t="e">
        <f t="shared" si="106"/>
        <v>#N/A</v>
      </c>
      <c r="S676" s="48" t="e">
        <f>VLOOKUP(C676,Bovini!B:K,5,FALSE)</f>
        <v>#N/A</v>
      </c>
      <c r="T676" s="48" t="e">
        <f t="shared" si="107"/>
        <v>#N/A</v>
      </c>
      <c r="U676" s="48" t="e">
        <f>VLOOKUP(C676,Bovini!B:K,6,FALSE)</f>
        <v>#N/A</v>
      </c>
      <c r="V676" s="48" t="e">
        <f t="shared" si="108"/>
        <v>#N/A</v>
      </c>
      <c r="W676" s="48" t="e">
        <f>VLOOKUP(C676,Bovini!B:K,7,FALSE)</f>
        <v>#N/A</v>
      </c>
      <c r="X676" s="48" t="e">
        <f t="shared" si="109"/>
        <v>#N/A</v>
      </c>
      <c r="Y676" s="48" t="e">
        <f>VLOOKUP(C676,Bovini!B:K,9,FALSE)</f>
        <v>#N/A</v>
      </c>
      <c r="Z676" s="48" t="e">
        <f t="shared" si="110"/>
        <v>#N/A</v>
      </c>
      <c r="AA676" s="48" t="e">
        <f>VLOOKUP(C676,Bovini!B:K,10,FALSE)</f>
        <v>#N/A</v>
      </c>
      <c r="AB676" s="48" t="e">
        <f t="shared" si="111"/>
        <v>#N/A</v>
      </c>
    </row>
    <row r="677" spans="1:28" x14ac:dyDescent="0.25">
      <c r="A677" s="118" t="str">
        <f t="shared" si="105"/>
        <v>BoviniQ201</v>
      </c>
      <c r="B677" s="118" t="s">
        <v>13</v>
      </c>
      <c r="C677" s="118" t="s">
        <v>310</v>
      </c>
      <c r="D677" s="118" t="s">
        <v>300</v>
      </c>
      <c r="E677" s="118" t="s">
        <v>298</v>
      </c>
      <c r="F677" s="119">
        <v>999</v>
      </c>
      <c r="G677" s="119">
        <v>174</v>
      </c>
      <c r="H677" s="119">
        <v>17</v>
      </c>
      <c r="I677" s="119">
        <v>9</v>
      </c>
      <c r="J677" s="119">
        <v>1</v>
      </c>
      <c r="K677" s="119">
        <v>27</v>
      </c>
      <c r="L677" s="119">
        <v>825</v>
      </c>
      <c r="M677" s="119">
        <v>9</v>
      </c>
      <c r="N677" s="119">
        <v>36</v>
      </c>
      <c r="O677" s="119" t="s">
        <v>312</v>
      </c>
      <c r="P677" s="119">
        <v>2024</v>
      </c>
      <c r="Q677" s="48" t="e">
        <f>VLOOKUP(C677,Bovini!B:K,4,FALSE)</f>
        <v>#N/A</v>
      </c>
      <c r="R677" s="48" t="e">
        <f t="shared" si="106"/>
        <v>#N/A</v>
      </c>
      <c r="S677" s="48" t="e">
        <f>VLOOKUP(C677,Bovini!B:K,5,FALSE)</f>
        <v>#N/A</v>
      </c>
      <c r="T677" s="48" t="e">
        <f t="shared" si="107"/>
        <v>#N/A</v>
      </c>
      <c r="U677" s="48" t="e">
        <f>VLOOKUP(C677,Bovini!B:K,6,FALSE)</f>
        <v>#N/A</v>
      </c>
      <c r="V677" s="48" t="e">
        <f t="shared" si="108"/>
        <v>#N/A</v>
      </c>
      <c r="W677" s="48" t="e">
        <f>VLOOKUP(C677,Bovini!B:K,7,FALSE)</f>
        <v>#N/A</v>
      </c>
      <c r="X677" s="48" t="e">
        <f t="shared" si="109"/>
        <v>#N/A</v>
      </c>
      <c r="Y677" s="48" t="e">
        <f>VLOOKUP(C677,Bovini!B:K,9,FALSE)</f>
        <v>#N/A</v>
      </c>
      <c r="Z677" s="48" t="e">
        <f t="shared" si="110"/>
        <v>#N/A</v>
      </c>
      <c r="AA677" s="48" t="e">
        <f>VLOOKUP(C677,Bovini!B:K,10,FALSE)</f>
        <v>#N/A</v>
      </c>
      <c r="AB677" s="48" t="e">
        <f t="shared" si="111"/>
        <v>#N/A</v>
      </c>
    </row>
    <row r="678" spans="1:28" x14ac:dyDescent="0.25">
      <c r="A678" s="118" t="str">
        <f t="shared" si="105"/>
        <v>BoviniR205</v>
      </c>
      <c r="B678" s="118" t="s">
        <v>6</v>
      </c>
      <c r="C678" s="118" t="s">
        <v>174</v>
      </c>
      <c r="D678" s="118" t="s">
        <v>300</v>
      </c>
      <c r="E678" s="118" t="s">
        <v>298</v>
      </c>
      <c r="F678" s="119">
        <v>10</v>
      </c>
      <c r="G678" s="119">
        <v>2</v>
      </c>
      <c r="H678" s="119">
        <v>1</v>
      </c>
      <c r="I678" s="119">
        <v>0</v>
      </c>
      <c r="J678" s="119">
        <v>0</v>
      </c>
      <c r="K678" s="119">
        <v>1</v>
      </c>
      <c r="L678" s="119">
        <v>8</v>
      </c>
      <c r="M678" s="119">
        <v>1</v>
      </c>
      <c r="N678" s="119">
        <v>2</v>
      </c>
      <c r="O678" s="118" t="s">
        <v>312</v>
      </c>
      <c r="P678" s="119">
        <v>2024</v>
      </c>
      <c r="Q678" s="48" t="e">
        <f>VLOOKUP(C678,Bovini!B:K,4,FALSE)</f>
        <v>#N/A</v>
      </c>
      <c r="R678" s="48" t="e">
        <f t="shared" si="106"/>
        <v>#N/A</v>
      </c>
      <c r="S678" s="48" t="e">
        <f>VLOOKUP(C678,Bovini!B:K,5,FALSE)</f>
        <v>#N/A</v>
      </c>
      <c r="T678" s="48" t="e">
        <f t="shared" si="107"/>
        <v>#N/A</v>
      </c>
      <c r="U678" s="48" t="e">
        <f>VLOOKUP(C678,Bovini!B:K,6,FALSE)</f>
        <v>#N/A</v>
      </c>
      <c r="V678" s="48" t="e">
        <f t="shared" si="108"/>
        <v>#N/A</v>
      </c>
      <c r="W678" s="48" t="e">
        <f>VLOOKUP(C678,Bovini!B:K,7,FALSE)</f>
        <v>#N/A</v>
      </c>
      <c r="X678" s="48" t="e">
        <f t="shared" si="109"/>
        <v>#N/A</v>
      </c>
      <c r="Y678" s="48" t="e">
        <f>VLOOKUP(C678,Bovini!B:K,9,FALSE)</f>
        <v>#N/A</v>
      </c>
      <c r="Z678" s="48" t="e">
        <f t="shared" si="110"/>
        <v>#N/A</v>
      </c>
      <c r="AA678" s="48" t="e">
        <f>VLOOKUP(C678,Bovini!B:K,10,FALSE)</f>
        <v>#N/A</v>
      </c>
      <c r="AB678" s="48" t="e">
        <f t="shared" si="111"/>
        <v>#N/A</v>
      </c>
    </row>
    <row r="679" spans="1:28" x14ac:dyDescent="0.25">
      <c r="A679" s="118" t="str">
        <f t="shared" si="105"/>
        <v>BoviniR202</v>
      </c>
      <c r="B679" s="118" t="s">
        <v>6</v>
      </c>
      <c r="C679" s="118" t="s">
        <v>171</v>
      </c>
      <c r="D679" s="118" t="s">
        <v>300</v>
      </c>
      <c r="E679" s="118" t="s">
        <v>298</v>
      </c>
      <c r="F679" s="119">
        <v>1255</v>
      </c>
      <c r="G679" s="119">
        <v>156</v>
      </c>
      <c r="H679" s="119">
        <v>15</v>
      </c>
      <c r="I679" s="119">
        <v>8</v>
      </c>
      <c r="J679" s="119">
        <v>1</v>
      </c>
      <c r="K679" s="119">
        <v>24</v>
      </c>
      <c r="L679" s="119">
        <v>1099</v>
      </c>
      <c r="M679" s="119">
        <v>11</v>
      </c>
      <c r="N679" s="119">
        <v>35</v>
      </c>
      <c r="O679" s="118" t="s">
        <v>312</v>
      </c>
      <c r="P679" s="119">
        <v>2024</v>
      </c>
      <c r="Q679" s="48" t="e">
        <f>VLOOKUP(C679,Bovini!B:K,4,FALSE)</f>
        <v>#N/A</v>
      </c>
      <c r="R679" s="48" t="e">
        <f t="shared" si="106"/>
        <v>#N/A</v>
      </c>
      <c r="S679" s="48" t="e">
        <f>VLOOKUP(C679,Bovini!B:K,5,FALSE)</f>
        <v>#N/A</v>
      </c>
      <c r="T679" s="48" t="e">
        <f t="shared" si="107"/>
        <v>#N/A</v>
      </c>
      <c r="U679" s="48" t="e">
        <f>VLOOKUP(C679,Bovini!B:K,6,FALSE)</f>
        <v>#N/A</v>
      </c>
      <c r="V679" s="48" t="e">
        <f t="shared" si="108"/>
        <v>#N/A</v>
      </c>
      <c r="W679" s="48" t="e">
        <f>VLOOKUP(C679,Bovini!B:K,7,FALSE)</f>
        <v>#N/A</v>
      </c>
      <c r="X679" s="48" t="e">
        <f t="shared" si="109"/>
        <v>#N/A</v>
      </c>
      <c r="Y679" s="48" t="e">
        <f>VLOOKUP(C679,Bovini!B:K,9,FALSE)</f>
        <v>#N/A</v>
      </c>
      <c r="Z679" s="48" t="e">
        <f t="shared" si="110"/>
        <v>#N/A</v>
      </c>
      <c r="AA679" s="48" t="e">
        <f>VLOOKUP(C679,Bovini!B:K,10,FALSE)</f>
        <v>#N/A</v>
      </c>
      <c r="AB679" s="48" t="e">
        <f t="shared" si="111"/>
        <v>#N/A</v>
      </c>
    </row>
    <row r="680" spans="1:28" x14ac:dyDescent="0.25">
      <c r="A680" s="118" t="str">
        <f t="shared" si="105"/>
        <v>BoviniR206</v>
      </c>
      <c r="B680" s="118" t="s">
        <v>6</v>
      </c>
      <c r="C680" s="118" t="s">
        <v>175</v>
      </c>
      <c r="D680" s="118" t="s">
        <v>300</v>
      </c>
      <c r="E680" s="118" t="s">
        <v>298</v>
      </c>
      <c r="F680" s="119">
        <v>163</v>
      </c>
      <c r="G680" s="119">
        <v>12</v>
      </c>
      <c r="H680" s="119">
        <v>1</v>
      </c>
      <c r="I680" s="119">
        <v>1</v>
      </c>
      <c r="J680" s="119">
        <v>0</v>
      </c>
      <c r="K680" s="119">
        <v>2</v>
      </c>
      <c r="L680" s="119">
        <v>151</v>
      </c>
      <c r="M680" s="119">
        <v>2</v>
      </c>
      <c r="N680" s="119">
        <v>4</v>
      </c>
      <c r="O680" s="118" t="s">
        <v>312</v>
      </c>
      <c r="P680" s="119">
        <v>2024</v>
      </c>
      <c r="Q680" s="48" t="e">
        <f>VLOOKUP(C680,Bovini!B:K,4,FALSE)</f>
        <v>#N/A</v>
      </c>
      <c r="R680" s="48" t="e">
        <f t="shared" si="106"/>
        <v>#N/A</v>
      </c>
      <c r="S680" s="48" t="e">
        <f>VLOOKUP(C680,Bovini!B:K,5,FALSE)</f>
        <v>#N/A</v>
      </c>
      <c r="T680" s="48" t="e">
        <f t="shared" si="107"/>
        <v>#N/A</v>
      </c>
      <c r="U680" s="48" t="e">
        <f>VLOOKUP(C680,Bovini!B:K,6,FALSE)</f>
        <v>#N/A</v>
      </c>
      <c r="V680" s="48" t="e">
        <f t="shared" si="108"/>
        <v>#N/A</v>
      </c>
      <c r="W680" s="48" t="e">
        <f>VLOOKUP(C680,Bovini!B:K,7,FALSE)</f>
        <v>#N/A</v>
      </c>
      <c r="X680" s="48" t="e">
        <f t="shared" si="109"/>
        <v>#N/A</v>
      </c>
      <c r="Y680" s="48" t="e">
        <f>VLOOKUP(C680,Bovini!B:K,9,FALSE)</f>
        <v>#N/A</v>
      </c>
      <c r="Z680" s="48" t="e">
        <f t="shared" si="110"/>
        <v>#N/A</v>
      </c>
      <c r="AA680" s="48" t="e">
        <f>VLOOKUP(C680,Bovini!B:K,10,FALSE)</f>
        <v>#N/A</v>
      </c>
      <c r="AB680" s="48" t="e">
        <f t="shared" si="111"/>
        <v>#N/A</v>
      </c>
    </row>
    <row r="681" spans="1:28" x14ac:dyDescent="0.25">
      <c r="A681" s="118" t="str">
        <f t="shared" si="105"/>
        <v>BoviniR207</v>
      </c>
      <c r="B681" s="118" t="s">
        <v>6</v>
      </c>
      <c r="C681" s="118" t="s">
        <v>176</v>
      </c>
      <c r="D681" s="118" t="s">
        <v>300</v>
      </c>
      <c r="E681" s="118" t="s">
        <v>298</v>
      </c>
      <c r="F681" s="119">
        <v>1539</v>
      </c>
      <c r="G681" s="119">
        <v>253</v>
      </c>
      <c r="H681" s="119">
        <v>23</v>
      </c>
      <c r="I681" s="119">
        <v>13</v>
      </c>
      <c r="J681" s="119">
        <v>2</v>
      </c>
      <c r="K681" s="119">
        <v>38</v>
      </c>
      <c r="L681" s="119">
        <v>1286</v>
      </c>
      <c r="M681" s="119">
        <v>13</v>
      </c>
      <c r="N681" s="119">
        <v>51</v>
      </c>
      <c r="O681" s="118" t="s">
        <v>312</v>
      </c>
      <c r="P681" s="119">
        <v>2024</v>
      </c>
      <c r="Q681" s="48" t="e">
        <f>VLOOKUP(C681,Bovini!B:K,4,FALSE)</f>
        <v>#N/A</v>
      </c>
      <c r="R681" s="48" t="e">
        <f t="shared" si="106"/>
        <v>#N/A</v>
      </c>
      <c r="S681" s="48" t="e">
        <f>VLOOKUP(C681,Bovini!B:K,5,FALSE)</f>
        <v>#N/A</v>
      </c>
      <c r="T681" s="48" t="e">
        <f t="shared" si="107"/>
        <v>#N/A</v>
      </c>
      <c r="U681" s="48" t="e">
        <f>VLOOKUP(C681,Bovini!B:K,6,FALSE)</f>
        <v>#N/A</v>
      </c>
      <c r="V681" s="48" t="e">
        <f t="shared" si="108"/>
        <v>#N/A</v>
      </c>
      <c r="W681" s="48" t="e">
        <f>VLOOKUP(C681,Bovini!B:K,7,FALSE)</f>
        <v>#N/A</v>
      </c>
      <c r="X681" s="48" t="e">
        <f t="shared" si="109"/>
        <v>#N/A</v>
      </c>
      <c r="Y681" s="48" t="e">
        <f>VLOOKUP(C681,Bovini!B:K,9,FALSE)</f>
        <v>#N/A</v>
      </c>
      <c r="Z681" s="48" t="e">
        <f t="shared" si="110"/>
        <v>#N/A</v>
      </c>
      <c r="AA681" s="48" t="e">
        <f>VLOOKUP(C681,Bovini!B:K,10,FALSE)</f>
        <v>#N/A</v>
      </c>
      <c r="AB681" s="48" t="e">
        <f t="shared" si="111"/>
        <v>#N/A</v>
      </c>
    </row>
    <row r="682" spans="1:28" x14ac:dyDescent="0.25">
      <c r="A682" s="118" t="str">
        <f t="shared" si="105"/>
        <v>BoviniR204</v>
      </c>
      <c r="B682" s="118" t="s">
        <v>6</v>
      </c>
      <c r="C682" s="118" t="s">
        <v>173</v>
      </c>
      <c r="D682" s="118" t="s">
        <v>300</v>
      </c>
      <c r="E682" s="118" t="s">
        <v>298</v>
      </c>
      <c r="F682" s="119">
        <v>7</v>
      </c>
      <c r="G682" s="119">
        <v>0</v>
      </c>
      <c r="H682" s="119">
        <v>0</v>
      </c>
      <c r="I682" s="119">
        <v>0</v>
      </c>
      <c r="J682" s="119">
        <v>0</v>
      </c>
      <c r="K682" s="119">
        <v>0</v>
      </c>
      <c r="L682" s="119">
        <v>7</v>
      </c>
      <c r="M682" s="119">
        <v>1</v>
      </c>
      <c r="N682" s="119">
        <v>1</v>
      </c>
      <c r="O682" s="118" t="s">
        <v>312</v>
      </c>
      <c r="P682" s="119">
        <v>2024</v>
      </c>
      <c r="Q682" s="48" t="e">
        <f>VLOOKUP(C682,Bovini!B:K,4,FALSE)</f>
        <v>#N/A</v>
      </c>
      <c r="R682" s="48" t="e">
        <f t="shared" si="106"/>
        <v>#N/A</v>
      </c>
      <c r="S682" s="48" t="e">
        <f>VLOOKUP(C682,Bovini!B:K,5,FALSE)</f>
        <v>#N/A</v>
      </c>
      <c r="T682" s="48" t="e">
        <f t="shared" si="107"/>
        <v>#N/A</v>
      </c>
      <c r="U682" s="48" t="e">
        <f>VLOOKUP(C682,Bovini!B:K,6,FALSE)</f>
        <v>#N/A</v>
      </c>
      <c r="V682" s="48" t="e">
        <f t="shared" si="108"/>
        <v>#N/A</v>
      </c>
      <c r="W682" s="48" t="e">
        <f>VLOOKUP(C682,Bovini!B:K,7,FALSE)</f>
        <v>#N/A</v>
      </c>
      <c r="X682" s="48" t="e">
        <f t="shared" si="109"/>
        <v>#N/A</v>
      </c>
      <c r="Y682" s="48" t="e">
        <f>VLOOKUP(C682,Bovini!B:K,9,FALSE)</f>
        <v>#N/A</v>
      </c>
      <c r="Z682" s="48" t="e">
        <f t="shared" si="110"/>
        <v>#N/A</v>
      </c>
      <c r="AA682" s="48" t="e">
        <f>VLOOKUP(C682,Bovini!B:K,10,FALSE)</f>
        <v>#N/A</v>
      </c>
      <c r="AB682" s="48" t="e">
        <f t="shared" si="111"/>
        <v>#N/A</v>
      </c>
    </row>
    <row r="683" spans="1:28" x14ac:dyDescent="0.25">
      <c r="A683" s="118" t="str">
        <f t="shared" si="105"/>
        <v>BoviniR201</v>
      </c>
      <c r="B683" s="118" t="s">
        <v>6</v>
      </c>
      <c r="C683" s="118" t="s">
        <v>170</v>
      </c>
      <c r="D683" s="118" t="s">
        <v>300</v>
      </c>
      <c r="E683" s="118" t="s">
        <v>298</v>
      </c>
      <c r="F683" s="119">
        <v>756</v>
      </c>
      <c r="G683" s="119">
        <v>94</v>
      </c>
      <c r="H683" s="119">
        <v>9</v>
      </c>
      <c r="I683" s="119">
        <v>5</v>
      </c>
      <c r="J683" s="119">
        <v>1</v>
      </c>
      <c r="K683" s="119">
        <v>15</v>
      </c>
      <c r="L683" s="119">
        <v>662</v>
      </c>
      <c r="M683" s="119">
        <v>7</v>
      </c>
      <c r="N683" s="119">
        <v>22</v>
      </c>
      <c r="O683" s="118" t="s">
        <v>312</v>
      </c>
      <c r="P683" s="119">
        <v>2024</v>
      </c>
      <c r="Q683" s="48" t="e">
        <f>VLOOKUP(C683,Bovini!B:K,4,FALSE)</f>
        <v>#N/A</v>
      </c>
      <c r="R683" s="48" t="e">
        <f t="shared" si="106"/>
        <v>#N/A</v>
      </c>
      <c r="S683" s="48" t="e">
        <f>VLOOKUP(C683,Bovini!B:K,5,FALSE)</f>
        <v>#N/A</v>
      </c>
      <c r="T683" s="48" t="e">
        <f t="shared" si="107"/>
        <v>#N/A</v>
      </c>
      <c r="U683" s="48" t="e">
        <f>VLOOKUP(C683,Bovini!B:K,6,FALSE)</f>
        <v>#N/A</v>
      </c>
      <c r="V683" s="48" t="e">
        <f t="shared" si="108"/>
        <v>#N/A</v>
      </c>
      <c r="W683" s="48" t="e">
        <f>VLOOKUP(C683,Bovini!B:K,7,FALSE)</f>
        <v>#N/A</v>
      </c>
      <c r="X683" s="48" t="e">
        <f t="shared" si="109"/>
        <v>#N/A</v>
      </c>
      <c r="Y683" s="48" t="e">
        <f>VLOOKUP(C683,Bovini!B:K,9,FALSE)</f>
        <v>#N/A</v>
      </c>
      <c r="Z683" s="48" t="e">
        <f t="shared" si="110"/>
        <v>#N/A</v>
      </c>
      <c r="AA683" s="48" t="e">
        <f>VLOOKUP(C683,Bovini!B:K,10,FALSE)</f>
        <v>#N/A</v>
      </c>
      <c r="AB683" s="48" t="e">
        <f t="shared" si="111"/>
        <v>#N/A</v>
      </c>
    </row>
    <row r="684" spans="1:28" x14ac:dyDescent="0.25">
      <c r="A684" s="118" t="str">
        <f t="shared" si="105"/>
        <v>BoviniR203</v>
      </c>
      <c r="B684" s="118" t="s">
        <v>6</v>
      </c>
      <c r="C684" s="118" t="s">
        <v>172</v>
      </c>
      <c r="D684" s="118" t="s">
        <v>300</v>
      </c>
      <c r="E684" s="118" t="s">
        <v>298</v>
      </c>
      <c r="F684" s="119">
        <v>673</v>
      </c>
      <c r="G684" s="119">
        <v>135</v>
      </c>
      <c r="H684" s="119">
        <v>13</v>
      </c>
      <c r="I684" s="119">
        <v>7</v>
      </c>
      <c r="J684" s="119">
        <v>1</v>
      </c>
      <c r="K684" s="119">
        <v>21</v>
      </c>
      <c r="L684" s="119">
        <v>538</v>
      </c>
      <c r="M684" s="119">
        <v>6</v>
      </c>
      <c r="N684" s="119">
        <v>27</v>
      </c>
      <c r="O684" s="118" t="s">
        <v>312</v>
      </c>
      <c r="P684" s="119">
        <v>2024</v>
      </c>
      <c r="Q684" s="48" t="e">
        <f>VLOOKUP(C684,Bovini!B:K,4,FALSE)</f>
        <v>#N/A</v>
      </c>
      <c r="R684" s="48" t="e">
        <f t="shared" si="106"/>
        <v>#N/A</v>
      </c>
      <c r="S684" s="48" t="e">
        <f>VLOOKUP(C684,Bovini!B:K,5,FALSE)</f>
        <v>#N/A</v>
      </c>
      <c r="T684" s="48" t="e">
        <f t="shared" si="107"/>
        <v>#N/A</v>
      </c>
      <c r="U684" s="48" t="e">
        <f>VLOOKUP(C684,Bovini!B:K,6,FALSE)</f>
        <v>#N/A</v>
      </c>
      <c r="V684" s="48" t="e">
        <f t="shared" si="108"/>
        <v>#N/A</v>
      </c>
      <c r="W684" s="48" t="e">
        <f>VLOOKUP(C684,Bovini!B:K,7,FALSE)</f>
        <v>#N/A</v>
      </c>
      <c r="X684" s="48" t="e">
        <f t="shared" si="109"/>
        <v>#N/A</v>
      </c>
      <c r="Y684" s="48" t="e">
        <f>VLOOKUP(C684,Bovini!B:K,9,FALSE)</f>
        <v>#N/A</v>
      </c>
      <c r="Z684" s="48" t="e">
        <f t="shared" si="110"/>
        <v>#N/A</v>
      </c>
      <c r="AA684" s="48" t="e">
        <f>VLOOKUP(C684,Bovini!B:K,10,FALSE)</f>
        <v>#N/A</v>
      </c>
      <c r="AB684" s="48" t="e">
        <f t="shared" si="111"/>
        <v>#N/A</v>
      </c>
    </row>
    <row r="685" spans="1:28" x14ac:dyDescent="0.25">
      <c r="A685" s="118" t="str">
        <f t="shared" si="105"/>
        <v>BoviniC321</v>
      </c>
      <c r="B685" s="118" t="s">
        <v>11</v>
      </c>
      <c r="C685" s="118" t="s">
        <v>205</v>
      </c>
      <c r="D685" s="118" t="s">
        <v>300</v>
      </c>
      <c r="E685" s="118" t="s">
        <v>298</v>
      </c>
      <c r="F685" s="119">
        <v>817</v>
      </c>
      <c r="G685" s="119">
        <v>579</v>
      </c>
      <c r="H685" s="119">
        <v>53</v>
      </c>
      <c r="I685" s="119">
        <v>30</v>
      </c>
      <c r="J685" s="119">
        <v>4</v>
      </c>
      <c r="K685" s="119">
        <v>87</v>
      </c>
      <c r="L685" s="119">
        <v>238</v>
      </c>
      <c r="M685" s="119">
        <v>3</v>
      </c>
      <c r="N685" s="119">
        <v>90</v>
      </c>
      <c r="O685" s="118" t="s">
        <v>312</v>
      </c>
      <c r="P685" s="119">
        <v>2024</v>
      </c>
      <c r="Q685" s="48" t="e">
        <f>VLOOKUP(C685,Bovini!B:K,4,FALSE)</f>
        <v>#N/A</v>
      </c>
      <c r="R685" s="48" t="e">
        <f t="shared" si="106"/>
        <v>#N/A</v>
      </c>
      <c r="S685" s="48" t="e">
        <f>VLOOKUP(C685,Bovini!B:K,5,FALSE)</f>
        <v>#N/A</v>
      </c>
      <c r="T685" s="48" t="e">
        <f t="shared" si="107"/>
        <v>#N/A</v>
      </c>
      <c r="U685" s="48" t="e">
        <f>VLOOKUP(C685,Bovini!B:K,6,FALSE)</f>
        <v>#N/A</v>
      </c>
      <c r="V685" s="48" t="e">
        <f t="shared" si="108"/>
        <v>#N/A</v>
      </c>
      <c r="W685" s="48" t="e">
        <f>VLOOKUP(C685,Bovini!B:K,7,FALSE)</f>
        <v>#N/A</v>
      </c>
      <c r="X685" s="48" t="e">
        <f t="shared" si="109"/>
        <v>#N/A</v>
      </c>
      <c r="Y685" s="48" t="e">
        <f>VLOOKUP(C685,Bovini!B:K,9,FALSE)</f>
        <v>#N/A</v>
      </c>
      <c r="Z685" s="48" t="e">
        <f t="shared" si="110"/>
        <v>#N/A</v>
      </c>
      <c r="AA685" s="48" t="e">
        <f>VLOOKUP(C685,Bovini!B:K,10,FALSE)</f>
        <v>#N/A</v>
      </c>
      <c r="AB685" s="48" t="e">
        <f t="shared" si="111"/>
        <v>#N/A</v>
      </c>
    </row>
    <row r="686" spans="1:28" x14ac:dyDescent="0.25">
      <c r="A686" s="118" t="str">
        <f t="shared" si="105"/>
        <v>BoviniC325</v>
      </c>
      <c r="B686" s="118" t="s">
        <v>11</v>
      </c>
      <c r="C686" s="118" t="s">
        <v>209</v>
      </c>
      <c r="D686" s="118" t="s">
        <v>300</v>
      </c>
      <c r="E686" s="118" t="s">
        <v>298</v>
      </c>
      <c r="F686" s="119">
        <v>1192</v>
      </c>
      <c r="G686" s="119">
        <v>427</v>
      </c>
      <c r="H686" s="119">
        <v>40</v>
      </c>
      <c r="I686" s="119">
        <v>22</v>
      </c>
      <c r="J686" s="119">
        <v>3</v>
      </c>
      <c r="K686" s="119">
        <v>65</v>
      </c>
      <c r="L686" s="119">
        <v>765</v>
      </c>
      <c r="M686" s="119">
        <v>8</v>
      </c>
      <c r="N686" s="119">
        <v>73</v>
      </c>
      <c r="O686" s="118" t="s">
        <v>312</v>
      </c>
      <c r="P686" s="119">
        <v>2024</v>
      </c>
      <c r="Q686" s="48" t="e">
        <f>VLOOKUP(C686,Bovini!B:K,4,FALSE)</f>
        <v>#N/A</v>
      </c>
      <c r="R686" s="48" t="e">
        <f t="shared" si="106"/>
        <v>#N/A</v>
      </c>
      <c r="S686" s="48" t="e">
        <f>VLOOKUP(C686,Bovini!B:K,5,FALSE)</f>
        <v>#N/A</v>
      </c>
      <c r="T686" s="48" t="e">
        <f t="shared" si="107"/>
        <v>#N/A</v>
      </c>
      <c r="U686" s="48" t="e">
        <f>VLOOKUP(C686,Bovini!B:K,6,FALSE)</f>
        <v>#N/A</v>
      </c>
      <c r="V686" s="48" t="e">
        <f t="shared" si="108"/>
        <v>#N/A</v>
      </c>
      <c r="W686" s="48" t="e">
        <f>VLOOKUP(C686,Bovini!B:K,7,FALSE)</f>
        <v>#N/A</v>
      </c>
      <c r="X686" s="48" t="e">
        <f t="shared" si="109"/>
        <v>#N/A</v>
      </c>
      <c r="Y686" s="48" t="e">
        <f>VLOOKUP(C686,Bovini!B:K,9,FALSE)</f>
        <v>#N/A</v>
      </c>
      <c r="Z686" s="48" t="e">
        <f t="shared" si="110"/>
        <v>#N/A</v>
      </c>
      <c r="AA686" s="48" t="e">
        <f>VLOOKUP(C686,Bovini!B:K,10,FALSE)</f>
        <v>#N/A</v>
      </c>
      <c r="AB686" s="48" t="e">
        <f t="shared" si="111"/>
        <v>#N/A</v>
      </c>
    </row>
    <row r="687" spans="1:28" x14ac:dyDescent="0.25">
      <c r="A687" s="118" t="str">
        <f t="shared" si="105"/>
        <v>BoviniC324</v>
      </c>
      <c r="B687" s="118" t="s">
        <v>11</v>
      </c>
      <c r="C687" s="118" t="s">
        <v>208</v>
      </c>
      <c r="D687" s="118" t="s">
        <v>300</v>
      </c>
      <c r="E687" s="118" t="s">
        <v>298</v>
      </c>
      <c r="F687" s="119">
        <v>244</v>
      </c>
      <c r="G687" s="119">
        <v>65</v>
      </c>
      <c r="H687" s="119">
        <v>7</v>
      </c>
      <c r="I687" s="119">
        <v>3</v>
      </c>
      <c r="J687" s="119">
        <v>0</v>
      </c>
      <c r="K687" s="119">
        <v>10</v>
      </c>
      <c r="L687" s="119">
        <v>179</v>
      </c>
      <c r="M687" s="119">
        <v>2</v>
      </c>
      <c r="N687" s="119">
        <v>12</v>
      </c>
      <c r="O687" s="118" t="s">
        <v>312</v>
      </c>
      <c r="P687" s="119">
        <v>2024</v>
      </c>
      <c r="Q687" s="48" t="e">
        <f>VLOOKUP(C687,Bovini!B:K,4,FALSE)</f>
        <v>#N/A</v>
      </c>
      <c r="R687" s="48" t="e">
        <f t="shared" si="106"/>
        <v>#N/A</v>
      </c>
      <c r="S687" s="48" t="e">
        <f>VLOOKUP(C687,Bovini!B:K,5,FALSE)</f>
        <v>#N/A</v>
      </c>
      <c r="T687" s="48" t="e">
        <f t="shared" si="107"/>
        <v>#N/A</v>
      </c>
      <c r="U687" s="48" t="e">
        <f>VLOOKUP(C687,Bovini!B:K,6,FALSE)</f>
        <v>#N/A</v>
      </c>
      <c r="V687" s="48" t="e">
        <f t="shared" si="108"/>
        <v>#N/A</v>
      </c>
      <c r="W687" s="48" t="e">
        <f>VLOOKUP(C687,Bovini!B:K,7,FALSE)</f>
        <v>#N/A</v>
      </c>
      <c r="X687" s="48" t="e">
        <f t="shared" si="109"/>
        <v>#N/A</v>
      </c>
      <c r="Y687" s="48" t="e">
        <f>VLOOKUP(C687,Bovini!B:K,9,FALSE)</f>
        <v>#N/A</v>
      </c>
      <c r="Z687" s="48" t="e">
        <f t="shared" si="110"/>
        <v>#N/A</v>
      </c>
      <c r="AA687" s="48" t="e">
        <f>VLOOKUP(C687,Bovini!B:K,10,FALSE)</f>
        <v>#N/A</v>
      </c>
      <c r="AB687" s="48" t="e">
        <f t="shared" si="111"/>
        <v>#N/A</v>
      </c>
    </row>
    <row r="688" spans="1:28" x14ac:dyDescent="0.25">
      <c r="A688" s="118" t="str">
        <f t="shared" si="105"/>
        <v>BoviniC328</v>
      </c>
      <c r="B688" s="118" t="s">
        <v>11</v>
      </c>
      <c r="C688" s="118" t="s">
        <v>212</v>
      </c>
      <c r="D688" s="118" t="s">
        <v>300</v>
      </c>
      <c r="E688" s="118" t="s">
        <v>298</v>
      </c>
      <c r="F688" s="119">
        <v>307</v>
      </c>
      <c r="G688" s="119">
        <v>133</v>
      </c>
      <c r="H688" s="119">
        <v>12</v>
      </c>
      <c r="I688" s="119">
        <v>7</v>
      </c>
      <c r="J688" s="119">
        <v>1</v>
      </c>
      <c r="K688" s="119">
        <v>20</v>
      </c>
      <c r="L688" s="119">
        <v>174</v>
      </c>
      <c r="M688" s="119">
        <v>2</v>
      </c>
      <c r="N688" s="119">
        <v>22</v>
      </c>
      <c r="O688" s="118" t="s">
        <v>312</v>
      </c>
      <c r="P688" s="119">
        <v>2024</v>
      </c>
      <c r="Q688" s="48" t="e">
        <f>VLOOKUP(C688,Bovini!B:K,4,FALSE)</f>
        <v>#N/A</v>
      </c>
      <c r="R688" s="48" t="e">
        <f t="shared" si="106"/>
        <v>#N/A</v>
      </c>
      <c r="S688" s="48" t="e">
        <f>VLOOKUP(C688,Bovini!B:K,5,FALSE)</f>
        <v>#N/A</v>
      </c>
      <c r="T688" s="48" t="e">
        <f t="shared" si="107"/>
        <v>#N/A</v>
      </c>
      <c r="U688" s="48" t="e">
        <f>VLOOKUP(C688,Bovini!B:K,6,FALSE)</f>
        <v>#N/A</v>
      </c>
      <c r="V688" s="48" t="e">
        <f t="shared" si="108"/>
        <v>#N/A</v>
      </c>
      <c r="W688" s="48" t="e">
        <f>VLOOKUP(C688,Bovini!B:K,7,FALSE)</f>
        <v>#N/A</v>
      </c>
      <c r="X688" s="48" t="e">
        <f t="shared" si="109"/>
        <v>#N/A</v>
      </c>
      <c r="Y688" s="48" t="e">
        <f>VLOOKUP(C688,Bovini!B:K,9,FALSE)</f>
        <v>#N/A</v>
      </c>
      <c r="Z688" s="48" t="e">
        <f t="shared" si="110"/>
        <v>#N/A</v>
      </c>
      <c r="AA688" s="48" t="e">
        <f>VLOOKUP(C688,Bovini!B:K,10,FALSE)</f>
        <v>#N/A</v>
      </c>
      <c r="AB688" s="48" t="e">
        <f t="shared" si="111"/>
        <v>#N/A</v>
      </c>
    </row>
    <row r="689" spans="1:28" x14ac:dyDescent="0.25">
      <c r="A689" s="118" t="str">
        <f t="shared" si="105"/>
        <v>BoviniC323</v>
      </c>
      <c r="B689" s="118" t="s">
        <v>11</v>
      </c>
      <c r="C689" s="118" t="s">
        <v>207</v>
      </c>
      <c r="D689" s="118" t="s">
        <v>300</v>
      </c>
      <c r="E689" s="118" t="s">
        <v>298</v>
      </c>
      <c r="F689" s="119">
        <v>863</v>
      </c>
      <c r="G689" s="119">
        <v>199</v>
      </c>
      <c r="H689" s="119">
        <v>19</v>
      </c>
      <c r="I689" s="119">
        <v>10</v>
      </c>
      <c r="J689" s="119">
        <v>1</v>
      </c>
      <c r="K689" s="119">
        <v>30</v>
      </c>
      <c r="L689" s="119">
        <v>664</v>
      </c>
      <c r="M689" s="119">
        <v>7</v>
      </c>
      <c r="N689" s="119">
        <v>37</v>
      </c>
      <c r="O689" s="118" t="s">
        <v>312</v>
      </c>
      <c r="P689" s="119">
        <v>2024</v>
      </c>
      <c r="Q689" s="48" t="e">
        <f>VLOOKUP(C689,Bovini!B:K,4,FALSE)</f>
        <v>#N/A</v>
      </c>
      <c r="R689" s="48" t="e">
        <f t="shared" si="106"/>
        <v>#N/A</v>
      </c>
      <c r="S689" s="48" t="e">
        <f>VLOOKUP(C689,Bovini!B:K,5,FALSE)</f>
        <v>#N/A</v>
      </c>
      <c r="T689" s="48" t="e">
        <f t="shared" si="107"/>
        <v>#N/A</v>
      </c>
      <c r="U689" s="48" t="e">
        <f>VLOOKUP(C689,Bovini!B:K,6,FALSE)</f>
        <v>#N/A</v>
      </c>
      <c r="V689" s="48" t="e">
        <f t="shared" si="108"/>
        <v>#N/A</v>
      </c>
      <c r="W689" s="48" t="e">
        <f>VLOOKUP(C689,Bovini!B:K,7,FALSE)</f>
        <v>#N/A</v>
      </c>
      <c r="X689" s="48" t="e">
        <f t="shared" si="109"/>
        <v>#N/A</v>
      </c>
      <c r="Y689" s="48" t="e">
        <f>VLOOKUP(C689,Bovini!B:K,9,FALSE)</f>
        <v>#N/A</v>
      </c>
      <c r="Z689" s="48" t="e">
        <f t="shared" si="110"/>
        <v>#N/A</v>
      </c>
      <c r="AA689" s="48" t="e">
        <f>VLOOKUP(C689,Bovini!B:K,10,FALSE)</f>
        <v>#N/A</v>
      </c>
      <c r="AB689" s="48" t="e">
        <f t="shared" si="111"/>
        <v>#N/A</v>
      </c>
    </row>
    <row r="690" spans="1:28" x14ac:dyDescent="0.25">
      <c r="A690" s="118" t="str">
        <f t="shared" si="105"/>
        <v>BoviniC322</v>
      </c>
      <c r="B690" s="118" t="s">
        <v>11</v>
      </c>
      <c r="C690" s="118" t="s">
        <v>206</v>
      </c>
      <c r="D690" s="118" t="s">
        <v>300</v>
      </c>
      <c r="E690" s="118" t="s">
        <v>298</v>
      </c>
      <c r="F690" s="119">
        <v>491</v>
      </c>
      <c r="G690" s="119">
        <v>121</v>
      </c>
      <c r="H690" s="119">
        <v>12</v>
      </c>
      <c r="I690" s="119">
        <v>6</v>
      </c>
      <c r="J690" s="119">
        <v>1</v>
      </c>
      <c r="K690" s="119">
        <v>19</v>
      </c>
      <c r="L690" s="119">
        <v>370</v>
      </c>
      <c r="M690" s="119">
        <v>4</v>
      </c>
      <c r="N690" s="119">
        <v>23</v>
      </c>
      <c r="O690" s="118" t="s">
        <v>312</v>
      </c>
      <c r="P690" s="119">
        <v>2024</v>
      </c>
      <c r="Q690" s="48" t="e">
        <f>VLOOKUP(C690,Bovini!B:K,4,FALSE)</f>
        <v>#N/A</v>
      </c>
      <c r="R690" s="48" t="e">
        <f t="shared" si="106"/>
        <v>#N/A</v>
      </c>
      <c r="S690" s="48" t="e">
        <f>VLOOKUP(C690,Bovini!B:K,5,FALSE)</f>
        <v>#N/A</v>
      </c>
      <c r="T690" s="48" t="e">
        <f t="shared" si="107"/>
        <v>#N/A</v>
      </c>
      <c r="U690" s="48" t="e">
        <f>VLOOKUP(C690,Bovini!B:K,6,FALSE)</f>
        <v>#N/A</v>
      </c>
      <c r="V690" s="48" t="e">
        <f t="shared" si="108"/>
        <v>#N/A</v>
      </c>
      <c r="W690" s="48" t="e">
        <f>VLOOKUP(C690,Bovini!B:K,7,FALSE)</f>
        <v>#N/A</v>
      </c>
      <c r="X690" s="48" t="e">
        <f t="shared" si="109"/>
        <v>#N/A</v>
      </c>
      <c r="Y690" s="48" t="e">
        <f>VLOOKUP(C690,Bovini!B:K,9,FALSE)</f>
        <v>#N/A</v>
      </c>
      <c r="Z690" s="48" t="e">
        <f t="shared" si="110"/>
        <v>#N/A</v>
      </c>
      <c r="AA690" s="48" t="e">
        <f>VLOOKUP(C690,Bovini!B:K,10,FALSE)</f>
        <v>#N/A</v>
      </c>
      <c r="AB690" s="48" t="e">
        <f t="shared" si="111"/>
        <v>#N/A</v>
      </c>
    </row>
    <row r="691" spans="1:28" x14ac:dyDescent="0.25">
      <c r="A691" s="118" t="str">
        <f t="shared" si="105"/>
        <v>BoviniC326</v>
      </c>
      <c r="B691" s="118" t="s">
        <v>11</v>
      </c>
      <c r="C691" s="118" t="s">
        <v>210</v>
      </c>
      <c r="D691" s="118" t="s">
        <v>300</v>
      </c>
      <c r="E691" s="118" t="s">
        <v>298</v>
      </c>
      <c r="F691" s="119">
        <v>1771</v>
      </c>
      <c r="G691" s="119">
        <v>1209</v>
      </c>
      <c r="H691" s="119">
        <v>110</v>
      </c>
      <c r="I691" s="119">
        <v>63</v>
      </c>
      <c r="J691" s="119">
        <v>9</v>
      </c>
      <c r="K691" s="119">
        <v>182</v>
      </c>
      <c r="L691" s="119">
        <v>562</v>
      </c>
      <c r="M691" s="119">
        <v>6</v>
      </c>
      <c r="N691" s="119">
        <v>188</v>
      </c>
      <c r="O691" s="118" t="s">
        <v>312</v>
      </c>
      <c r="P691" s="119">
        <v>2024</v>
      </c>
      <c r="Q691" s="48" t="e">
        <f>VLOOKUP(C691,Bovini!B:K,4,FALSE)</f>
        <v>#N/A</v>
      </c>
      <c r="R691" s="48" t="e">
        <f t="shared" si="106"/>
        <v>#N/A</v>
      </c>
      <c r="S691" s="48" t="e">
        <f>VLOOKUP(C691,Bovini!B:K,5,FALSE)</f>
        <v>#N/A</v>
      </c>
      <c r="T691" s="48" t="e">
        <f t="shared" si="107"/>
        <v>#N/A</v>
      </c>
      <c r="U691" s="48" t="e">
        <f>VLOOKUP(C691,Bovini!B:K,6,FALSE)</f>
        <v>#N/A</v>
      </c>
      <c r="V691" s="48" t="e">
        <f t="shared" si="108"/>
        <v>#N/A</v>
      </c>
      <c r="W691" s="48" t="e">
        <f>VLOOKUP(C691,Bovini!B:K,7,FALSE)</f>
        <v>#N/A</v>
      </c>
      <c r="X691" s="48" t="e">
        <f t="shared" si="109"/>
        <v>#N/A</v>
      </c>
      <c r="Y691" s="48" t="e">
        <f>VLOOKUP(C691,Bovini!B:K,9,FALSE)</f>
        <v>#N/A</v>
      </c>
      <c r="Z691" s="48" t="e">
        <f t="shared" si="110"/>
        <v>#N/A</v>
      </c>
      <c r="AA691" s="48" t="e">
        <f>VLOOKUP(C691,Bovini!B:K,10,FALSE)</f>
        <v>#N/A</v>
      </c>
      <c r="AB691" s="48" t="e">
        <f t="shared" si="111"/>
        <v>#N/A</v>
      </c>
    </row>
    <row r="692" spans="1:28" x14ac:dyDescent="0.25">
      <c r="A692" s="118" t="str">
        <f t="shared" si="105"/>
        <v>BoviniC327</v>
      </c>
      <c r="B692" s="118" t="s">
        <v>11</v>
      </c>
      <c r="C692" s="118" t="s">
        <v>211</v>
      </c>
      <c r="D692" s="118" t="s">
        <v>300</v>
      </c>
      <c r="E692" s="118" t="s">
        <v>298</v>
      </c>
      <c r="F692" s="119">
        <v>2138</v>
      </c>
      <c r="G692" s="119">
        <v>1726</v>
      </c>
      <c r="H692" s="119">
        <v>155</v>
      </c>
      <c r="I692" s="119">
        <v>91</v>
      </c>
      <c r="J692" s="119">
        <v>13</v>
      </c>
      <c r="K692" s="119">
        <v>259</v>
      </c>
      <c r="L692" s="119">
        <v>412</v>
      </c>
      <c r="M692" s="119">
        <v>5</v>
      </c>
      <c r="N692" s="119">
        <v>264</v>
      </c>
      <c r="O692" s="118" t="s">
        <v>312</v>
      </c>
      <c r="P692" s="119">
        <v>2024</v>
      </c>
      <c r="Q692" s="48" t="e">
        <f>VLOOKUP(C692,Bovini!B:K,4,FALSE)</f>
        <v>#N/A</v>
      </c>
      <c r="R692" s="48" t="e">
        <f t="shared" si="106"/>
        <v>#N/A</v>
      </c>
      <c r="S692" s="48" t="e">
        <f>VLOOKUP(C692,Bovini!B:K,5,FALSE)</f>
        <v>#N/A</v>
      </c>
      <c r="T692" s="48" t="e">
        <f t="shared" si="107"/>
        <v>#N/A</v>
      </c>
      <c r="U692" s="48" t="e">
        <f>VLOOKUP(C692,Bovini!B:K,6,FALSE)</f>
        <v>#N/A</v>
      </c>
      <c r="V692" s="48" t="e">
        <f t="shared" si="108"/>
        <v>#N/A</v>
      </c>
      <c r="W692" s="48" t="e">
        <f>VLOOKUP(C692,Bovini!B:K,7,FALSE)</f>
        <v>#N/A</v>
      </c>
      <c r="X692" s="48" t="e">
        <f t="shared" si="109"/>
        <v>#N/A</v>
      </c>
      <c r="Y692" s="48" t="e">
        <f>VLOOKUP(C692,Bovini!B:K,9,FALSE)</f>
        <v>#N/A</v>
      </c>
      <c r="Z692" s="48" t="e">
        <f t="shared" si="110"/>
        <v>#N/A</v>
      </c>
      <c r="AA692" s="48" t="e">
        <f>VLOOKUP(C692,Bovini!B:K,10,FALSE)</f>
        <v>#N/A</v>
      </c>
      <c r="AB692" s="48" t="e">
        <f t="shared" si="111"/>
        <v>#N/A</v>
      </c>
    </row>
    <row r="693" spans="1:28" x14ac:dyDescent="0.25">
      <c r="A693" s="118" t="str">
        <f t="shared" si="105"/>
        <v>BoviniD201</v>
      </c>
      <c r="B693" s="118" t="s">
        <v>19</v>
      </c>
      <c r="C693" s="118" t="s">
        <v>259</v>
      </c>
      <c r="D693" s="118" t="s">
        <v>300</v>
      </c>
      <c r="E693" s="118" t="s">
        <v>298</v>
      </c>
      <c r="F693" s="119">
        <v>6237</v>
      </c>
      <c r="G693" s="119">
        <v>254</v>
      </c>
      <c r="H693" s="119">
        <v>24</v>
      </c>
      <c r="I693" s="119">
        <v>13</v>
      </c>
      <c r="J693" s="119">
        <v>2</v>
      </c>
      <c r="K693" s="119">
        <v>39</v>
      </c>
      <c r="L693" s="119">
        <v>5983</v>
      </c>
      <c r="M693" s="119">
        <v>60</v>
      </c>
      <c r="N693" s="119">
        <v>99</v>
      </c>
      <c r="O693" s="118" t="s">
        <v>312</v>
      </c>
      <c r="P693" s="119">
        <v>2024</v>
      </c>
      <c r="Q693" s="48" t="e">
        <f>VLOOKUP(C693,Bovini!B:K,4,FALSE)</f>
        <v>#N/A</v>
      </c>
      <c r="R693" s="48" t="e">
        <f t="shared" si="106"/>
        <v>#N/A</v>
      </c>
      <c r="S693" s="48" t="e">
        <f>VLOOKUP(C693,Bovini!B:K,5,FALSE)</f>
        <v>#N/A</v>
      </c>
      <c r="T693" s="48" t="e">
        <f t="shared" si="107"/>
        <v>#N/A</v>
      </c>
      <c r="U693" s="48" t="e">
        <f>VLOOKUP(C693,Bovini!B:K,6,FALSE)</f>
        <v>#N/A</v>
      </c>
      <c r="V693" s="48" t="e">
        <f t="shared" si="108"/>
        <v>#N/A</v>
      </c>
      <c r="W693" s="48" t="e">
        <f>VLOOKUP(C693,Bovini!B:K,7,FALSE)</f>
        <v>#N/A</v>
      </c>
      <c r="X693" s="48" t="e">
        <f t="shared" si="109"/>
        <v>#N/A</v>
      </c>
      <c r="Y693" s="48" t="e">
        <f>VLOOKUP(C693,Bovini!B:K,9,FALSE)</f>
        <v>#N/A</v>
      </c>
      <c r="Z693" s="48" t="e">
        <f t="shared" si="110"/>
        <v>#N/A</v>
      </c>
      <c r="AA693" s="48" t="e">
        <f>VLOOKUP(C693,Bovini!B:K,10,FALSE)</f>
        <v>#N/A</v>
      </c>
      <c r="AB693" s="48" t="e">
        <f t="shared" si="111"/>
        <v>#N/A</v>
      </c>
    </row>
    <row r="694" spans="1:28" x14ac:dyDescent="0.25">
      <c r="A694" s="118" t="str">
        <f t="shared" si="105"/>
        <v>OvaioleR202</v>
      </c>
      <c r="B694" s="118" t="s">
        <v>6</v>
      </c>
      <c r="C694" s="118" t="s">
        <v>171</v>
      </c>
      <c r="D694" s="118" t="s">
        <v>44</v>
      </c>
      <c r="E694" s="118" t="s">
        <v>298</v>
      </c>
      <c r="F694" s="119">
        <v>10</v>
      </c>
      <c r="G694" s="119">
        <v>10</v>
      </c>
      <c r="H694" s="119">
        <v>1</v>
      </c>
      <c r="I694" s="119">
        <v>0</v>
      </c>
      <c r="J694" s="119">
        <v>0</v>
      </c>
      <c r="K694" s="119">
        <v>1</v>
      </c>
      <c r="L694" s="119">
        <v>0</v>
      </c>
      <c r="M694" s="119">
        <v>0</v>
      </c>
      <c r="N694" s="119">
        <v>1</v>
      </c>
      <c r="O694" s="118" t="s">
        <v>312</v>
      </c>
      <c r="P694" s="119">
        <v>2024</v>
      </c>
      <c r="Q694" s="48" t="e">
        <f>VLOOKUP(C694,Ovaiole!B:N,3,FALSE)</f>
        <v>#N/A</v>
      </c>
      <c r="R694" s="48" t="e">
        <f t="shared" si="106"/>
        <v>#N/A</v>
      </c>
      <c r="S694" s="48" t="e">
        <f>VLOOKUP(C694,Ovaiole!B:N,4,FALSE)</f>
        <v>#N/A</v>
      </c>
      <c r="T694" s="48" t="e">
        <f t="shared" si="107"/>
        <v>#N/A</v>
      </c>
      <c r="U694" s="48" t="e">
        <f>VLOOKUP(C694,Ovaiole!B:N,5,FALSE)</f>
        <v>#N/A</v>
      </c>
      <c r="V694" s="48" t="e">
        <f t="shared" si="108"/>
        <v>#N/A</v>
      </c>
      <c r="W694" s="48" t="e">
        <f>VLOOKUP(C694,Ovaiole!B:N,6,FALSE)</f>
        <v>#N/A</v>
      </c>
      <c r="X694" s="48" t="e">
        <f t="shared" si="109"/>
        <v>#N/A</v>
      </c>
    </row>
    <row r="695" spans="1:28" x14ac:dyDescent="0.25">
      <c r="A695" s="118" t="str">
        <f t="shared" si="105"/>
        <v>OvaioleU207</v>
      </c>
      <c r="B695" s="118" t="s">
        <v>5</v>
      </c>
      <c r="C695" s="118" t="s">
        <v>168</v>
      </c>
      <c r="D695" s="118" t="s">
        <v>44</v>
      </c>
      <c r="E695" s="118" t="s">
        <v>298</v>
      </c>
      <c r="F695" s="119">
        <v>5</v>
      </c>
      <c r="G695" s="119">
        <v>5</v>
      </c>
      <c r="H695" s="119">
        <v>1</v>
      </c>
      <c r="I695" s="119">
        <v>0</v>
      </c>
      <c r="J695" s="119">
        <v>0</v>
      </c>
      <c r="K695" s="119">
        <v>1</v>
      </c>
      <c r="L695" s="119">
        <v>0</v>
      </c>
      <c r="M695" s="119">
        <v>0</v>
      </c>
      <c r="N695" s="119">
        <v>1</v>
      </c>
      <c r="O695" s="119" t="s">
        <v>312</v>
      </c>
      <c r="P695" s="119">
        <v>2024</v>
      </c>
      <c r="Q695" s="48" t="e">
        <f>VLOOKUP(C695,Ovaiole!B:N,3,FALSE)</f>
        <v>#N/A</v>
      </c>
      <c r="R695" s="48" t="e">
        <f t="shared" si="106"/>
        <v>#N/A</v>
      </c>
      <c r="S695" s="48" t="e">
        <f>VLOOKUP(C695,Ovaiole!B:N,4,FALSE)</f>
        <v>#N/A</v>
      </c>
      <c r="T695" s="48" t="e">
        <f t="shared" si="107"/>
        <v>#N/A</v>
      </c>
      <c r="U695" s="48" t="e">
        <f>VLOOKUP(C695,Ovaiole!B:N,5,FALSE)</f>
        <v>#N/A</v>
      </c>
      <c r="V695" s="48" t="e">
        <f t="shared" si="108"/>
        <v>#N/A</v>
      </c>
      <c r="W695" s="48" t="e">
        <f>VLOOKUP(C695,Ovaiole!B:N,6,FALSE)</f>
        <v>#N/A</v>
      </c>
      <c r="X695" s="48" t="e">
        <f t="shared" si="109"/>
        <v>#N/A</v>
      </c>
    </row>
    <row r="696" spans="1:28" x14ac:dyDescent="0.25">
      <c r="A696" s="118" t="str">
        <f t="shared" si="105"/>
        <v>OvaioleZ106</v>
      </c>
      <c r="B696" s="118" t="s">
        <v>16</v>
      </c>
      <c r="C696" s="118" t="s">
        <v>244</v>
      </c>
      <c r="D696" s="118" t="s">
        <v>44</v>
      </c>
      <c r="E696" s="118" t="s">
        <v>298</v>
      </c>
      <c r="F696" s="119">
        <v>10</v>
      </c>
      <c r="G696" s="119">
        <v>10</v>
      </c>
      <c r="H696" s="119">
        <v>1</v>
      </c>
      <c r="I696" s="119">
        <v>0</v>
      </c>
      <c r="J696" s="119">
        <v>0</v>
      </c>
      <c r="K696" s="119">
        <v>1</v>
      </c>
      <c r="L696" s="119">
        <v>0</v>
      </c>
      <c r="M696" s="119">
        <v>0</v>
      </c>
      <c r="N696" s="119">
        <v>1</v>
      </c>
      <c r="O696" s="118" t="s">
        <v>312</v>
      </c>
      <c r="P696" s="119">
        <v>2024</v>
      </c>
      <c r="Q696" s="48">
        <f>VLOOKUP(C696,Ovaiole!B:N,3,FALSE)</f>
        <v>1</v>
      </c>
      <c r="R696" s="48" t="str">
        <f t="shared" si="106"/>
        <v>OK</v>
      </c>
      <c r="S696" s="48">
        <f>VLOOKUP(C696,Ovaiole!B:N,4,FALSE)</f>
        <v>0</v>
      </c>
      <c r="T696" s="48" t="str">
        <f t="shared" si="107"/>
        <v>OK</v>
      </c>
      <c r="U696" s="48">
        <f>VLOOKUP(C696,Ovaiole!B:N,5,FALSE)</f>
        <v>0</v>
      </c>
      <c r="V696" s="48" t="str">
        <f t="shared" si="108"/>
        <v>OK</v>
      </c>
      <c r="W696" s="48">
        <f>VLOOKUP(C696,Ovaiole!B:N,6,FALSE)</f>
        <v>1</v>
      </c>
      <c r="X696" s="48" t="str">
        <f t="shared" si="109"/>
        <v>OK</v>
      </c>
    </row>
    <row r="697" spans="1:28" x14ac:dyDescent="0.25">
      <c r="A697" s="118" t="str">
        <f t="shared" si="105"/>
        <v>OvaioleZ108</v>
      </c>
      <c r="B697" s="118" t="s">
        <v>16</v>
      </c>
      <c r="C697" s="118" t="s">
        <v>246</v>
      </c>
      <c r="D697" s="118" t="s">
        <v>44</v>
      </c>
      <c r="E697" s="118" t="s">
        <v>298</v>
      </c>
      <c r="F697" s="119">
        <v>10</v>
      </c>
      <c r="G697" s="119">
        <v>10</v>
      </c>
      <c r="H697" s="119">
        <v>1</v>
      </c>
      <c r="I697" s="119">
        <v>0</v>
      </c>
      <c r="J697" s="119">
        <v>0</v>
      </c>
      <c r="K697" s="119">
        <v>1</v>
      </c>
      <c r="L697" s="119">
        <v>0</v>
      </c>
      <c r="M697" s="119">
        <v>0</v>
      </c>
      <c r="N697" s="119">
        <v>1</v>
      </c>
      <c r="O697" s="118" t="s">
        <v>312</v>
      </c>
      <c r="P697" s="119">
        <v>2024</v>
      </c>
      <c r="Q697" s="48">
        <f>VLOOKUP(C697,Ovaiole!B:N,3,FALSE)</f>
        <v>1</v>
      </c>
      <c r="R697" s="48" t="str">
        <f t="shared" si="106"/>
        <v>OK</v>
      </c>
      <c r="S697" s="48">
        <f>VLOOKUP(C697,Ovaiole!B:N,4,FALSE)</f>
        <v>0</v>
      </c>
      <c r="T697" s="48" t="str">
        <f t="shared" si="107"/>
        <v>OK</v>
      </c>
      <c r="U697" s="48">
        <f>VLOOKUP(C697,Ovaiole!B:N,5,FALSE)</f>
        <v>0</v>
      </c>
      <c r="V697" s="48" t="str">
        <f t="shared" si="108"/>
        <v>OK</v>
      </c>
      <c r="W697" s="48">
        <f>VLOOKUP(C697,Ovaiole!B:N,6,FALSE)</f>
        <v>1</v>
      </c>
      <c r="X697" s="48" t="str">
        <f t="shared" si="109"/>
        <v>OK</v>
      </c>
    </row>
    <row r="698" spans="1:28" x14ac:dyDescent="0.25">
      <c r="A698" s="118" t="str">
        <f t="shared" si="105"/>
        <v>OvaioleA204</v>
      </c>
      <c r="B698" s="118" t="s">
        <v>14</v>
      </c>
      <c r="C698" s="118" t="s">
        <v>223</v>
      </c>
      <c r="D698" s="118" t="s">
        <v>44</v>
      </c>
      <c r="E698" s="118" t="s">
        <v>298</v>
      </c>
      <c r="F698" s="119">
        <v>8</v>
      </c>
      <c r="G698" s="119">
        <v>8</v>
      </c>
      <c r="H698" s="119">
        <v>1</v>
      </c>
      <c r="I698" s="119">
        <v>0</v>
      </c>
      <c r="J698" s="119">
        <v>0</v>
      </c>
      <c r="K698" s="119">
        <v>1</v>
      </c>
      <c r="L698" s="119">
        <v>0</v>
      </c>
      <c r="M698" s="119">
        <v>0</v>
      </c>
      <c r="N698" s="119">
        <v>1</v>
      </c>
      <c r="O698" s="118" t="s">
        <v>312</v>
      </c>
      <c r="P698" s="119">
        <v>2024</v>
      </c>
      <c r="Q698" s="48" t="e">
        <f>VLOOKUP(C698,Ovaiole!B:N,3,FALSE)</f>
        <v>#N/A</v>
      </c>
      <c r="R698" s="48" t="e">
        <f t="shared" si="106"/>
        <v>#N/A</v>
      </c>
      <c r="S698" s="48" t="e">
        <f>VLOOKUP(C698,Ovaiole!B:N,4,FALSE)</f>
        <v>#N/A</v>
      </c>
      <c r="T698" s="48" t="e">
        <f t="shared" si="107"/>
        <v>#N/A</v>
      </c>
      <c r="U698" s="48" t="e">
        <f>VLOOKUP(C698,Ovaiole!B:N,5,FALSE)</f>
        <v>#N/A</v>
      </c>
      <c r="V698" s="48" t="e">
        <f t="shared" si="108"/>
        <v>#N/A</v>
      </c>
      <c r="W698" s="48" t="e">
        <f>VLOOKUP(C698,Ovaiole!B:N,6,FALSE)</f>
        <v>#N/A</v>
      </c>
      <c r="X698" s="48" t="e">
        <f t="shared" si="109"/>
        <v>#N/A</v>
      </c>
    </row>
    <row r="699" spans="1:28" x14ac:dyDescent="0.25">
      <c r="A699" s="118" t="str">
        <f t="shared" si="105"/>
        <v>OvaioleA206</v>
      </c>
      <c r="B699" s="118" t="s">
        <v>14</v>
      </c>
      <c r="C699" s="118" t="s">
        <v>225</v>
      </c>
      <c r="D699" s="118" t="s">
        <v>44</v>
      </c>
      <c r="E699" s="118" t="s">
        <v>298</v>
      </c>
      <c r="F699" s="119">
        <v>4</v>
      </c>
      <c r="G699" s="119">
        <v>4</v>
      </c>
      <c r="H699" s="119">
        <v>1</v>
      </c>
      <c r="I699" s="119">
        <v>0</v>
      </c>
      <c r="J699" s="119">
        <v>0</v>
      </c>
      <c r="K699" s="119">
        <v>1</v>
      </c>
      <c r="L699" s="119">
        <v>0</v>
      </c>
      <c r="M699" s="119">
        <v>0</v>
      </c>
      <c r="N699" s="119">
        <v>1</v>
      </c>
      <c r="O699" s="118" t="s">
        <v>312</v>
      </c>
      <c r="P699" s="119">
        <v>2024</v>
      </c>
      <c r="Q699" s="48" t="e">
        <f>VLOOKUP(C699,Ovaiole!B:N,3,FALSE)</f>
        <v>#N/A</v>
      </c>
      <c r="R699" s="48" t="e">
        <f t="shared" si="106"/>
        <v>#N/A</v>
      </c>
      <c r="S699" s="48" t="e">
        <f>VLOOKUP(C699,Ovaiole!B:N,4,FALSE)</f>
        <v>#N/A</v>
      </c>
      <c r="T699" s="48" t="e">
        <f t="shared" si="107"/>
        <v>#N/A</v>
      </c>
      <c r="U699" s="48" t="e">
        <f>VLOOKUP(C699,Ovaiole!B:N,5,FALSE)</f>
        <v>#N/A</v>
      </c>
      <c r="V699" s="48" t="e">
        <f t="shared" si="108"/>
        <v>#N/A</v>
      </c>
      <c r="W699" s="48" t="e">
        <f>VLOOKUP(C699,Ovaiole!B:N,6,FALSE)</f>
        <v>#N/A</v>
      </c>
      <c r="X699" s="48" t="e">
        <f t="shared" si="109"/>
        <v>#N/A</v>
      </c>
    </row>
    <row r="700" spans="1:28" x14ac:dyDescent="0.25">
      <c r="A700" s="118" t="str">
        <f t="shared" si="105"/>
        <v>OvaioleC322</v>
      </c>
      <c r="B700" s="118" t="s">
        <v>11</v>
      </c>
      <c r="C700" s="118" t="s">
        <v>206</v>
      </c>
      <c r="D700" s="118" t="s">
        <v>44</v>
      </c>
      <c r="E700" s="118" t="s">
        <v>298</v>
      </c>
      <c r="F700" s="119">
        <v>11</v>
      </c>
      <c r="G700" s="119">
        <v>11</v>
      </c>
      <c r="H700" s="119">
        <v>2</v>
      </c>
      <c r="I700" s="119">
        <v>0</v>
      </c>
      <c r="J700" s="119">
        <v>0</v>
      </c>
      <c r="K700" s="119">
        <v>2</v>
      </c>
      <c r="L700" s="119">
        <v>0</v>
      </c>
      <c r="M700" s="119">
        <v>0</v>
      </c>
      <c r="N700" s="119">
        <v>2</v>
      </c>
      <c r="O700" s="118" t="s">
        <v>312</v>
      </c>
      <c r="P700" s="119">
        <v>2024</v>
      </c>
      <c r="Q700" s="48" t="e">
        <f>VLOOKUP(C700,Ovaiole!B:N,3,FALSE)</f>
        <v>#N/A</v>
      </c>
      <c r="R700" s="48" t="e">
        <f t="shared" si="106"/>
        <v>#N/A</v>
      </c>
      <c r="S700" s="48" t="e">
        <f>VLOOKUP(C700,Ovaiole!B:N,4,FALSE)</f>
        <v>#N/A</v>
      </c>
      <c r="T700" s="48" t="e">
        <f t="shared" si="107"/>
        <v>#N/A</v>
      </c>
      <c r="U700" s="48" t="e">
        <f>VLOOKUP(C700,Ovaiole!B:N,5,FALSE)</f>
        <v>#N/A</v>
      </c>
      <c r="V700" s="48" t="e">
        <f t="shared" si="108"/>
        <v>#N/A</v>
      </c>
      <c r="W700" s="48" t="e">
        <f>VLOOKUP(C700,Ovaiole!B:N,6,FALSE)</f>
        <v>#N/A</v>
      </c>
      <c r="X700" s="48" t="e">
        <f t="shared" si="109"/>
        <v>#N/A</v>
      </c>
    </row>
    <row r="701" spans="1:28" x14ac:dyDescent="0.25">
      <c r="A701" s="118" t="str">
        <f t="shared" si="105"/>
        <v>OvaioleC326</v>
      </c>
      <c r="B701" s="118" t="s">
        <v>11</v>
      </c>
      <c r="C701" s="118" t="s">
        <v>210</v>
      </c>
      <c r="D701" s="118" t="s">
        <v>44</v>
      </c>
      <c r="E701" s="118" t="s">
        <v>298</v>
      </c>
      <c r="F701" s="119">
        <v>71</v>
      </c>
      <c r="G701" s="119">
        <v>71</v>
      </c>
      <c r="H701" s="119">
        <v>6</v>
      </c>
      <c r="I701" s="119">
        <v>2</v>
      </c>
      <c r="J701" s="119">
        <v>0</v>
      </c>
      <c r="K701" s="119">
        <v>8</v>
      </c>
      <c r="L701" s="119">
        <v>0</v>
      </c>
      <c r="M701" s="119">
        <v>0</v>
      </c>
      <c r="N701" s="119">
        <v>8</v>
      </c>
      <c r="O701" s="118" t="s">
        <v>312</v>
      </c>
      <c r="P701" s="119">
        <v>2024</v>
      </c>
      <c r="Q701" s="48" t="e">
        <f>VLOOKUP(C701,Ovaiole!B:N,3,FALSE)</f>
        <v>#N/A</v>
      </c>
      <c r="R701" s="48" t="e">
        <f t="shared" si="106"/>
        <v>#N/A</v>
      </c>
      <c r="S701" s="48" t="e">
        <f>VLOOKUP(C701,Ovaiole!B:N,4,FALSE)</f>
        <v>#N/A</v>
      </c>
      <c r="T701" s="48" t="e">
        <f t="shared" si="107"/>
        <v>#N/A</v>
      </c>
      <c r="U701" s="48" t="e">
        <f>VLOOKUP(C701,Ovaiole!B:N,5,FALSE)</f>
        <v>#N/A</v>
      </c>
      <c r="V701" s="48" t="e">
        <f t="shared" si="108"/>
        <v>#N/A</v>
      </c>
      <c r="W701" s="48" t="e">
        <f>VLOOKUP(C701,Ovaiole!B:N,6,FALSE)</f>
        <v>#N/A</v>
      </c>
      <c r="X701" s="48" t="e">
        <f t="shared" si="109"/>
        <v>#N/A</v>
      </c>
    </row>
    <row r="702" spans="1:28" x14ac:dyDescent="0.25">
      <c r="A702" s="118" t="str">
        <f t="shared" si="105"/>
        <v>OvaioleF501</v>
      </c>
      <c r="B702" s="118" t="s">
        <v>23</v>
      </c>
      <c r="C702" s="118" t="s">
        <v>264</v>
      </c>
      <c r="D702" s="118" t="s">
        <v>44</v>
      </c>
      <c r="E702" s="118" t="s">
        <v>298</v>
      </c>
      <c r="F702" s="119">
        <v>7</v>
      </c>
      <c r="G702" s="119">
        <v>7</v>
      </c>
      <c r="H702" s="119">
        <v>1</v>
      </c>
      <c r="I702" s="119">
        <v>0</v>
      </c>
      <c r="J702" s="119">
        <v>0</v>
      </c>
      <c r="K702" s="119">
        <v>1</v>
      </c>
      <c r="L702" s="119">
        <v>0</v>
      </c>
      <c r="M702" s="119">
        <v>0</v>
      </c>
      <c r="N702" s="119">
        <v>1</v>
      </c>
      <c r="O702" s="118" t="s">
        <v>312</v>
      </c>
      <c r="P702" s="119">
        <v>2024</v>
      </c>
      <c r="Q702" s="48" t="e">
        <f>VLOOKUP(C702,Ovaiole!B:N,3,FALSE)</f>
        <v>#N/A</v>
      </c>
      <c r="R702" s="48" t="e">
        <f t="shared" si="106"/>
        <v>#N/A</v>
      </c>
      <c r="S702" s="48" t="e">
        <f>VLOOKUP(C702,Ovaiole!B:N,4,FALSE)</f>
        <v>#N/A</v>
      </c>
      <c r="T702" s="48" t="e">
        <f t="shared" si="107"/>
        <v>#N/A</v>
      </c>
      <c r="U702" s="48" t="e">
        <f>VLOOKUP(C702,Ovaiole!B:N,5,FALSE)</f>
        <v>#N/A</v>
      </c>
      <c r="V702" s="48" t="e">
        <f t="shared" si="108"/>
        <v>#N/A</v>
      </c>
      <c r="W702" s="48" t="e">
        <f>VLOOKUP(C702,Ovaiole!B:N,6,FALSE)</f>
        <v>#N/A</v>
      </c>
      <c r="X702" s="48" t="e">
        <f t="shared" si="109"/>
        <v>#N/A</v>
      </c>
    </row>
    <row r="703" spans="1:28" x14ac:dyDescent="0.25">
      <c r="A703" s="118" t="str">
        <f t="shared" si="105"/>
        <v>OvaioleH104</v>
      </c>
      <c r="B703" s="118" t="s">
        <v>10</v>
      </c>
      <c r="C703" s="118" t="s">
        <v>204</v>
      </c>
      <c r="D703" s="118" t="s">
        <v>44</v>
      </c>
      <c r="E703" s="118" t="s">
        <v>298</v>
      </c>
      <c r="F703" s="119">
        <v>1</v>
      </c>
      <c r="G703" s="119">
        <v>1</v>
      </c>
      <c r="H703" s="119">
        <v>1</v>
      </c>
      <c r="I703" s="119">
        <v>0</v>
      </c>
      <c r="J703" s="119">
        <v>0</v>
      </c>
      <c r="K703" s="119">
        <v>1</v>
      </c>
      <c r="L703" s="119">
        <v>0</v>
      </c>
      <c r="M703" s="119">
        <v>0</v>
      </c>
      <c r="N703" s="119">
        <v>1</v>
      </c>
      <c r="O703" s="118" t="s">
        <v>312</v>
      </c>
      <c r="P703" s="119">
        <v>2024</v>
      </c>
      <c r="Q703" s="48" t="e">
        <f>VLOOKUP(C703,Ovaiole!B:N,3,FALSE)</f>
        <v>#N/A</v>
      </c>
      <c r="R703" s="48" t="e">
        <f t="shared" si="106"/>
        <v>#N/A</v>
      </c>
      <c r="S703" s="48" t="e">
        <f>VLOOKUP(C703,Ovaiole!B:N,4,FALSE)</f>
        <v>#N/A</v>
      </c>
      <c r="T703" s="48" t="e">
        <f t="shared" si="107"/>
        <v>#N/A</v>
      </c>
      <c r="U703" s="48" t="e">
        <f>VLOOKUP(C703,Ovaiole!B:N,5,FALSE)</f>
        <v>#N/A</v>
      </c>
      <c r="V703" s="48" t="e">
        <f t="shared" si="108"/>
        <v>#N/A</v>
      </c>
      <c r="W703" s="48" t="e">
        <f>VLOOKUP(C703,Ovaiole!B:N,6,FALSE)</f>
        <v>#N/A</v>
      </c>
      <c r="X703" s="48" t="e">
        <f t="shared" si="109"/>
        <v>#N/A</v>
      </c>
    </row>
    <row r="704" spans="1:28" x14ac:dyDescent="0.25">
      <c r="A704" s="118" t="str">
        <f t="shared" si="105"/>
        <v>OvaioleN301</v>
      </c>
      <c r="B704" s="118" t="s">
        <v>12</v>
      </c>
      <c r="C704" s="118" t="s">
        <v>213</v>
      </c>
      <c r="D704" s="118" t="s">
        <v>44</v>
      </c>
      <c r="E704" s="118" t="s">
        <v>298</v>
      </c>
      <c r="F704" s="119">
        <v>9</v>
      </c>
      <c r="G704" s="119">
        <v>9</v>
      </c>
      <c r="H704" s="119">
        <v>1</v>
      </c>
      <c r="I704" s="119">
        <v>0</v>
      </c>
      <c r="J704" s="119">
        <v>0</v>
      </c>
      <c r="K704" s="119">
        <v>1</v>
      </c>
      <c r="L704" s="119">
        <v>0</v>
      </c>
      <c r="M704" s="119">
        <v>0</v>
      </c>
      <c r="N704" s="119">
        <v>1</v>
      </c>
      <c r="O704" s="118" t="s">
        <v>312</v>
      </c>
      <c r="P704" s="119">
        <v>2024</v>
      </c>
      <c r="Q704" s="48" t="e">
        <f>VLOOKUP(C704,Ovaiole!B:N,3,FALSE)</f>
        <v>#N/A</v>
      </c>
      <c r="R704" s="48" t="e">
        <f t="shared" si="106"/>
        <v>#N/A</v>
      </c>
      <c r="S704" s="48" t="e">
        <f>VLOOKUP(C704,Ovaiole!B:N,4,FALSE)</f>
        <v>#N/A</v>
      </c>
      <c r="T704" s="48" t="e">
        <f t="shared" si="107"/>
        <v>#N/A</v>
      </c>
      <c r="U704" s="48" t="e">
        <f>VLOOKUP(C704,Ovaiole!B:N,5,FALSE)</f>
        <v>#N/A</v>
      </c>
      <c r="V704" s="48" t="e">
        <f t="shared" si="108"/>
        <v>#N/A</v>
      </c>
      <c r="W704" s="48" t="e">
        <f>VLOOKUP(C704,Ovaiole!B:N,6,FALSE)</f>
        <v>#N/A</v>
      </c>
      <c r="X704" s="48" t="e">
        <f t="shared" si="109"/>
        <v>#N/A</v>
      </c>
    </row>
    <row r="705" spans="1:24" x14ac:dyDescent="0.25">
      <c r="A705" s="118" t="str">
        <f t="shared" si="105"/>
        <v>OvaioleN303</v>
      </c>
      <c r="B705" s="118" t="s">
        <v>12</v>
      </c>
      <c r="C705" s="118" t="s">
        <v>215</v>
      </c>
      <c r="D705" s="118" t="s">
        <v>44</v>
      </c>
      <c r="E705" s="118" t="s">
        <v>298</v>
      </c>
      <c r="F705" s="119">
        <v>13</v>
      </c>
      <c r="G705" s="119">
        <v>13</v>
      </c>
      <c r="H705" s="119">
        <v>2</v>
      </c>
      <c r="I705" s="119">
        <v>0</v>
      </c>
      <c r="J705" s="119">
        <v>0</v>
      </c>
      <c r="K705" s="119">
        <v>2</v>
      </c>
      <c r="L705" s="119">
        <v>0</v>
      </c>
      <c r="M705" s="119">
        <v>0</v>
      </c>
      <c r="N705" s="119">
        <v>2</v>
      </c>
      <c r="O705" s="118" t="s">
        <v>312</v>
      </c>
      <c r="P705" s="119">
        <v>2024</v>
      </c>
      <c r="Q705" s="48" t="e">
        <f>VLOOKUP(C705,Ovaiole!B:N,3,FALSE)</f>
        <v>#N/A</v>
      </c>
      <c r="R705" s="48" t="e">
        <f t="shared" si="106"/>
        <v>#N/A</v>
      </c>
      <c r="S705" s="48" t="e">
        <f>VLOOKUP(C705,Ovaiole!B:N,4,FALSE)</f>
        <v>#N/A</v>
      </c>
      <c r="T705" s="48" t="e">
        <f t="shared" si="107"/>
        <v>#N/A</v>
      </c>
      <c r="U705" s="48" t="e">
        <f>VLOOKUP(C705,Ovaiole!B:N,5,FALSE)</f>
        <v>#N/A</v>
      </c>
      <c r="V705" s="48" t="e">
        <f t="shared" si="108"/>
        <v>#N/A</v>
      </c>
      <c r="W705" s="48" t="e">
        <f>VLOOKUP(C705,Ovaiole!B:N,6,FALSE)</f>
        <v>#N/A</v>
      </c>
      <c r="X705" s="48" t="e">
        <f t="shared" si="109"/>
        <v>#N/A</v>
      </c>
    </row>
    <row r="706" spans="1:24" x14ac:dyDescent="0.25">
      <c r="A706" s="118" t="str">
        <f t="shared" ref="A706:A769" si="112">D706&amp;C706</f>
        <v>OvaioleO111</v>
      </c>
      <c r="B706" s="118" t="s">
        <v>9</v>
      </c>
      <c r="C706" s="118" t="s">
        <v>193</v>
      </c>
      <c r="D706" s="118" t="s">
        <v>44</v>
      </c>
      <c r="E706" s="118" t="s">
        <v>298</v>
      </c>
      <c r="F706" s="119">
        <v>20</v>
      </c>
      <c r="G706" s="119">
        <v>20</v>
      </c>
      <c r="H706" s="119">
        <v>1</v>
      </c>
      <c r="I706" s="119">
        <v>1</v>
      </c>
      <c r="J706" s="119">
        <v>0</v>
      </c>
      <c r="K706" s="119">
        <v>2</v>
      </c>
      <c r="L706" s="119">
        <v>0</v>
      </c>
      <c r="M706" s="119">
        <v>0</v>
      </c>
      <c r="N706" s="119">
        <v>2</v>
      </c>
      <c r="O706" s="118" t="s">
        <v>312</v>
      </c>
      <c r="P706" s="119">
        <v>2024</v>
      </c>
      <c r="Q706" s="48" t="e">
        <f>VLOOKUP(C706,Ovaiole!B:N,3,FALSE)</f>
        <v>#N/A</v>
      </c>
      <c r="R706" s="48" t="e">
        <f t="shared" si="106"/>
        <v>#N/A</v>
      </c>
      <c r="S706" s="48" t="e">
        <f>VLOOKUP(C706,Ovaiole!B:N,4,FALSE)</f>
        <v>#N/A</v>
      </c>
      <c r="T706" s="48" t="e">
        <f t="shared" si="107"/>
        <v>#N/A</v>
      </c>
      <c r="U706" s="48" t="e">
        <f>VLOOKUP(C706,Ovaiole!B:N,5,FALSE)</f>
        <v>#N/A</v>
      </c>
      <c r="V706" s="48" t="e">
        <f t="shared" si="108"/>
        <v>#N/A</v>
      </c>
      <c r="W706" s="48" t="e">
        <f>VLOOKUP(C706,Ovaiole!B:N,6,FALSE)</f>
        <v>#N/A</v>
      </c>
      <c r="X706" s="48" t="e">
        <f t="shared" si="109"/>
        <v>#N/A</v>
      </c>
    </row>
    <row r="707" spans="1:24" x14ac:dyDescent="0.25">
      <c r="A707" s="118" t="str">
        <f t="shared" si="112"/>
        <v>OvaioleO204</v>
      </c>
      <c r="B707" s="118" t="s">
        <v>9</v>
      </c>
      <c r="C707" s="118" t="s">
        <v>198</v>
      </c>
      <c r="D707" s="118" t="s">
        <v>44</v>
      </c>
      <c r="E707" s="118" t="s">
        <v>298</v>
      </c>
      <c r="F707" s="119">
        <v>5</v>
      </c>
      <c r="G707" s="119">
        <v>5</v>
      </c>
      <c r="H707" s="119">
        <v>1</v>
      </c>
      <c r="I707" s="119">
        <v>0</v>
      </c>
      <c r="J707" s="119">
        <v>0</v>
      </c>
      <c r="K707" s="119">
        <v>1</v>
      </c>
      <c r="L707" s="119">
        <v>0</v>
      </c>
      <c r="M707" s="119">
        <v>0</v>
      </c>
      <c r="N707" s="119">
        <v>1</v>
      </c>
      <c r="O707" s="118" t="s">
        <v>312</v>
      </c>
      <c r="P707" s="119">
        <v>2024</v>
      </c>
      <c r="Q707" s="48" t="e">
        <f>VLOOKUP(C707,Ovaiole!B:N,3,FALSE)</f>
        <v>#N/A</v>
      </c>
      <c r="R707" s="48" t="e">
        <f t="shared" si="106"/>
        <v>#N/A</v>
      </c>
      <c r="S707" s="48" t="e">
        <f>VLOOKUP(C707,Ovaiole!B:N,4,FALSE)</f>
        <v>#N/A</v>
      </c>
      <c r="T707" s="48" t="e">
        <f t="shared" si="107"/>
        <v>#N/A</v>
      </c>
      <c r="U707" s="48" t="e">
        <f>VLOOKUP(C707,Ovaiole!B:N,5,FALSE)</f>
        <v>#N/A</v>
      </c>
      <c r="V707" s="48" t="e">
        <f t="shared" si="108"/>
        <v>#N/A</v>
      </c>
      <c r="W707" s="48" t="e">
        <f>VLOOKUP(C707,Ovaiole!B:N,6,FALSE)</f>
        <v>#N/A</v>
      </c>
      <c r="X707" s="48" t="e">
        <f t="shared" si="109"/>
        <v>#N/A</v>
      </c>
    </row>
    <row r="708" spans="1:24" x14ac:dyDescent="0.25">
      <c r="A708" s="118" t="str">
        <f t="shared" si="112"/>
        <v>OvaioleO206</v>
      </c>
      <c r="B708" s="118" t="s">
        <v>9</v>
      </c>
      <c r="C708" s="118" t="s">
        <v>200</v>
      </c>
      <c r="D708" s="118" t="s">
        <v>44</v>
      </c>
      <c r="E708" s="118" t="s">
        <v>298</v>
      </c>
      <c r="F708" s="119">
        <v>9</v>
      </c>
      <c r="G708" s="119">
        <v>9</v>
      </c>
      <c r="H708" s="119">
        <v>1</v>
      </c>
      <c r="I708" s="119">
        <v>0</v>
      </c>
      <c r="J708" s="119">
        <v>0</v>
      </c>
      <c r="K708" s="119">
        <v>1</v>
      </c>
      <c r="L708" s="119">
        <v>0</v>
      </c>
      <c r="M708" s="119">
        <v>0</v>
      </c>
      <c r="N708" s="119">
        <v>1</v>
      </c>
      <c r="O708" s="118" t="s">
        <v>312</v>
      </c>
      <c r="P708" s="119">
        <v>2024</v>
      </c>
      <c r="Q708" s="48" t="e">
        <f>VLOOKUP(C708,Ovaiole!B:N,3,FALSE)</f>
        <v>#N/A</v>
      </c>
      <c r="R708" s="48" t="e">
        <f t="shared" si="106"/>
        <v>#N/A</v>
      </c>
      <c r="S708" s="48" t="e">
        <f>VLOOKUP(C708,Ovaiole!B:N,4,FALSE)</f>
        <v>#N/A</v>
      </c>
      <c r="T708" s="48" t="e">
        <f t="shared" si="107"/>
        <v>#N/A</v>
      </c>
      <c r="U708" s="48" t="e">
        <f>VLOOKUP(C708,Ovaiole!B:N,5,FALSE)</f>
        <v>#N/A</v>
      </c>
      <c r="V708" s="48" t="e">
        <f t="shared" si="108"/>
        <v>#N/A</v>
      </c>
      <c r="W708" s="48" t="e">
        <f>VLOOKUP(C708,Ovaiole!B:N,6,FALSE)</f>
        <v>#N/A</v>
      </c>
      <c r="X708" s="48" t="e">
        <f t="shared" si="109"/>
        <v>#N/A</v>
      </c>
    </row>
    <row r="709" spans="1:24" x14ac:dyDescent="0.25">
      <c r="A709" s="118" t="str">
        <f t="shared" si="112"/>
        <v>OvaioleP105</v>
      </c>
      <c r="B709" s="118" t="s">
        <v>3</v>
      </c>
      <c r="C709" s="118" t="s">
        <v>159</v>
      </c>
      <c r="D709" s="118" t="s">
        <v>44</v>
      </c>
      <c r="E709" s="118" t="s">
        <v>298</v>
      </c>
      <c r="F709" s="119">
        <v>6</v>
      </c>
      <c r="G709" s="119">
        <v>6</v>
      </c>
      <c r="H709" s="119">
        <v>1</v>
      </c>
      <c r="I709" s="119">
        <v>0</v>
      </c>
      <c r="J709" s="119">
        <v>0</v>
      </c>
      <c r="K709" s="119">
        <v>1</v>
      </c>
      <c r="L709" s="119">
        <v>0</v>
      </c>
      <c r="M709" s="119">
        <v>0</v>
      </c>
      <c r="N709" s="119">
        <v>1</v>
      </c>
      <c r="O709" s="118" t="s">
        <v>312</v>
      </c>
      <c r="P709" s="119">
        <v>2024</v>
      </c>
      <c r="Q709" s="48" t="e">
        <f>VLOOKUP(C709,Ovaiole!B:N,3,FALSE)</f>
        <v>#N/A</v>
      </c>
      <c r="R709" s="48" t="e">
        <f t="shared" si="106"/>
        <v>#N/A</v>
      </c>
      <c r="S709" s="48" t="e">
        <f>VLOOKUP(C709,Ovaiole!B:N,4,FALSE)</f>
        <v>#N/A</v>
      </c>
      <c r="T709" s="48" t="e">
        <f t="shared" si="107"/>
        <v>#N/A</v>
      </c>
      <c r="U709" s="48" t="e">
        <f>VLOOKUP(C709,Ovaiole!B:N,5,FALSE)</f>
        <v>#N/A</v>
      </c>
      <c r="V709" s="48" t="e">
        <f t="shared" si="108"/>
        <v>#N/A</v>
      </c>
      <c r="W709" s="48" t="e">
        <f>VLOOKUP(C709,Ovaiole!B:N,6,FALSE)</f>
        <v>#N/A</v>
      </c>
      <c r="X709" s="48" t="e">
        <f t="shared" si="109"/>
        <v>#N/A</v>
      </c>
    </row>
    <row r="710" spans="1:24" x14ac:dyDescent="0.25">
      <c r="A710" s="118" t="str">
        <f t="shared" si="112"/>
        <v>OvaioleR206</v>
      </c>
      <c r="B710" s="118" t="s">
        <v>6</v>
      </c>
      <c r="C710" s="118" t="s">
        <v>175</v>
      </c>
      <c r="D710" s="118" t="s">
        <v>44</v>
      </c>
      <c r="E710" s="118" t="s">
        <v>298</v>
      </c>
      <c r="F710" s="119">
        <v>16</v>
      </c>
      <c r="G710" s="119">
        <v>16</v>
      </c>
      <c r="H710" s="119">
        <v>1</v>
      </c>
      <c r="I710" s="119">
        <v>1</v>
      </c>
      <c r="J710" s="119">
        <v>0</v>
      </c>
      <c r="K710" s="119">
        <v>2</v>
      </c>
      <c r="L710" s="119">
        <v>0</v>
      </c>
      <c r="M710" s="119">
        <v>0</v>
      </c>
      <c r="N710" s="119">
        <v>2</v>
      </c>
      <c r="O710" s="119" t="s">
        <v>312</v>
      </c>
      <c r="P710" s="119">
        <v>2024</v>
      </c>
      <c r="Q710" s="48" t="e">
        <f>VLOOKUP(C710,Ovaiole!B:N,3,FALSE)</f>
        <v>#N/A</v>
      </c>
      <c r="R710" s="48" t="e">
        <f t="shared" si="106"/>
        <v>#N/A</v>
      </c>
      <c r="S710" s="48" t="e">
        <f>VLOOKUP(C710,Ovaiole!B:N,4,FALSE)</f>
        <v>#N/A</v>
      </c>
      <c r="T710" s="48" t="e">
        <f t="shared" si="107"/>
        <v>#N/A</v>
      </c>
      <c r="U710" s="48" t="e">
        <f>VLOOKUP(C710,Ovaiole!B:N,5,FALSE)</f>
        <v>#N/A</v>
      </c>
      <c r="V710" s="48" t="e">
        <f t="shared" si="108"/>
        <v>#N/A</v>
      </c>
      <c r="W710" s="48" t="e">
        <f>VLOOKUP(C710,Ovaiole!B:N,6,FALSE)</f>
        <v>#N/A</v>
      </c>
      <c r="X710" s="48" t="e">
        <f t="shared" si="109"/>
        <v>#N/A</v>
      </c>
    </row>
    <row r="711" spans="1:24" x14ac:dyDescent="0.25">
      <c r="A711" s="118" t="str">
        <f t="shared" si="112"/>
        <v>OvaioleT201</v>
      </c>
      <c r="B711" s="118" t="s">
        <v>4</v>
      </c>
      <c r="C711" s="118" t="s">
        <v>163</v>
      </c>
      <c r="D711" s="118" t="s">
        <v>44</v>
      </c>
      <c r="E711" s="118" t="s">
        <v>298</v>
      </c>
      <c r="F711" s="119">
        <v>9</v>
      </c>
      <c r="G711" s="119">
        <v>9</v>
      </c>
      <c r="H711" s="119">
        <v>1</v>
      </c>
      <c r="I711" s="119">
        <v>0</v>
      </c>
      <c r="J711" s="119">
        <v>0</v>
      </c>
      <c r="K711" s="119">
        <v>1</v>
      </c>
      <c r="L711" s="119">
        <v>0</v>
      </c>
      <c r="M711" s="119">
        <v>0</v>
      </c>
      <c r="N711" s="119">
        <v>1</v>
      </c>
      <c r="O711" s="118" t="s">
        <v>312</v>
      </c>
      <c r="P711" s="119">
        <v>2024</v>
      </c>
      <c r="Q711" s="48" t="e">
        <f>VLOOKUP(C711,Ovaiole!B:N,3,FALSE)</f>
        <v>#N/A</v>
      </c>
      <c r="R711" s="48" t="e">
        <f t="shared" ref="R711:R774" si="113">IF(Q711=H711,"OK","NO")</f>
        <v>#N/A</v>
      </c>
      <c r="S711" s="48" t="e">
        <f>VLOOKUP(C711,Ovaiole!B:N,4,FALSE)</f>
        <v>#N/A</v>
      </c>
      <c r="T711" s="48" t="e">
        <f t="shared" ref="T711:T774" si="114">IF(S711=I711,"OK","NO")</f>
        <v>#N/A</v>
      </c>
      <c r="U711" s="48" t="e">
        <f>VLOOKUP(C711,Ovaiole!B:N,5,FALSE)</f>
        <v>#N/A</v>
      </c>
      <c r="V711" s="48" t="e">
        <f t="shared" ref="V711:V774" si="115">IF(U711=J711,"OK","NO")</f>
        <v>#N/A</v>
      </c>
      <c r="W711" s="48" t="e">
        <f>VLOOKUP(C711,Ovaiole!B:N,6,FALSE)</f>
        <v>#N/A</v>
      </c>
      <c r="X711" s="48" t="e">
        <f t="shared" ref="X711:X774" si="116">IF(W711=K711,"OK","NO")</f>
        <v>#N/A</v>
      </c>
    </row>
    <row r="712" spans="1:24" x14ac:dyDescent="0.25">
      <c r="A712" s="118" t="str">
        <f t="shared" si="112"/>
        <v>OvaioleA210</v>
      </c>
      <c r="B712" s="118" t="s">
        <v>14</v>
      </c>
      <c r="C712" s="118" t="s">
        <v>229</v>
      </c>
      <c r="D712" s="118" t="s">
        <v>44</v>
      </c>
      <c r="E712" s="118" t="s">
        <v>298</v>
      </c>
      <c r="F712" s="119">
        <v>47</v>
      </c>
      <c r="G712" s="119">
        <v>47</v>
      </c>
      <c r="H712" s="119">
        <v>3</v>
      </c>
      <c r="I712" s="119">
        <v>2</v>
      </c>
      <c r="J712" s="119">
        <v>0</v>
      </c>
      <c r="K712" s="119">
        <v>5</v>
      </c>
      <c r="L712" s="119">
        <v>0</v>
      </c>
      <c r="M712" s="119">
        <v>0</v>
      </c>
      <c r="N712" s="119">
        <v>5</v>
      </c>
      <c r="O712" s="118" t="s">
        <v>312</v>
      </c>
      <c r="P712" s="119">
        <v>2024</v>
      </c>
      <c r="Q712" s="48" t="e">
        <f>VLOOKUP(C712,Ovaiole!B:N,3,FALSE)</f>
        <v>#N/A</v>
      </c>
      <c r="R712" s="48" t="e">
        <f t="shared" si="113"/>
        <v>#N/A</v>
      </c>
      <c r="S712" s="48" t="e">
        <f>VLOOKUP(C712,Ovaiole!B:N,4,FALSE)</f>
        <v>#N/A</v>
      </c>
      <c r="T712" s="48" t="e">
        <f t="shared" si="114"/>
        <v>#N/A</v>
      </c>
      <c r="U712" s="48" t="e">
        <f>VLOOKUP(C712,Ovaiole!B:N,5,FALSE)</f>
        <v>#N/A</v>
      </c>
      <c r="V712" s="48" t="e">
        <f t="shared" si="115"/>
        <v>#N/A</v>
      </c>
      <c r="W712" s="48" t="e">
        <f>VLOOKUP(C712,Ovaiole!B:N,6,FALSE)</f>
        <v>#N/A</v>
      </c>
      <c r="X712" s="48" t="e">
        <f t="shared" si="116"/>
        <v>#N/A</v>
      </c>
    </row>
    <row r="713" spans="1:24" x14ac:dyDescent="0.25">
      <c r="A713" s="118" t="str">
        <f t="shared" si="112"/>
        <v>OvaioleC324</v>
      </c>
      <c r="B713" s="118" t="s">
        <v>11</v>
      </c>
      <c r="C713" s="118" t="s">
        <v>208</v>
      </c>
      <c r="D713" s="118" t="s">
        <v>44</v>
      </c>
      <c r="E713" s="118" t="s">
        <v>298</v>
      </c>
      <c r="F713" s="119">
        <v>5</v>
      </c>
      <c r="G713" s="119">
        <v>5</v>
      </c>
      <c r="H713" s="119">
        <v>1</v>
      </c>
      <c r="I713" s="119">
        <v>0</v>
      </c>
      <c r="J713" s="119">
        <v>0</v>
      </c>
      <c r="K713" s="119">
        <v>1</v>
      </c>
      <c r="L713" s="119">
        <v>0</v>
      </c>
      <c r="M713" s="119">
        <v>0</v>
      </c>
      <c r="N713" s="119">
        <v>1</v>
      </c>
      <c r="O713" s="118" t="s">
        <v>312</v>
      </c>
      <c r="P713" s="119">
        <v>2024</v>
      </c>
      <c r="Q713" s="48" t="e">
        <f>VLOOKUP(C713,Ovaiole!B:N,3,FALSE)</f>
        <v>#N/A</v>
      </c>
      <c r="R713" s="48" t="e">
        <f t="shared" si="113"/>
        <v>#N/A</v>
      </c>
      <c r="S713" s="48" t="e">
        <f>VLOOKUP(C713,Ovaiole!B:N,4,FALSE)</f>
        <v>#N/A</v>
      </c>
      <c r="T713" s="48" t="e">
        <f t="shared" si="114"/>
        <v>#N/A</v>
      </c>
      <c r="U713" s="48" t="e">
        <f>VLOOKUP(C713,Ovaiole!B:N,5,FALSE)</f>
        <v>#N/A</v>
      </c>
      <c r="V713" s="48" t="e">
        <f t="shared" si="115"/>
        <v>#N/A</v>
      </c>
      <c r="W713" s="48" t="e">
        <f>VLOOKUP(C713,Ovaiole!B:N,6,FALSE)</f>
        <v>#N/A</v>
      </c>
      <c r="X713" s="48" t="e">
        <f t="shared" si="116"/>
        <v>#N/A</v>
      </c>
    </row>
    <row r="714" spans="1:24" x14ac:dyDescent="0.25">
      <c r="A714" s="118" t="str">
        <f t="shared" si="112"/>
        <v>OvaioleC328</v>
      </c>
      <c r="B714" s="118" t="s">
        <v>11</v>
      </c>
      <c r="C714" s="118" t="s">
        <v>212</v>
      </c>
      <c r="D714" s="118" t="s">
        <v>44</v>
      </c>
      <c r="E714" s="118" t="s">
        <v>298</v>
      </c>
      <c r="F714" s="119">
        <v>4</v>
      </c>
      <c r="G714" s="119">
        <v>4</v>
      </c>
      <c r="H714" s="119">
        <v>1</v>
      </c>
      <c r="I714" s="119">
        <v>0</v>
      </c>
      <c r="J714" s="119">
        <v>0</v>
      </c>
      <c r="K714" s="119">
        <v>1</v>
      </c>
      <c r="L714" s="119">
        <v>0</v>
      </c>
      <c r="M714" s="119">
        <v>0</v>
      </c>
      <c r="N714" s="119">
        <v>1</v>
      </c>
      <c r="O714" s="118" t="s">
        <v>312</v>
      </c>
      <c r="P714" s="119">
        <v>2024</v>
      </c>
      <c r="Q714" s="48" t="e">
        <f>VLOOKUP(C714,Ovaiole!B:N,3,FALSE)</f>
        <v>#N/A</v>
      </c>
      <c r="R714" s="48" t="e">
        <f t="shared" si="113"/>
        <v>#N/A</v>
      </c>
      <c r="S714" s="48" t="e">
        <f>VLOOKUP(C714,Ovaiole!B:N,4,FALSE)</f>
        <v>#N/A</v>
      </c>
      <c r="T714" s="48" t="e">
        <f t="shared" si="114"/>
        <v>#N/A</v>
      </c>
      <c r="U714" s="48" t="e">
        <f>VLOOKUP(C714,Ovaiole!B:N,5,FALSE)</f>
        <v>#N/A</v>
      </c>
      <c r="V714" s="48" t="e">
        <f t="shared" si="115"/>
        <v>#N/A</v>
      </c>
      <c r="W714" s="48" t="e">
        <f>VLOOKUP(C714,Ovaiole!B:N,6,FALSE)</f>
        <v>#N/A</v>
      </c>
      <c r="X714" s="48" t="e">
        <f t="shared" si="116"/>
        <v>#N/A</v>
      </c>
    </row>
    <row r="715" spans="1:24" x14ac:dyDescent="0.25">
      <c r="A715" s="118" t="str">
        <f t="shared" si="112"/>
        <v>OvaioleF505</v>
      </c>
      <c r="B715" s="118" t="s">
        <v>23</v>
      </c>
      <c r="C715" s="118" t="s">
        <v>268</v>
      </c>
      <c r="D715" s="118" t="s">
        <v>44</v>
      </c>
      <c r="E715" s="118" t="s">
        <v>298</v>
      </c>
      <c r="F715" s="119">
        <v>12</v>
      </c>
      <c r="G715" s="119">
        <v>12</v>
      </c>
      <c r="H715" s="119">
        <v>2</v>
      </c>
      <c r="I715" s="119">
        <v>0</v>
      </c>
      <c r="J715" s="119">
        <v>0</v>
      </c>
      <c r="K715" s="119">
        <v>2</v>
      </c>
      <c r="L715" s="119">
        <v>0</v>
      </c>
      <c r="M715" s="119">
        <v>0</v>
      </c>
      <c r="N715" s="119">
        <v>2</v>
      </c>
      <c r="O715" s="118" t="s">
        <v>312</v>
      </c>
      <c r="P715" s="119">
        <v>2024</v>
      </c>
      <c r="Q715" s="48" t="e">
        <f>VLOOKUP(C715,Ovaiole!B:N,3,FALSE)</f>
        <v>#N/A</v>
      </c>
      <c r="R715" s="48" t="e">
        <f t="shared" si="113"/>
        <v>#N/A</v>
      </c>
      <c r="S715" s="48" t="e">
        <f>VLOOKUP(C715,Ovaiole!B:N,4,FALSE)</f>
        <v>#N/A</v>
      </c>
      <c r="T715" s="48" t="e">
        <f t="shared" si="114"/>
        <v>#N/A</v>
      </c>
      <c r="U715" s="48" t="e">
        <f>VLOOKUP(C715,Ovaiole!B:N,5,FALSE)</f>
        <v>#N/A</v>
      </c>
      <c r="V715" s="48" t="e">
        <f t="shared" si="115"/>
        <v>#N/A</v>
      </c>
      <c r="W715" s="48" t="e">
        <f>VLOOKUP(C715,Ovaiole!B:N,6,FALSE)</f>
        <v>#N/A</v>
      </c>
      <c r="X715" s="48" t="e">
        <f t="shared" si="116"/>
        <v>#N/A</v>
      </c>
    </row>
    <row r="716" spans="1:24" x14ac:dyDescent="0.25">
      <c r="A716" s="118" t="str">
        <f t="shared" si="112"/>
        <v>OvaioleF508</v>
      </c>
      <c r="B716" s="118" t="s">
        <v>23</v>
      </c>
      <c r="C716" s="118" t="s">
        <v>271</v>
      </c>
      <c r="D716" s="118" t="s">
        <v>44</v>
      </c>
      <c r="E716" s="118" t="s">
        <v>298</v>
      </c>
      <c r="F716" s="119">
        <v>6</v>
      </c>
      <c r="G716" s="119">
        <v>6</v>
      </c>
      <c r="H716" s="119">
        <v>1</v>
      </c>
      <c r="I716" s="119">
        <v>0</v>
      </c>
      <c r="J716" s="119">
        <v>0</v>
      </c>
      <c r="K716" s="119">
        <v>1</v>
      </c>
      <c r="L716" s="119">
        <v>0</v>
      </c>
      <c r="M716" s="119">
        <v>0</v>
      </c>
      <c r="N716" s="119">
        <v>1</v>
      </c>
      <c r="O716" s="118" t="s">
        <v>312</v>
      </c>
      <c r="P716" s="119">
        <v>2024</v>
      </c>
      <c r="Q716" s="48" t="e">
        <f>VLOOKUP(C716,Ovaiole!B:N,3,FALSE)</f>
        <v>#N/A</v>
      </c>
      <c r="R716" s="48" t="e">
        <f t="shared" si="113"/>
        <v>#N/A</v>
      </c>
      <c r="S716" s="48" t="e">
        <f>VLOOKUP(C716,Ovaiole!B:N,4,FALSE)</f>
        <v>#N/A</v>
      </c>
      <c r="T716" s="48" t="e">
        <f t="shared" si="114"/>
        <v>#N/A</v>
      </c>
      <c r="U716" s="48" t="e">
        <f>VLOOKUP(C716,Ovaiole!B:N,5,FALSE)</f>
        <v>#N/A</v>
      </c>
      <c r="V716" s="48" t="e">
        <f t="shared" si="115"/>
        <v>#N/A</v>
      </c>
      <c r="W716" s="48" t="e">
        <f>VLOOKUP(C716,Ovaiole!B:N,6,FALSE)</f>
        <v>#N/A</v>
      </c>
      <c r="X716" s="48" t="e">
        <f t="shared" si="116"/>
        <v>#N/A</v>
      </c>
    </row>
    <row r="717" spans="1:24" x14ac:dyDescent="0.25">
      <c r="A717" s="118" t="str">
        <f t="shared" si="112"/>
        <v>OvaioleI101</v>
      </c>
      <c r="B717" s="118" t="s">
        <v>7</v>
      </c>
      <c r="C717" s="118" t="s">
        <v>177</v>
      </c>
      <c r="D717" s="118" t="s">
        <v>44</v>
      </c>
      <c r="E717" s="118" t="s">
        <v>298</v>
      </c>
      <c r="F717" s="119">
        <v>10</v>
      </c>
      <c r="G717" s="119">
        <v>10</v>
      </c>
      <c r="H717" s="119">
        <v>1</v>
      </c>
      <c r="I717" s="119">
        <v>0</v>
      </c>
      <c r="J717" s="119">
        <v>0</v>
      </c>
      <c r="K717" s="119">
        <v>1</v>
      </c>
      <c r="L717" s="119">
        <v>0</v>
      </c>
      <c r="M717" s="119">
        <v>0</v>
      </c>
      <c r="N717" s="119">
        <v>1</v>
      </c>
      <c r="O717" s="118" t="s">
        <v>312</v>
      </c>
      <c r="P717" s="119">
        <v>2024</v>
      </c>
      <c r="Q717" s="48" t="e">
        <f>VLOOKUP(C717,Ovaiole!B:N,3,FALSE)</f>
        <v>#N/A</v>
      </c>
      <c r="R717" s="48" t="e">
        <f t="shared" si="113"/>
        <v>#N/A</v>
      </c>
      <c r="S717" s="48" t="e">
        <f>VLOOKUP(C717,Ovaiole!B:N,4,FALSE)</f>
        <v>#N/A</v>
      </c>
      <c r="T717" s="48" t="e">
        <f t="shared" si="114"/>
        <v>#N/A</v>
      </c>
      <c r="U717" s="48" t="e">
        <f>VLOOKUP(C717,Ovaiole!B:N,5,FALSE)</f>
        <v>#N/A</v>
      </c>
      <c r="V717" s="48" t="e">
        <f t="shared" si="115"/>
        <v>#N/A</v>
      </c>
      <c r="W717" s="48" t="e">
        <f>VLOOKUP(C717,Ovaiole!B:N,6,FALSE)</f>
        <v>#N/A</v>
      </c>
      <c r="X717" s="48" t="e">
        <f t="shared" si="116"/>
        <v>#N/A</v>
      </c>
    </row>
    <row r="718" spans="1:24" x14ac:dyDescent="0.25">
      <c r="A718" s="118" t="str">
        <f t="shared" si="112"/>
        <v>OvaioleL202</v>
      </c>
      <c r="B718" s="118" t="s">
        <v>18</v>
      </c>
      <c r="C718" s="118" t="s">
        <v>257</v>
      </c>
      <c r="D718" s="118" t="s">
        <v>44</v>
      </c>
      <c r="E718" s="118" t="s">
        <v>298</v>
      </c>
      <c r="F718" s="119">
        <v>21</v>
      </c>
      <c r="G718" s="119">
        <v>21</v>
      </c>
      <c r="H718" s="119">
        <v>2</v>
      </c>
      <c r="I718" s="119">
        <v>1</v>
      </c>
      <c r="J718" s="119">
        <v>0</v>
      </c>
      <c r="K718" s="119">
        <v>3</v>
      </c>
      <c r="L718" s="119">
        <v>0</v>
      </c>
      <c r="M718" s="119">
        <v>0</v>
      </c>
      <c r="N718" s="119">
        <v>3</v>
      </c>
      <c r="O718" s="118" t="s">
        <v>312</v>
      </c>
      <c r="P718" s="119">
        <v>2024</v>
      </c>
      <c r="Q718" s="48" t="e">
        <f>VLOOKUP(C718,Ovaiole!B:N,3,FALSE)</f>
        <v>#N/A</v>
      </c>
      <c r="R718" s="48" t="e">
        <f t="shared" si="113"/>
        <v>#N/A</v>
      </c>
      <c r="S718" s="48" t="e">
        <f>VLOOKUP(C718,Ovaiole!B:N,4,FALSE)</f>
        <v>#N/A</v>
      </c>
      <c r="T718" s="48" t="e">
        <f t="shared" si="114"/>
        <v>#N/A</v>
      </c>
      <c r="U718" s="48" t="e">
        <f>VLOOKUP(C718,Ovaiole!B:N,5,FALSE)</f>
        <v>#N/A</v>
      </c>
      <c r="V718" s="48" t="e">
        <f t="shared" si="115"/>
        <v>#N/A</v>
      </c>
      <c r="W718" s="48" t="e">
        <f>VLOOKUP(C718,Ovaiole!B:N,6,FALSE)</f>
        <v>#N/A</v>
      </c>
      <c r="X718" s="48" t="e">
        <f t="shared" si="116"/>
        <v>#N/A</v>
      </c>
    </row>
    <row r="719" spans="1:24" x14ac:dyDescent="0.25">
      <c r="A719" s="118" t="str">
        <f t="shared" si="112"/>
        <v>OvaioleO109</v>
      </c>
      <c r="B719" s="118" t="s">
        <v>9</v>
      </c>
      <c r="C719" s="118" t="s">
        <v>191</v>
      </c>
      <c r="D719" s="118" t="s">
        <v>44</v>
      </c>
      <c r="E719" s="118" t="s">
        <v>298</v>
      </c>
      <c r="F719" s="119">
        <v>86</v>
      </c>
      <c r="G719" s="119">
        <v>86</v>
      </c>
      <c r="H719" s="119">
        <v>6</v>
      </c>
      <c r="I719" s="119">
        <v>3</v>
      </c>
      <c r="J719" s="119">
        <v>0</v>
      </c>
      <c r="K719" s="119">
        <v>9</v>
      </c>
      <c r="L719" s="119">
        <v>0</v>
      </c>
      <c r="M719" s="119">
        <v>0</v>
      </c>
      <c r="N719" s="119">
        <v>9</v>
      </c>
      <c r="O719" s="118" t="s">
        <v>312</v>
      </c>
      <c r="P719" s="119">
        <v>2024</v>
      </c>
      <c r="Q719" s="48" t="e">
        <f>VLOOKUP(C719,Ovaiole!B:N,3,FALSE)</f>
        <v>#N/A</v>
      </c>
      <c r="R719" s="48" t="e">
        <f t="shared" si="113"/>
        <v>#N/A</v>
      </c>
      <c r="S719" s="48" t="e">
        <f>VLOOKUP(C719,Ovaiole!B:N,4,FALSE)</f>
        <v>#N/A</v>
      </c>
      <c r="T719" s="48" t="e">
        <f t="shared" si="114"/>
        <v>#N/A</v>
      </c>
      <c r="U719" s="48" t="e">
        <f>VLOOKUP(C719,Ovaiole!B:N,5,FALSE)</f>
        <v>#N/A</v>
      </c>
      <c r="V719" s="48" t="e">
        <f t="shared" si="115"/>
        <v>#N/A</v>
      </c>
      <c r="W719" s="48" t="e">
        <f>VLOOKUP(C719,Ovaiole!B:N,6,FALSE)</f>
        <v>#N/A</v>
      </c>
      <c r="X719" s="48" t="e">
        <f t="shared" si="116"/>
        <v>#N/A</v>
      </c>
    </row>
    <row r="720" spans="1:24" x14ac:dyDescent="0.25">
      <c r="A720" s="118" t="str">
        <f t="shared" si="112"/>
        <v>OvaioleO201</v>
      </c>
      <c r="B720" s="118" t="s">
        <v>9</v>
      </c>
      <c r="C720" s="118" t="s">
        <v>195</v>
      </c>
      <c r="D720" s="118" t="s">
        <v>44</v>
      </c>
      <c r="E720" s="118" t="s">
        <v>298</v>
      </c>
      <c r="F720" s="119">
        <v>13</v>
      </c>
      <c r="G720" s="119">
        <v>13</v>
      </c>
      <c r="H720" s="119">
        <v>2</v>
      </c>
      <c r="I720" s="119">
        <v>0</v>
      </c>
      <c r="J720" s="119">
        <v>0</v>
      </c>
      <c r="K720" s="119">
        <v>2</v>
      </c>
      <c r="L720" s="119">
        <v>0</v>
      </c>
      <c r="M720" s="119">
        <v>0</v>
      </c>
      <c r="N720" s="119">
        <v>2</v>
      </c>
      <c r="O720" s="118" t="s">
        <v>312</v>
      </c>
      <c r="P720" s="119">
        <v>2024</v>
      </c>
      <c r="Q720" s="48" t="e">
        <f>VLOOKUP(C720,Ovaiole!B:N,3,FALSE)</f>
        <v>#N/A</v>
      </c>
      <c r="R720" s="48" t="e">
        <f t="shared" si="113"/>
        <v>#N/A</v>
      </c>
      <c r="S720" s="48" t="e">
        <f>VLOOKUP(C720,Ovaiole!B:N,4,FALSE)</f>
        <v>#N/A</v>
      </c>
      <c r="T720" s="48" t="e">
        <f t="shared" si="114"/>
        <v>#N/A</v>
      </c>
      <c r="U720" s="48" t="e">
        <f>VLOOKUP(C720,Ovaiole!B:N,5,FALSE)</f>
        <v>#N/A</v>
      </c>
      <c r="V720" s="48" t="e">
        <f t="shared" si="115"/>
        <v>#N/A</v>
      </c>
      <c r="W720" s="48" t="e">
        <f>VLOOKUP(C720,Ovaiole!B:N,6,FALSE)</f>
        <v>#N/A</v>
      </c>
      <c r="X720" s="48" t="e">
        <f t="shared" si="116"/>
        <v>#N/A</v>
      </c>
    </row>
    <row r="721" spans="1:24" x14ac:dyDescent="0.25">
      <c r="A721" s="118" t="str">
        <f t="shared" si="112"/>
        <v>OvaioleR207</v>
      </c>
      <c r="B721" s="118" t="s">
        <v>6</v>
      </c>
      <c r="C721" s="118" t="s">
        <v>176</v>
      </c>
      <c r="D721" s="118" t="s">
        <v>44</v>
      </c>
      <c r="E721" s="118" t="s">
        <v>298</v>
      </c>
      <c r="F721" s="119">
        <v>16</v>
      </c>
      <c r="G721" s="119">
        <v>16</v>
      </c>
      <c r="H721" s="119">
        <v>1</v>
      </c>
      <c r="I721" s="119">
        <v>1</v>
      </c>
      <c r="J721" s="119">
        <v>0</v>
      </c>
      <c r="K721" s="119">
        <v>2</v>
      </c>
      <c r="L721" s="119">
        <v>0</v>
      </c>
      <c r="M721" s="119">
        <v>0</v>
      </c>
      <c r="N721" s="119">
        <v>2</v>
      </c>
      <c r="O721" s="118" t="s">
        <v>312</v>
      </c>
      <c r="P721" s="119">
        <v>2024</v>
      </c>
      <c r="Q721" s="48" t="e">
        <f>VLOOKUP(C721,Ovaiole!B:N,3,FALSE)</f>
        <v>#N/A</v>
      </c>
      <c r="R721" s="48" t="e">
        <f t="shared" si="113"/>
        <v>#N/A</v>
      </c>
      <c r="S721" s="48" t="e">
        <f>VLOOKUP(C721,Ovaiole!B:N,4,FALSE)</f>
        <v>#N/A</v>
      </c>
      <c r="T721" s="48" t="e">
        <f t="shared" si="114"/>
        <v>#N/A</v>
      </c>
      <c r="U721" s="48" t="e">
        <f>VLOOKUP(C721,Ovaiole!B:N,5,FALSE)</f>
        <v>#N/A</v>
      </c>
      <c r="V721" s="48" t="e">
        <f t="shared" si="115"/>
        <v>#N/A</v>
      </c>
      <c r="W721" s="48" t="e">
        <f>VLOOKUP(C721,Ovaiole!B:N,6,FALSE)</f>
        <v>#N/A</v>
      </c>
      <c r="X721" s="48" t="e">
        <f t="shared" si="116"/>
        <v>#N/A</v>
      </c>
    </row>
    <row r="722" spans="1:24" x14ac:dyDescent="0.25">
      <c r="A722" s="118" t="str">
        <f t="shared" si="112"/>
        <v>OvaioleS115</v>
      </c>
      <c r="B722" s="118" t="s">
        <v>15</v>
      </c>
      <c r="C722" s="118" t="s">
        <v>237</v>
      </c>
      <c r="D722" s="118" t="s">
        <v>44</v>
      </c>
      <c r="E722" s="118" t="s">
        <v>298</v>
      </c>
      <c r="F722" s="119">
        <v>21</v>
      </c>
      <c r="G722" s="119">
        <v>21</v>
      </c>
      <c r="H722" s="119">
        <v>2</v>
      </c>
      <c r="I722" s="119">
        <v>1</v>
      </c>
      <c r="J722" s="119">
        <v>0</v>
      </c>
      <c r="K722" s="119">
        <v>3</v>
      </c>
      <c r="L722" s="119">
        <v>0</v>
      </c>
      <c r="M722" s="119">
        <v>0</v>
      </c>
      <c r="N722" s="119">
        <v>3</v>
      </c>
      <c r="O722" s="118" t="s">
        <v>312</v>
      </c>
      <c r="P722" s="119">
        <v>2024</v>
      </c>
      <c r="Q722" s="48" t="e">
        <f>VLOOKUP(C722,Ovaiole!B:N,3,FALSE)</f>
        <v>#N/A</v>
      </c>
      <c r="R722" s="48" t="e">
        <f t="shared" si="113"/>
        <v>#N/A</v>
      </c>
      <c r="S722" s="48" t="e">
        <f>VLOOKUP(C722,Ovaiole!B:N,4,FALSE)</f>
        <v>#N/A</v>
      </c>
      <c r="T722" s="48" t="e">
        <f t="shared" si="114"/>
        <v>#N/A</v>
      </c>
      <c r="U722" s="48" t="e">
        <f>VLOOKUP(C722,Ovaiole!B:N,5,FALSE)</f>
        <v>#N/A</v>
      </c>
      <c r="V722" s="48" t="e">
        <f t="shared" si="115"/>
        <v>#N/A</v>
      </c>
      <c r="W722" s="48" t="e">
        <f>VLOOKUP(C722,Ovaiole!B:N,6,FALSE)</f>
        <v>#N/A</v>
      </c>
      <c r="X722" s="48" t="e">
        <f t="shared" si="116"/>
        <v>#N/A</v>
      </c>
    </row>
    <row r="723" spans="1:24" x14ac:dyDescent="0.25">
      <c r="A723" s="118" t="str">
        <f t="shared" si="112"/>
        <v>OvaioleU211</v>
      </c>
      <c r="B723" s="118" t="s">
        <v>5</v>
      </c>
      <c r="C723" s="118" t="s">
        <v>169</v>
      </c>
      <c r="D723" s="118" t="s">
        <v>44</v>
      </c>
      <c r="E723" s="118" t="s">
        <v>298</v>
      </c>
      <c r="F723" s="119">
        <v>5</v>
      </c>
      <c r="G723" s="119">
        <v>5</v>
      </c>
      <c r="H723" s="119">
        <v>1</v>
      </c>
      <c r="I723" s="119">
        <v>0</v>
      </c>
      <c r="J723" s="119">
        <v>0</v>
      </c>
      <c r="K723" s="119">
        <v>1</v>
      </c>
      <c r="L723" s="119">
        <v>0</v>
      </c>
      <c r="M723" s="119">
        <v>0</v>
      </c>
      <c r="N723" s="119">
        <v>1</v>
      </c>
      <c r="O723" s="118" t="s">
        <v>312</v>
      </c>
      <c r="P723" s="119">
        <v>2024</v>
      </c>
      <c r="Q723" s="48" t="e">
        <f>VLOOKUP(C723,Ovaiole!B:N,3,FALSE)</f>
        <v>#N/A</v>
      </c>
      <c r="R723" s="48" t="e">
        <f t="shared" si="113"/>
        <v>#N/A</v>
      </c>
      <c r="S723" s="48" t="e">
        <f>VLOOKUP(C723,Ovaiole!B:N,4,FALSE)</f>
        <v>#N/A</v>
      </c>
      <c r="T723" s="48" t="e">
        <f t="shared" si="114"/>
        <v>#N/A</v>
      </c>
      <c r="U723" s="48" t="e">
        <f>VLOOKUP(C723,Ovaiole!B:N,5,FALSE)</f>
        <v>#N/A</v>
      </c>
      <c r="V723" s="48" t="e">
        <f t="shared" si="115"/>
        <v>#N/A</v>
      </c>
      <c r="W723" s="48" t="e">
        <f>VLOOKUP(C723,Ovaiole!B:N,6,FALSE)</f>
        <v>#N/A</v>
      </c>
      <c r="X723" s="48" t="e">
        <f t="shared" si="116"/>
        <v>#N/A</v>
      </c>
    </row>
    <row r="724" spans="1:24" x14ac:dyDescent="0.25">
      <c r="A724" s="118" t="str">
        <f t="shared" si="112"/>
        <v>OvaioleV106</v>
      </c>
      <c r="B724" s="118" t="s">
        <v>17</v>
      </c>
      <c r="C724" s="118" t="s">
        <v>252</v>
      </c>
      <c r="D724" s="118" t="s">
        <v>44</v>
      </c>
      <c r="E724" s="118" t="s">
        <v>298</v>
      </c>
      <c r="F724" s="119">
        <v>21</v>
      </c>
      <c r="G724" s="119">
        <v>21</v>
      </c>
      <c r="H724" s="119">
        <v>2</v>
      </c>
      <c r="I724" s="119">
        <v>1</v>
      </c>
      <c r="J724" s="119">
        <v>0</v>
      </c>
      <c r="K724" s="119">
        <v>3</v>
      </c>
      <c r="L724" s="119">
        <v>0</v>
      </c>
      <c r="M724" s="119">
        <v>0</v>
      </c>
      <c r="N724" s="119">
        <v>3</v>
      </c>
      <c r="O724" s="118" t="s">
        <v>312</v>
      </c>
      <c r="P724" s="119">
        <v>2024</v>
      </c>
      <c r="Q724" s="48" t="e">
        <f>VLOOKUP(C724,Ovaiole!B:N,3,FALSE)</f>
        <v>#N/A</v>
      </c>
      <c r="R724" s="48" t="e">
        <f t="shared" si="113"/>
        <v>#N/A</v>
      </c>
      <c r="S724" s="48" t="e">
        <f>VLOOKUP(C724,Ovaiole!B:N,4,FALSE)</f>
        <v>#N/A</v>
      </c>
      <c r="T724" s="48" t="e">
        <f t="shared" si="114"/>
        <v>#N/A</v>
      </c>
      <c r="U724" s="48" t="e">
        <f>VLOOKUP(C724,Ovaiole!B:N,5,FALSE)</f>
        <v>#N/A</v>
      </c>
      <c r="V724" s="48" t="e">
        <f t="shared" si="115"/>
        <v>#N/A</v>
      </c>
      <c r="W724" s="48" t="e">
        <f>VLOOKUP(C724,Ovaiole!B:N,6,FALSE)</f>
        <v>#N/A</v>
      </c>
      <c r="X724" s="48" t="e">
        <f t="shared" si="116"/>
        <v>#N/A</v>
      </c>
    </row>
    <row r="725" spans="1:24" x14ac:dyDescent="0.25">
      <c r="A725" s="118" t="str">
        <f t="shared" si="112"/>
        <v>OvaioleZ107</v>
      </c>
      <c r="B725" s="118" t="s">
        <v>16</v>
      </c>
      <c r="C725" s="118" t="s">
        <v>245</v>
      </c>
      <c r="D725" s="118" t="s">
        <v>44</v>
      </c>
      <c r="E725" s="118" t="s">
        <v>298</v>
      </c>
      <c r="F725" s="119">
        <v>2</v>
      </c>
      <c r="G725" s="119">
        <v>2</v>
      </c>
      <c r="H725" s="119">
        <v>1</v>
      </c>
      <c r="I725" s="119">
        <v>0</v>
      </c>
      <c r="J725" s="119">
        <v>0</v>
      </c>
      <c r="K725" s="119">
        <v>1</v>
      </c>
      <c r="L725" s="119">
        <v>0</v>
      </c>
      <c r="M725" s="119">
        <v>0</v>
      </c>
      <c r="N725" s="119">
        <v>1</v>
      </c>
      <c r="O725" s="118" t="s">
        <v>312</v>
      </c>
      <c r="P725" s="119">
        <v>2024</v>
      </c>
      <c r="Q725" s="48">
        <f>VLOOKUP(C725,Ovaiole!B:N,3,FALSE)</f>
        <v>0</v>
      </c>
      <c r="R725" s="48" t="str">
        <f t="shared" si="113"/>
        <v>NO</v>
      </c>
      <c r="S725" s="48">
        <f>VLOOKUP(C725,Ovaiole!B:N,4,FALSE)</f>
        <v>0</v>
      </c>
      <c r="T725" s="48" t="str">
        <f t="shared" si="114"/>
        <v>OK</v>
      </c>
      <c r="U725" s="48">
        <f>VLOOKUP(C725,Ovaiole!B:N,5,FALSE)</f>
        <v>0</v>
      </c>
      <c r="V725" s="48" t="str">
        <f t="shared" si="115"/>
        <v>OK</v>
      </c>
      <c r="W725" s="48">
        <f>VLOOKUP(C725,Ovaiole!B:N,6,FALSE)</f>
        <v>0</v>
      </c>
      <c r="X725" s="48" t="str">
        <f t="shared" si="116"/>
        <v>NO</v>
      </c>
    </row>
    <row r="726" spans="1:24" x14ac:dyDescent="0.25">
      <c r="A726" s="118" t="str">
        <f t="shared" si="112"/>
        <v>OvaioleA203</v>
      </c>
      <c r="B726" s="118" t="s">
        <v>14</v>
      </c>
      <c r="C726" s="118" t="s">
        <v>222</v>
      </c>
      <c r="D726" s="118" t="s">
        <v>44</v>
      </c>
      <c r="E726" s="118" t="s">
        <v>298</v>
      </c>
      <c r="F726" s="119">
        <v>4</v>
      </c>
      <c r="G726" s="119">
        <v>4</v>
      </c>
      <c r="H726" s="119">
        <v>1</v>
      </c>
      <c r="I726" s="119">
        <v>0</v>
      </c>
      <c r="J726" s="119">
        <v>0</v>
      </c>
      <c r="K726" s="119">
        <v>1</v>
      </c>
      <c r="L726" s="119">
        <v>0</v>
      </c>
      <c r="M726" s="119">
        <v>0</v>
      </c>
      <c r="N726" s="119">
        <v>1</v>
      </c>
      <c r="O726" s="119" t="s">
        <v>312</v>
      </c>
      <c r="P726" s="119">
        <v>2024</v>
      </c>
      <c r="Q726" s="48" t="e">
        <f>VLOOKUP(C726,Ovaiole!B:N,3,FALSE)</f>
        <v>#N/A</v>
      </c>
      <c r="R726" s="48" t="e">
        <f t="shared" si="113"/>
        <v>#N/A</v>
      </c>
      <c r="S726" s="48" t="e">
        <f>VLOOKUP(C726,Ovaiole!B:N,4,FALSE)</f>
        <v>#N/A</v>
      </c>
      <c r="T726" s="48" t="e">
        <f t="shared" si="114"/>
        <v>#N/A</v>
      </c>
      <c r="U726" s="48" t="e">
        <f>VLOOKUP(C726,Ovaiole!B:N,5,FALSE)</f>
        <v>#N/A</v>
      </c>
      <c r="V726" s="48" t="e">
        <f t="shared" si="115"/>
        <v>#N/A</v>
      </c>
      <c r="W726" s="48" t="e">
        <f>VLOOKUP(C726,Ovaiole!B:N,6,FALSE)</f>
        <v>#N/A</v>
      </c>
      <c r="X726" s="48" t="e">
        <f t="shared" si="116"/>
        <v>#N/A</v>
      </c>
    </row>
    <row r="727" spans="1:24" x14ac:dyDescent="0.25">
      <c r="A727" s="118" t="str">
        <f t="shared" si="112"/>
        <v>OvaioleC323</v>
      </c>
      <c r="B727" s="118" t="s">
        <v>11</v>
      </c>
      <c r="C727" s="118" t="s">
        <v>207</v>
      </c>
      <c r="D727" s="118" t="s">
        <v>44</v>
      </c>
      <c r="E727" s="118" t="s">
        <v>298</v>
      </c>
      <c r="F727" s="119">
        <v>2</v>
      </c>
      <c r="G727" s="119">
        <v>2</v>
      </c>
      <c r="H727" s="119">
        <v>1</v>
      </c>
      <c r="I727" s="119">
        <v>0</v>
      </c>
      <c r="J727" s="119">
        <v>0</v>
      </c>
      <c r="K727" s="119">
        <v>1</v>
      </c>
      <c r="L727" s="119">
        <v>0</v>
      </c>
      <c r="M727" s="119">
        <v>0</v>
      </c>
      <c r="N727" s="119">
        <v>1</v>
      </c>
      <c r="O727" s="118" t="s">
        <v>312</v>
      </c>
      <c r="P727" s="119">
        <v>2024</v>
      </c>
      <c r="Q727" s="48" t="e">
        <f>VLOOKUP(C727,Ovaiole!B:N,3,FALSE)</f>
        <v>#N/A</v>
      </c>
      <c r="R727" s="48" t="e">
        <f t="shared" si="113"/>
        <v>#N/A</v>
      </c>
      <c r="S727" s="48" t="e">
        <f>VLOOKUP(C727,Ovaiole!B:N,4,FALSE)</f>
        <v>#N/A</v>
      </c>
      <c r="T727" s="48" t="e">
        <f t="shared" si="114"/>
        <v>#N/A</v>
      </c>
      <c r="U727" s="48" t="e">
        <f>VLOOKUP(C727,Ovaiole!B:N,5,FALSE)</f>
        <v>#N/A</v>
      </c>
      <c r="V727" s="48" t="e">
        <f t="shared" si="115"/>
        <v>#N/A</v>
      </c>
      <c r="W727" s="48" t="e">
        <f>VLOOKUP(C727,Ovaiole!B:N,6,FALSE)</f>
        <v>#N/A</v>
      </c>
      <c r="X727" s="48" t="e">
        <f t="shared" si="116"/>
        <v>#N/A</v>
      </c>
    </row>
    <row r="728" spans="1:24" x14ac:dyDescent="0.25">
      <c r="A728" s="118" t="str">
        <f t="shared" si="112"/>
        <v>OvaioleC325</v>
      </c>
      <c r="B728" s="118" t="s">
        <v>11</v>
      </c>
      <c r="C728" s="118" t="s">
        <v>209</v>
      </c>
      <c r="D728" s="118" t="s">
        <v>44</v>
      </c>
      <c r="E728" s="118" t="s">
        <v>298</v>
      </c>
      <c r="F728" s="119">
        <v>28</v>
      </c>
      <c r="G728" s="119">
        <v>28</v>
      </c>
      <c r="H728" s="119">
        <v>2</v>
      </c>
      <c r="I728" s="119">
        <v>1</v>
      </c>
      <c r="J728" s="119">
        <v>0</v>
      </c>
      <c r="K728" s="119">
        <v>3</v>
      </c>
      <c r="L728" s="119">
        <v>0</v>
      </c>
      <c r="M728" s="119">
        <v>0</v>
      </c>
      <c r="N728" s="119">
        <v>3</v>
      </c>
      <c r="O728" s="118" t="s">
        <v>312</v>
      </c>
      <c r="P728" s="119">
        <v>2024</v>
      </c>
      <c r="Q728" s="48" t="e">
        <f>VLOOKUP(C728,Ovaiole!B:N,3,FALSE)</f>
        <v>#N/A</v>
      </c>
      <c r="R728" s="48" t="e">
        <f t="shared" si="113"/>
        <v>#N/A</v>
      </c>
      <c r="S728" s="48" t="e">
        <f>VLOOKUP(C728,Ovaiole!B:N,4,FALSE)</f>
        <v>#N/A</v>
      </c>
      <c r="T728" s="48" t="e">
        <f t="shared" si="114"/>
        <v>#N/A</v>
      </c>
      <c r="U728" s="48" t="e">
        <f>VLOOKUP(C728,Ovaiole!B:N,5,FALSE)</f>
        <v>#N/A</v>
      </c>
      <c r="V728" s="48" t="e">
        <f t="shared" si="115"/>
        <v>#N/A</v>
      </c>
      <c r="W728" s="48" t="e">
        <f>VLOOKUP(C728,Ovaiole!B:N,6,FALSE)</f>
        <v>#N/A</v>
      </c>
      <c r="X728" s="48" t="e">
        <f t="shared" si="116"/>
        <v>#N/A</v>
      </c>
    </row>
    <row r="729" spans="1:24" x14ac:dyDescent="0.25">
      <c r="A729" s="118" t="str">
        <f t="shared" si="112"/>
        <v>OvaioleC327</v>
      </c>
      <c r="B729" s="118" t="s">
        <v>11</v>
      </c>
      <c r="C729" s="118" t="s">
        <v>211</v>
      </c>
      <c r="D729" s="118" t="s">
        <v>44</v>
      </c>
      <c r="E729" s="118" t="s">
        <v>298</v>
      </c>
      <c r="F729" s="119">
        <v>60</v>
      </c>
      <c r="G729" s="119">
        <v>60</v>
      </c>
      <c r="H729" s="119">
        <v>4</v>
      </c>
      <c r="I729" s="119">
        <v>2</v>
      </c>
      <c r="J729" s="119">
        <v>0</v>
      </c>
      <c r="K729" s="119">
        <v>6</v>
      </c>
      <c r="L729" s="119">
        <v>0</v>
      </c>
      <c r="M729" s="119">
        <v>0</v>
      </c>
      <c r="N729" s="119">
        <v>6</v>
      </c>
      <c r="O729" s="118" t="s">
        <v>312</v>
      </c>
      <c r="P729" s="119">
        <v>2024</v>
      </c>
      <c r="Q729" s="48" t="e">
        <f>VLOOKUP(C729,Ovaiole!B:N,3,FALSE)</f>
        <v>#N/A</v>
      </c>
      <c r="R729" s="48" t="e">
        <f t="shared" si="113"/>
        <v>#N/A</v>
      </c>
      <c r="S729" s="48" t="e">
        <f>VLOOKUP(C729,Ovaiole!B:N,4,FALSE)</f>
        <v>#N/A</v>
      </c>
      <c r="T729" s="48" t="e">
        <f t="shared" si="114"/>
        <v>#N/A</v>
      </c>
      <c r="U729" s="48" t="e">
        <f>VLOOKUP(C729,Ovaiole!B:N,5,FALSE)</f>
        <v>#N/A</v>
      </c>
      <c r="V729" s="48" t="e">
        <f t="shared" si="115"/>
        <v>#N/A</v>
      </c>
      <c r="W729" s="48" t="e">
        <f>VLOOKUP(C729,Ovaiole!B:N,6,FALSE)</f>
        <v>#N/A</v>
      </c>
      <c r="X729" s="48" t="e">
        <f t="shared" si="116"/>
        <v>#N/A</v>
      </c>
    </row>
    <row r="730" spans="1:24" x14ac:dyDescent="0.25">
      <c r="A730" s="118" t="str">
        <f t="shared" si="112"/>
        <v>OvaioleD201</v>
      </c>
      <c r="B730" s="118" t="s">
        <v>19</v>
      </c>
      <c r="C730" s="118" t="s">
        <v>259</v>
      </c>
      <c r="D730" s="118" t="s">
        <v>44</v>
      </c>
      <c r="E730" s="118" t="s">
        <v>298</v>
      </c>
      <c r="F730" s="119">
        <v>89</v>
      </c>
      <c r="G730" s="119">
        <v>89</v>
      </c>
      <c r="H730" s="119">
        <v>6</v>
      </c>
      <c r="I730" s="119">
        <v>3</v>
      </c>
      <c r="J730" s="119">
        <v>0</v>
      </c>
      <c r="K730" s="119">
        <v>9</v>
      </c>
      <c r="L730" s="119">
        <v>0</v>
      </c>
      <c r="M730" s="119">
        <v>0</v>
      </c>
      <c r="N730" s="119">
        <v>9</v>
      </c>
      <c r="O730" s="118" t="s">
        <v>312</v>
      </c>
      <c r="P730" s="119">
        <v>2024</v>
      </c>
      <c r="Q730" s="48" t="e">
        <f>VLOOKUP(C730,Ovaiole!B:N,3,FALSE)</f>
        <v>#N/A</v>
      </c>
      <c r="R730" s="48" t="e">
        <f t="shared" si="113"/>
        <v>#N/A</v>
      </c>
      <c r="S730" s="48" t="e">
        <f>VLOOKUP(C730,Ovaiole!B:N,4,FALSE)</f>
        <v>#N/A</v>
      </c>
      <c r="T730" s="48" t="e">
        <f t="shared" si="114"/>
        <v>#N/A</v>
      </c>
      <c r="U730" s="48" t="e">
        <f>VLOOKUP(C730,Ovaiole!B:N,5,FALSE)</f>
        <v>#N/A</v>
      </c>
      <c r="V730" s="48" t="e">
        <f t="shared" si="115"/>
        <v>#N/A</v>
      </c>
      <c r="W730" s="48" t="e">
        <f>VLOOKUP(C730,Ovaiole!B:N,6,FALSE)</f>
        <v>#N/A</v>
      </c>
      <c r="X730" s="48" t="e">
        <f t="shared" si="116"/>
        <v>#N/A</v>
      </c>
    </row>
    <row r="731" spans="1:24" x14ac:dyDescent="0.25">
      <c r="A731" s="118" t="str">
        <f t="shared" si="112"/>
        <v>OvaioleE101</v>
      </c>
      <c r="B731" s="118" t="s">
        <v>20</v>
      </c>
      <c r="C731" s="118" t="s">
        <v>260</v>
      </c>
      <c r="D731" s="118" t="s">
        <v>44</v>
      </c>
      <c r="E731" s="118" t="s">
        <v>298</v>
      </c>
      <c r="F731" s="119">
        <v>16</v>
      </c>
      <c r="G731" s="119">
        <v>16</v>
      </c>
      <c r="H731" s="119">
        <v>1</v>
      </c>
      <c r="I731" s="119">
        <v>1</v>
      </c>
      <c r="J731" s="119">
        <v>0</v>
      </c>
      <c r="K731" s="119">
        <v>2</v>
      </c>
      <c r="L731" s="119">
        <v>0</v>
      </c>
      <c r="M731" s="119">
        <v>0</v>
      </c>
      <c r="N731" s="119">
        <v>2</v>
      </c>
      <c r="O731" s="118" t="s">
        <v>312</v>
      </c>
      <c r="P731" s="119">
        <v>2024</v>
      </c>
      <c r="Q731" s="48" t="e">
        <f>VLOOKUP(C731,Ovaiole!B:N,3,FALSE)</f>
        <v>#N/A</v>
      </c>
      <c r="R731" s="48" t="e">
        <f t="shared" si="113"/>
        <v>#N/A</v>
      </c>
      <c r="S731" s="48" t="e">
        <f>VLOOKUP(C731,Ovaiole!B:N,4,FALSE)</f>
        <v>#N/A</v>
      </c>
      <c r="T731" s="48" t="e">
        <f t="shared" si="114"/>
        <v>#N/A</v>
      </c>
      <c r="U731" s="48" t="e">
        <f>VLOOKUP(C731,Ovaiole!B:N,5,FALSE)</f>
        <v>#N/A</v>
      </c>
      <c r="V731" s="48" t="e">
        <f t="shared" si="115"/>
        <v>#N/A</v>
      </c>
      <c r="W731" s="48" t="e">
        <f>VLOOKUP(C731,Ovaiole!B:N,6,FALSE)</f>
        <v>#N/A</v>
      </c>
      <c r="X731" s="48" t="e">
        <f t="shared" si="116"/>
        <v>#N/A</v>
      </c>
    </row>
    <row r="732" spans="1:24" x14ac:dyDescent="0.25">
      <c r="A732" s="118" t="str">
        <f t="shared" si="112"/>
        <v>OvaioleF502</v>
      </c>
      <c r="B732" s="118" t="s">
        <v>23</v>
      </c>
      <c r="C732" s="118" t="s">
        <v>265</v>
      </c>
      <c r="D732" s="118" t="s">
        <v>44</v>
      </c>
      <c r="E732" s="118" t="s">
        <v>298</v>
      </c>
      <c r="F732" s="119">
        <v>41</v>
      </c>
      <c r="G732" s="119">
        <v>41</v>
      </c>
      <c r="H732" s="119">
        <v>4</v>
      </c>
      <c r="I732" s="119">
        <v>1</v>
      </c>
      <c r="J732" s="119">
        <v>0</v>
      </c>
      <c r="K732" s="119">
        <v>5</v>
      </c>
      <c r="L732" s="119">
        <v>0</v>
      </c>
      <c r="M732" s="119">
        <v>0</v>
      </c>
      <c r="N732" s="119">
        <v>5</v>
      </c>
      <c r="O732" s="118" t="s">
        <v>312</v>
      </c>
      <c r="P732" s="119">
        <v>2024</v>
      </c>
      <c r="Q732" s="48" t="e">
        <f>VLOOKUP(C732,Ovaiole!B:N,3,FALSE)</f>
        <v>#N/A</v>
      </c>
      <c r="R732" s="48" t="e">
        <f t="shared" si="113"/>
        <v>#N/A</v>
      </c>
      <c r="S732" s="48" t="e">
        <f>VLOOKUP(C732,Ovaiole!B:N,4,FALSE)</f>
        <v>#N/A</v>
      </c>
      <c r="T732" s="48" t="e">
        <f t="shared" si="114"/>
        <v>#N/A</v>
      </c>
      <c r="U732" s="48" t="e">
        <f>VLOOKUP(C732,Ovaiole!B:N,5,FALSE)</f>
        <v>#N/A</v>
      </c>
      <c r="V732" s="48" t="e">
        <f t="shared" si="115"/>
        <v>#N/A</v>
      </c>
      <c r="W732" s="48" t="e">
        <f>VLOOKUP(C732,Ovaiole!B:N,6,FALSE)</f>
        <v>#N/A</v>
      </c>
      <c r="X732" s="48" t="e">
        <f t="shared" si="116"/>
        <v>#N/A</v>
      </c>
    </row>
    <row r="733" spans="1:24" x14ac:dyDescent="0.25">
      <c r="A733" s="118" t="str">
        <f t="shared" si="112"/>
        <v>OvaioleO202</v>
      </c>
      <c r="B733" s="118" t="s">
        <v>9</v>
      </c>
      <c r="C733" s="118" t="s">
        <v>196</v>
      </c>
      <c r="D733" s="118" t="s">
        <v>44</v>
      </c>
      <c r="E733" s="118" t="s">
        <v>298</v>
      </c>
      <c r="F733" s="119">
        <v>3</v>
      </c>
      <c r="G733" s="119">
        <v>3</v>
      </c>
      <c r="H733" s="119">
        <v>1</v>
      </c>
      <c r="I733" s="119">
        <v>0</v>
      </c>
      <c r="J733" s="119">
        <v>0</v>
      </c>
      <c r="K733" s="119">
        <v>1</v>
      </c>
      <c r="L733" s="119">
        <v>0</v>
      </c>
      <c r="M733" s="119">
        <v>0</v>
      </c>
      <c r="N733" s="119">
        <v>1</v>
      </c>
      <c r="O733" s="118" t="s">
        <v>312</v>
      </c>
      <c r="P733" s="119">
        <v>2024</v>
      </c>
      <c r="Q733" s="48" t="e">
        <f>VLOOKUP(C733,Ovaiole!B:N,3,FALSE)</f>
        <v>#N/A</v>
      </c>
      <c r="R733" s="48" t="e">
        <f t="shared" si="113"/>
        <v>#N/A</v>
      </c>
      <c r="S733" s="48" t="e">
        <f>VLOOKUP(C733,Ovaiole!B:N,4,FALSE)</f>
        <v>#N/A</v>
      </c>
      <c r="T733" s="48" t="e">
        <f t="shared" si="114"/>
        <v>#N/A</v>
      </c>
      <c r="U733" s="48" t="e">
        <f>VLOOKUP(C733,Ovaiole!B:N,5,FALSE)</f>
        <v>#N/A</v>
      </c>
      <c r="V733" s="48" t="e">
        <f t="shared" si="115"/>
        <v>#N/A</v>
      </c>
      <c r="W733" s="48" t="e">
        <f>VLOOKUP(C733,Ovaiole!B:N,6,FALSE)</f>
        <v>#N/A</v>
      </c>
      <c r="X733" s="48" t="e">
        <f t="shared" si="116"/>
        <v>#N/A</v>
      </c>
    </row>
    <row r="734" spans="1:24" x14ac:dyDescent="0.25">
      <c r="A734" s="118" t="str">
        <f t="shared" si="112"/>
        <v>OvaioleS114</v>
      </c>
      <c r="B734" s="118" t="s">
        <v>15</v>
      </c>
      <c r="C734" s="118" t="s">
        <v>236</v>
      </c>
      <c r="D734" s="118" t="s">
        <v>44</v>
      </c>
      <c r="E734" s="118" t="s">
        <v>298</v>
      </c>
      <c r="F734" s="119">
        <v>40</v>
      </c>
      <c r="G734" s="119">
        <v>40</v>
      </c>
      <c r="H734" s="119">
        <v>3</v>
      </c>
      <c r="I734" s="119">
        <v>1</v>
      </c>
      <c r="J734" s="119">
        <v>0</v>
      </c>
      <c r="K734" s="119">
        <v>4</v>
      </c>
      <c r="L734" s="119">
        <v>0</v>
      </c>
      <c r="M734" s="119">
        <v>0</v>
      </c>
      <c r="N734" s="119">
        <v>4</v>
      </c>
      <c r="O734" s="118" t="s">
        <v>312</v>
      </c>
      <c r="P734" s="119">
        <v>2024</v>
      </c>
      <c r="Q734" s="48" t="e">
        <f>VLOOKUP(C734,Ovaiole!B:N,3,FALSE)</f>
        <v>#N/A</v>
      </c>
      <c r="R734" s="48" t="e">
        <f t="shared" si="113"/>
        <v>#N/A</v>
      </c>
      <c r="S734" s="48" t="e">
        <f>VLOOKUP(C734,Ovaiole!B:N,4,FALSE)</f>
        <v>#N/A</v>
      </c>
      <c r="T734" s="48" t="e">
        <f t="shared" si="114"/>
        <v>#N/A</v>
      </c>
      <c r="U734" s="48" t="e">
        <f>VLOOKUP(C734,Ovaiole!B:N,5,FALSE)</f>
        <v>#N/A</v>
      </c>
      <c r="V734" s="48" t="e">
        <f t="shared" si="115"/>
        <v>#N/A</v>
      </c>
      <c r="W734" s="48" t="e">
        <f>VLOOKUP(C734,Ovaiole!B:N,6,FALSE)</f>
        <v>#N/A</v>
      </c>
      <c r="X734" s="48" t="e">
        <f t="shared" si="116"/>
        <v>#N/A</v>
      </c>
    </row>
    <row r="735" spans="1:24" x14ac:dyDescent="0.25">
      <c r="A735" s="118" t="str">
        <f t="shared" si="112"/>
        <v>OvaioleS116</v>
      </c>
      <c r="B735" s="118" t="s">
        <v>15</v>
      </c>
      <c r="C735" s="118" t="s">
        <v>238</v>
      </c>
      <c r="D735" s="118" t="s">
        <v>44</v>
      </c>
      <c r="E735" s="118" t="s">
        <v>298</v>
      </c>
      <c r="F735" s="119">
        <v>34</v>
      </c>
      <c r="G735" s="119">
        <v>34</v>
      </c>
      <c r="H735" s="119">
        <v>3</v>
      </c>
      <c r="I735" s="119">
        <v>1</v>
      </c>
      <c r="J735" s="119">
        <v>0</v>
      </c>
      <c r="K735" s="119">
        <v>4</v>
      </c>
      <c r="L735" s="119">
        <v>0</v>
      </c>
      <c r="M735" s="119">
        <v>0</v>
      </c>
      <c r="N735" s="119">
        <v>4</v>
      </c>
      <c r="O735" s="118" t="s">
        <v>312</v>
      </c>
      <c r="P735" s="119">
        <v>2024</v>
      </c>
      <c r="Q735" s="48" t="e">
        <f>VLOOKUP(C735,Ovaiole!B:N,3,FALSE)</f>
        <v>#N/A</v>
      </c>
      <c r="R735" s="48" t="e">
        <f t="shared" si="113"/>
        <v>#N/A</v>
      </c>
      <c r="S735" s="48" t="e">
        <f>VLOOKUP(C735,Ovaiole!B:N,4,FALSE)</f>
        <v>#N/A</v>
      </c>
      <c r="T735" s="48" t="e">
        <f t="shared" si="114"/>
        <v>#N/A</v>
      </c>
      <c r="U735" s="48" t="e">
        <f>VLOOKUP(C735,Ovaiole!B:N,5,FALSE)</f>
        <v>#N/A</v>
      </c>
      <c r="V735" s="48" t="e">
        <f t="shared" si="115"/>
        <v>#N/A</v>
      </c>
      <c r="W735" s="48" t="e">
        <f>VLOOKUP(C735,Ovaiole!B:N,6,FALSE)</f>
        <v>#N/A</v>
      </c>
      <c r="X735" s="48" t="e">
        <f t="shared" si="116"/>
        <v>#N/A</v>
      </c>
    </row>
    <row r="736" spans="1:24" x14ac:dyDescent="0.25">
      <c r="A736" s="118" t="str">
        <f t="shared" si="112"/>
        <v>OvaioleU105</v>
      </c>
      <c r="B736" s="118" t="s">
        <v>5</v>
      </c>
      <c r="C736" s="118" t="s">
        <v>165</v>
      </c>
      <c r="D736" s="118" t="s">
        <v>44</v>
      </c>
      <c r="E736" s="118" t="s">
        <v>298</v>
      </c>
      <c r="F736" s="119">
        <v>6</v>
      </c>
      <c r="G736" s="119">
        <v>6</v>
      </c>
      <c r="H736" s="119">
        <v>1</v>
      </c>
      <c r="I736" s="119">
        <v>0</v>
      </c>
      <c r="J736" s="119">
        <v>0</v>
      </c>
      <c r="K736" s="119">
        <v>1</v>
      </c>
      <c r="L736" s="119">
        <v>0</v>
      </c>
      <c r="M736" s="119">
        <v>0</v>
      </c>
      <c r="N736" s="119">
        <v>1</v>
      </c>
      <c r="O736" s="118" t="s">
        <v>312</v>
      </c>
      <c r="P736" s="119">
        <v>2024</v>
      </c>
      <c r="Q736" s="48" t="e">
        <f>VLOOKUP(C736,Ovaiole!B:N,3,FALSE)</f>
        <v>#N/A</v>
      </c>
      <c r="R736" s="48" t="e">
        <f t="shared" si="113"/>
        <v>#N/A</v>
      </c>
      <c r="S736" s="48" t="e">
        <f>VLOOKUP(C736,Ovaiole!B:N,4,FALSE)</f>
        <v>#N/A</v>
      </c>
      <c r="T736" s="48" t="e">
        <f t="shared" si="114"/>
        <v>#N/A</v>
      </c>
      <c r="U736" s="48" t="e">
        <f>VLOOKUP(C736,Ovaiole!B:N,5,FALSE)</f>
        <v>#N/A</v>
      </c>
      <c r="V736" s="48" t="e">
        <f t="shared" si="115"/>
        <v>#N/A</v>
      </c>
      <c r="W736" s="48" t="e">
        <f>VLOOKUP(C736,Ovaiole!B:N,6,FALSE)</f>
        <v>#N/A</v>
      </c>
      <c r="X736" s="48" t="e">
        <f t="shared" si="116"/>
        <v>#N/A</v>
      </c>
    </row>
    <row r="737" spans="1:24" x14ac:dyDescent="0.25">
      <c r="A737" s="118" t="str">
        <f t="shared" si="112"/>
        <v>OvaioleV103</v>
      </c>
      <c r="B737" s="118" t="s">
        <v>17</v>
      </c>
      <c r="C737" s="118" t="s">
        <v>249</v>
      </c>
      <c r="D737" s="118" t="s">
        <v>44</v>
      </c>
      <c r="E737" s="118" t="s">
        <v>298</v>
      </c>
      <c r="F737" s="119">
        <v>18</v>
      </c>
      <c r="G737" s="119">
        <v>18</v>
      </c>
      <c r="H737" s="119">
        <v>1</v>
      </c>
      <c r="I737" s="119">
        <v>1</v>
      </c>
      <c r="J737" s="119">
        <v>0</v>
      </c>
      <c r="K737" s="119">
        <v>2</v>
      </c>
      <c r="L737" s="119">
        <v>0</v>
      </c>
      <c r="M737" s="119">
        <v>0</v>
      </c>
      <c r="N737" s="119">
        <v>2</v>
      </c>
      <c r="O737" s="118" t="s">
        <v>312</v>
      </c>
      <c r="P737" s="119">
        <v>2024</v>
      </c>
      <c r="Q737" s="48" t="e">
        <f>VLOOKUP(C737,Ovaiole!B:N,3,FALSE)</f>
        <v>#N/A</v>
      </c>
      <c r="R737" s="48" t="e">
        <f t="shared" si="113"/>
        <v>#N/A</v>
      </c>
      <c r="S737" s="48" t="e">
        <f>VLOOKUP(C737,Ovaiole!B:N,4,FALSE)</f>
        <v>#N/A</v>
      </c>
      <c r="T737" s="48" t="e">
        <f t="shared" si="114"/>
        <v>#N/A</v>
      </c>
      <c r="U737" s="48" t="e">
        <f>VLOOKUP(C737,Ovaiole!B:N,5,FALSE)</f>
        <v>#N/A</v>
      </c>
      <c r="V737" s="48" t="e">
        <f t="shared" si="115"/>
        <v>#N/A</v>
      </c>
      <c r="W737" s="48" t="e">
        <f>VLOOKUP(C737,Ovaiole!B:N,6,FALSE)</f>
        <v>#N/A</v>
      </c>
      <c r="X737" s="48" t="e">
        <f t="shared" si="116"/>
        <v>#N/A</v>
      </c>
    </row>
    <row r="738" spans="1:24" x14ac:dyDescent="0.25">
      <c r="A738" s="118" t="str">
        <f t="shared" si="112"/>
        <v>OvaioleV105</v>
      </c>
      <c r="B738" s="118" t="s">
        <v>17</v>
      </c>
      <c r="C738" s="118" t="s">
        <v>251</v>
      </c>
      <c r="D738" s="118" t="s">
        <v>44</v>
      </c>
      <c r="E738" s="118" t="s">
        <v>298</v>
      </c>
      <c r="F738" s="119">
        <v>6</v>
      </c>
      <c r="G738" s="119">
        <v>6</v>
      </c>
      <c r="H738" s="119">
        <v>1</v>
      </c>
      <c r="I738" s="119">
        <v>0</v>
      </c>
      <c r="J738" s="119">
        <v>0</v>
      </c>
      <c r="K738" s="119">
        <v>1</v>
      </c>
      <c r="L738" s="119">
        <v>0</v>
      </c>
      <c r="M738" s="119">
        <v>0</v>
      </c>
      <c r="N738" s="119">
        <v>1</v>
      </c>
      <c r="O738" s="118" t="s">
        <v>312</v>
      </c>
      <c r="P738" s="119">
        <v>2024</v>
      </c>
      <c r="Q738" s="48" t="e">
        <f>VLOOKUP(C738,Ovaiole!B:N,3,FALSE)</f>
        <v>#N/A</v>
      </c>
      <c r="R738" s="48" t="e">
        <f t="shared" si="113"/>
        <v>#N/A</v>
      </c>
      <c r="S738" s="48" t="e">
        <f>VLOOKUP(C738,Ovaiole!B:N,4,FALSE)</f>
        <v>#N/A</v>
      </c>
      <c r="T738" s="48" t="e">
        <f t="shared" si="114"/>
        <v>#N/A</v>
      </c>
      <c r="U738" s="48" t="e">
        <f>VLOOKUP(C738,Ovaiole!B:N,5,FALSE)</f>
        <v>#N/A</v>
      </c>
      <c r="V738" s="48" t="e">
        <f t="shared" si="115"/>
        <v>#N/A</v>
      </c>
      <c r="W738" s="48" t="e">
        <f>VLOOKUP(C738,Ovaiole!B:N,6,FALSE)</f>
        <v>#N/A</v>
      </c>
      <c r="X738" s="48" t="e">
        <f t="shared" si="116"/>
        <v>#N/A</v>
      </c>
    </row>
    <row r="739" spans="1:24" x14ac:dyDescent="0.25">
      <c r="A739" s="118" t="str">
        <f t="shared" si="112"/>
        <v>OvaioleZ101</v>
      </c>
      <c r="B739" s="118" t="s">
        <v>16</v>
      </c>
      <c r="C739" s="118" t="s">
        <v>239</v>
      </c>
      <c r="D739" s="118" t="s">
        <v>44</v>
      </c>
      <c r="E739" s="118" t="s">
        <v>298</v>
      </c>
      <c r="F739" s="119">
        <v>3</v>
      </c>
      <c r="G739" s="119">
        <v>3</v>
      </c>
      <c r="H739" s="119">
        <v>1</v>
      </c>
      <c r="I739" s="119">
        <v>0</v>
      </c>
      <c r="J739" s="119">
        <v>0</v>
      </c>
      <c r="K739" s="119">
        <v>1</v>
      </c>
      <c r="L739" s="119">
        <v>0</v>
      </c>
      <c r="M739" s="119">
        <v>0</v>
      </c>
      <c r="N739" s="119">
        <v>1</v>
      </c>
      <c r="O739" s="118" t="s">
        <v>312</v>
      </c>
      <c r="P739" s="119">
        <v>2024</v>
      </c>
      <c r="Q739" s="48">
        <f>VLOOKUP(C739,Ovaiole!B:N,3,FALSE)</f>
        <v>0</v>
      </c>
      <c r="R739" s="48" t="str">
        <f t="shared" si="113"/>
        <v>NO</v>
      </c>
      <c r="S739" s="48">
        <f>VLOOKUP(C739,Ovaiole!B:N,4,FALSE)</f>
        <v>0</v>
      </c>
      <c r="T739" s="48" t="str">
        <f t="shared" si="114"/>
        <v>OK</v>
      </c>
      <c r="U739" s="48">
        <f>VLOOKUP(C739,Ovaiole!B:N,5,FALSE)</f>
        <v>0</v>
      </c>
      <c r="V739" s="48" t="str">
        <f t="shared" si="115"/>
        <v>OK</v>
      </c>
      <c r="W739" s="48">
        <f>VLOOKUP(C739,Ovaiole!B:N,6,FALSE)</f>
        <v>0</v>
      </c>
      <c r="X739" s="48" t="str">
        <f t="shared" si="116"/>
        <v>NO</v>
      </c>
    </row>
    <row r="740" spans="1:24" x14ac:dyDescent="0.25">
      <c r="A740" s="118" t="str">
        <f t="shared" si="112"/>
        <v>OvaioleA205</v>
      </c>
      <c r="B740" s="118" t="s">
        <v>14</v>
      </c>
      <c r="C740" s="118" t="s">
        <v>224</v>
      </c>
      <c r="D740" s="118" t="s">
        <v>44</v>
      </c>
      <c r="E740" s="118" t="s">
        <v>298</v>
      </c>
      <c r="F740" s="119">
        <v>7</v>
      </c>
      <c r="G740" s="119">
        <v>7</v>
      </c>
      <c r="H740" s="119">
        <v>1</v>
      </c>
      <c r="I740" s="119">
        <v>0</v>
      </c>
      <c r="J740" s="119">
        <v>0</v>
      </c>
      <c r="K740" s="119">
        <v>1</v>
      </c>
      <c r="L740" s="119">
        <v>0</v>
      </c>
      <c r="M740" s="119">
        <v>0</v>
      </c>
      <c r="N740" s="119">
        <v>1</v>
      </c>
      <c r="O740" s="118" t="s">
        <v>312</v>
      </c>
      <c r="P740" s="119">
        <v>2024</v>
      </c>
      <c r="Q740" s="48" t="e">
        <f>VLOOKUP(C740,Ovaiole!B:N,3,FALSE)</f>
        <v>#N/A</v>
      </c>
      <c r="R740" s="48" t="e">
        <f t="shared" si="113"/>
        <v>#N/A</v>
      </c>
      <c r="S740" s="48" t="e">
        <f>VLOOKUP(C740,Ovaiole!B:N,4,FALSE)</f>
        <v>#N/A</v>
      </c>
      <c r="T740" s="48" t="e">
        <f t="shared" si="114"/>
        <v>#N/A</v>
      </c>
      <c r="U740" s="48" t="e">
        <f>VLOOKUP(C740,Ovaiole!B:N,5,FALSE)</f>
        <v>#N/A</v>
      </c>
      <c r="V740" s="48" t="e">
        <f t="shared" si="115"/>
        <v>#N/A</v>
      </c>
      <c r="W740" s="48" t="e">
        <f>VLOOKUP(C740,Ovaiole!B:N,6,FALSE)</f>
        <v>#N/A</v>
      </c>
      <c r="X740" s="48" t="e">
        <f t="shared" si="116"/>
        <v>#N/A</v>
      </c>
    </row>
    <row r="741" spans="1:24" x14ac:dyDescent="0.25">
      <c r="A741" s="118" t="str">
        <f t="shared" si="112"/>
        <v>OvaioleA207</v>
      </c>
      <c r="B741" s="118" t="s">
        <v>14</v>
      </c>
      <c r="C741" s="118" t="s">
        <v>226</v>
      </c>
      <c r="D741" s="118" t="s">
        <v>44</v>
      </c>
      <c r="E741" s="118" t="s">
        <v>298</v>
      </c>
      <c r="F741" s="119">
        <v>2</v>
      </c>
      <c r="G741" s="119">
        <v>2</v>
      </c>
      <c r="H741" s="119">
        <v>1</v>
      </c>
      <c r="I741" s="119">
        <v>0</v>
      </c>
      <c r="J741" s="119">
        <v>0</v>
      </c>
      <c r="K741" s="119">
        <v>1</v>
      </c>
      <c r="L741" s="119">
        <v>0</v>
      </c>
      <c r="M741" s="119">
        <v>0</v>
      </c>
      <c r="N741" s="119">
        <v>1</v>
      </c>
      <c r="O741" s="118" t="s">
        <v>312</v>
      </c>
      <c r="P741" s="119">
        <v>2024</v>
      </c>
      <c r="Q741" s="48" t="e">
        <f>VLOOKUP(C741,Ovaiole!B:N,3,FALSE)</f>
        <v>#N/A</v>
      </c>
      <c r="R741" s="48" t="e">
        <f t="shared" si="113"/>
        <v>#N/A</v>
      </c>
      <c r="S741" s="48" t="e">
        <f>VLOOKUP(C741,Ovaiole!B:N,4,FALSE)</f>
        <v>#N/A</v>
      </c>
      <c r="T741" s="48" t="e">
        <f t="shared" si="114"/>
        <v>#N/A</v>
      </c>
      <c r="U741" s="48" t="e">
        <f>VLOOKUP(C741,Ovaiole!B:N,5,FALSE)</f>
        <v>#N/A</v>
      </c>
      <c r="V741" s="48" t="e">
        <f t="shared" si="115"/>
        <v>#N/A</v>
      </c>
      <c r="W741" s="48" t="e">
        <f>VLOOKUP(C741,Ovaiole!B:N,6,FALSE)</f>
        <v>#N/A</v>
      </c>
      <c r="X741" s="48" t="e">
        <f t="shared" si="116"/>
        <v>#N/A</v>
      </c>
    </row>
    <row r="742" spans="1:24" x14ac:dyDescent="0.25">
      <c r="A742" s="118" t="str">
        <f t="shared" si="112"/>
        <v>OvaioleC321</v>
      </c>
      <c r="B742" s="118" t="s">
        <v>11</v>
      </c>
      <c r="C742" s="118" t="s">
        <v>205</v>
      </c>
      <c r="D742" s="118" t="s">
        <v>44</v>
      </c>
      <c r="E742" s="118" t="s">
        <v>298</v>
      </c>
      <c r="F742" s="119">
        <v>25</v>
      </c>
      <c r="G742" s="119">
        <v>25</v>
      </c>
      <c r="H742" s="119">
        <v>2</v>
      </c>
      <c r="I742" s="119">
        <v>1</v>
      </c>
      <c r="J742" s="119">
        <v>0</v>
      </c>
      <c r="K742" s="119">
        <v>3</v>
      </c>
      <c r="L742" s="119">
        <v>0</v>
      </c>
      <c r="M742" s="119">
        <v>0</v>
      </c>
      <c r="N742" s="119">
        <v>3</v>
      </c>
      <c r="O742" s="118" t="s">
        <v>312</v>
      </c>
      <c r="P742" s="119">
        <v>2024</v>
      </c>
      <c r="Q742" s="48" t="e">
        <f>VLOOKUP(C742,Ovaiole!B:N,3,FALSE)</f>
        <v>#N/A</v>
      </c>
      <c r="R742" s="48" t="e">
        <f t="shared" si="113"/>
        <v>#N/A</v>
      </c>
      <c r="S742" s="48" t="e">
        <f>VLOOKUP(C742,Ovaiole!B:N,4,FALSE)</f>
        <v>#N/A</v>
      </c>
      <c r="T742" s="48" t="e">
        <f t="shared" si="114"/>
        <v>#N/A</v>
      </c>
      <c r="U742" s="48" t="e">
        <f>VLOOKUP(C742,Ovaiole!B:N,5,FALSE)</f>
        <v>#N/A</v>
      </c>
      <c r="V742" s="48" t="e">
        <f t="shared" si="115"/>
        <v>#N/A</v>
      </c>
      <c r="W742" s="48" t="e">
        <f>VLOOKUP(C742,Ovaiole!B:N,6,FALSE)</f>
        <v>#N/A</v>
      </c>
      <c r="X742" s="48" t="e">
        <f t="shared" si="116"/>
        <v>#N/A</v>
      </c>
    </row>
    <row r="743" spans="1:24" x14ac:dyDescent="0.25">
      <c r="A743" s="118" t="str">
        <f t="shared" si="112"/>
        <v>OvaioleG207</v>
      </c>
      <c r="B743" s="118" t="s">
        <v>8</v>
      </c>
      <c r="C743" s="118" t="s">
        <v>190</v>
      </c>
      <c r="D743" s="118" t="s">
        <v>44</v>
      </c>
      <c r="E743" s="118" t="s">
        <v>298</v>
      </c>
      <c r="F743" s="119">
        <v>2</v>
      </c>
      <c r="G743" s="119">
        <v>2</v>
      </c>
      <c r="H743" s="119">
        <v>1</v>
      </c>
      <c r="I743" s="119">
        <v>0</v>
      </c>
      <c r="J743" s="119">
        <v>0</v>
      </c>
      <c r="K743" s="119">
        <v>1</v>
      </c>
      <c r="L743" s="119">
        <v>0</v>
      </c>
      <c r="M743" s="119">
        <v>0</v>
      </c>
      <c r="N743" s="119">
        <v>1</v>
      </c>
      <c r="O743" s="119" t="s">
        <v>312</v>
      </c>
      <c r="P743" s="119">
        <v>2024</v>
      </c>
      <c r="Q743" s="48" t="e">
        <f>VLOOKUP(C743,Ovaiole!B:N,3,FALSE)</f>
        <v>#N/A</v>
      </c>
      <c r="R743" s="48" t="e">
        <f t="shared" si="113"/>
        <v>#N/A</v>
      </c>
      <c r="S743" s="48" t="e">
        <f>VLOOKUP(C743,Ovaiole!B:N,4,FALSE)</f>
        <v>#N/A</v>
      </c>
      <c r="T743" s="48" t="e">
        <f t="shared" si="114"/>
        <v>#N/A</v>
      </c>
      <c r="U743" s="48" t="e">
        <f>VLOOKUP(C743,Ovaiole!B:N,5,FALSE)</f>
        <v>#N/A</v>
      </c>
      <c r="V743" s="48" t="e">
        <f t="shared" si="115"/>
        <v>#N/A</v>
      </c>
      <c r="W743" s="48" t="e">
        <f>VLOOKUP(C743,Ovaiole!B:N,6,FALSE)</f>
        <v>#N/A</v>
      </c>
      <c r="X743" s="48" t="e">
        <f t="shared" si="116"/>
        <v>#N/A</v>
      </c>
    </row>
    <row r="744" spans="1:24" x14ac:dyDescent="0.25">
      <c r="A744" s="118" t="str">
        <f t="shared" si="112"/>
        <v>OvaioleH101</v>
      </c>
      <c r="B744" s="118" t="s">
        <v>10</v>
      </c>
      <c r="C744" s="118" t="s">
        <v>201</v>
      </c>
      <c r="D744" s="118" t="s">
        <v>44</v>
      </c>
      <c r="E744" s="118" t="s">
        <v>298</v>
      </c>
      <c r="F744" s="119">
        <v>4</v>
      </c>
      <c r="G744" s="119">
        <v>4</v>
      </c>
      <c r="H744" s="119">
        <v>1</v>
      </c>
      <c r="I744" s="119">
        <v>0</v>
      </c>
      <c r="J744" s="119">
        <v>0</v>
      </c>
      <c r="K744" s="119">
        <v>1</v>
      </c>
      <c r="L744" s="119">
        <v>0</v>
      </c>
      <c r="M744" s="119">
        <v>0</v>
      </c>
      <c r="N744" s="119">
        <v>1</v>
      </c>
      <c r="O744" s="118" t="s">
        <v>312</v>
      </c>
      <c r="P744" s="119">
        <v>2024</v>
      </c>
      <c r="Q744" s="48" t="e">
        <f>VLOOKUP(C744,Ovaiole!B:N,3,FALSE)</f>
        <v>#N/A</v>
      </c>
      <c r="R744" s="48" t="e">
        <f t="shared" si="113"/>
        <v>#N/A</v>
      </c>
      <c r="S744" s="48" t="e">
        <f>VLOOKUP(C744,Ovaiole!B:N,4,FALSE)</f>
        <v>#N/A</v>
      </c>
      <c r="T744" s="48" t="e">
        <f t="shared" si="114"/>
        <v>#N/A</v>
      </c>
      <c r="U744" s="48" t="e">
        <f>VLOOKUP(C744,Ovaiole!B:N,5,FALSE)</f>
        <v>#N/A</v>
      </c>
      <c r="V744" s="48" t="e">
        <f t="shared" si="115"/>
        <v>#N/A</v>
      </c>
      <c r="W744" s="48" t="e">
        <f>VLOOKUP(C744,Ovaiole!B:N,6,FALSE)</f>
        <v>#N/A</v>
      </c>
      <c r="X744" s="48" t="e">
        <f t="shared" si="116"/>
        <v>#N/A</v>
      </c>
    </row>
    <row r="745" spans="1:24" x14ac:dyDescent="0.25">
      <c r="A745" s="118" t="str">
        <f t="shared" si="112"/>
        <v>OvaioleH105</v>
      </c>
      <c r="B745" s="118" t="s">
        <v>10</v>
      </c>
      <c r="C745" s="118" t="s">
        <v>273</v>
      </c>
      <c r="D745" s="118" t="s">
        <v>44</v>
      </c>
      <c r="E745" s="118" t="s">
        <v>298</v>
      </c>
      <c r="F745" s="119">
        <v>1</v>
      </c>
      <c r="G745" s="119">
        <v>1</v>
      </c>
      <c r="H745" s="119">
        <v>1</v>
      </c>
      <c r="I745" s="119">
        <v>0</v>
      </c>
      <c r="J745" s="119">
        <v>0</v>
      </c>
      <c r="K745" s="119">
        <v>1</v>
      </c>
      <c r="L745" s="119">
        <v>0</v>
      </c>
      <c r="M745" s="119">
        <v>0</v>
      </c>
      <c r="N745" s="119">
        <v>1</v>
      </c>
      <c r="O745" s="118" t="s">
        <v>312</v>
      </c>
      <c r="P745" s="119">
        <v>2024</v>
      </c>
      <c r="Q745" s="48" t="e">
        <f>VLOOKUP(C745,Ovaiole!B:N,3,FALSE)</f>
        <v>#N/A</v>
      </c>
      <c r="R745" s="48" t="e">
        <f t="shared" si="113"/>
        <v>#N/A</v>
      </c>
      <c r="S745" s="48" t="e">
        <f>VLOOKUP(C745,Ovaiole!B:N,4,FALSE)</f>
        <v>#N/A</v>
      </c>
      <c r="T745" s="48" t="e">
        <f t="shared" si="114"/>
        <v>#N/A</v>
      </c>
      <c r="U745" s="48" t="e">
        <f>VLOOKUP(C745,Ovaiole!B:N,5,FALSE)</f>
        <v>#N/A</v>
      </c>
      <c r="V745" s="48" t="e">
        <f t="shared" si="115"/>
        <v>#N/A</v>
      </c>
      <c r="W745" s="48" t="e">
        <f>VLOOKUP(C745,Ovaiole!B:N,6,FALSE)</f>
        <v>#N/A</v>
      </c>
      <c r="X745" s="48" t="e">
        <f t="shared" si="116"/>
        <v>#N/A</v>
      </c>
    </row>
    <row r="746" spans="1:24" x14ac:dyDescent="0.25">
      <c r="A746" s="118" t="str">
        <f t="shared" si="112"/>
        <v>OvaioleN302</v>
      </c>
      <c r="B746" s="118" t="s">
        <v>12</v>
      </c>
      <c r="C746" s="118" t="s">
        <v>214</v>
      </c>
      <c r="D746" s="118" t="s">
        <v>44</v>
      </c>
      <c r="E746" s="118" t="s">
        <v>298</v>
      </c>
      <c r="F746" s="119">
        <v>10</v>
      </c>
      <c r="G746" s="119">
        <v>10</v>
      </c>
      <c r="H746" s="119">
        <v>1</v>
      </c>
      <c r="I746" s="119">
        <v>0</v>
      </c>
      <c r="J746" s="119">
        <v>0</v>
      </c>
      <c r="K746" s="119">
        <v>1</v>
      </c>
      <c r="L746" s="119">
        <v>0</v>
      </c>
      <c r="M746" s="119">
        <v>0</v>
      </c>
      <c r="N746" s="119">
        <v>1</v>
      </c>
      <c r="O746" s="118" t="s">
        <v>312</v>
      </c>
      <c r="P746" s="119">
        <v>2024</v>
      </c>
      <c r="Q746" s="48" t="e">
        <f>VLOOKUP(C746,Ovaiole!B:N,3,FALSE)</f>
        <v>#N/A</v>
      </c>
      <c r="R746" s="48" t="e">
        <f t="shared" si="113"/>
        <v>#N/A</v>
      </c>
      <c r="S746" s="48" t="e">
        <f>VLOOKUP(C746,Ovaiole!B:N,4,FALSE)</f>
        <v>#N/A</v>
      </c>
      <c r="T746" s="48" t="e">
        <f t="shared" si="114"/>
        <v>#N/A</v>
      </c>
      <c r="U746" s="48" t="e">
        <f>VLOOKUP(C746,Ovaiole!B:N,5,FALSE)</f>
        <v>#N/A</v>
      </c>
      <c r="V746" s="48" t="e">
        <f t="shared" si="115"/>
        <v>#N/A</v>
      </c>
      <c r="W746" s="48" t="e">
        <f>VLOOKUP(C746,Ovaiole!B:N,6,FALSE)</f>
        <v>#N/A</v>
      </c>
      <c r="X746" s="48" t="e">
        <f t="shared" si="116"/>
        <v>#N/A</v>
      </c>
    </row>
    <row r="747" spans="1:24" x14ac:dyDescent="0.25">
      <c r="A747" s="118" t="str">
        <f t="shared" si="112"/>
        <v>OvaioleN304</v>
      </c>
      <c r="B747" s="118" t="s">
        <v>12</v>
      </c>
      <c r="C747" s="118" t="s">
        <v>216</v>
      </c>
      <c r="D747" s="118" t="s">
        <v>44</v>
      </c>
      <c r="E747" s="118" t="s">
        <v>298</v>
      </c>
      <c r="F747" s="119">
        <v>18</v>
      </c>
      <c r="G747" s="119">
        <v>18</v>
      </c>
      <c r="H747" s="119">
        <v>1</v>
      </c>
      <c r="I747" s="119">
        <v>1</v>
      </c>
      <c r="J747" s="119">
        <v>0</v>
      </c>
      <c r="K747" s="119">
        <v>2</v>
      </c>
      <c r="L747" s="119">
        <v>0</v>
      </c>
      <c r="M747" s="119">
        <v>0</v>
      </c>
      <c r="N747" s="119">
        <v>2</v>
      </c>
      <c r="O747" s="118" t="s">
        <v>312</v>
      </c>
      <c r="P747" s="119">
        <v>2024</v>
      </c>
      <c r="Q747" s="48" t="e">
        <f>VLOOKUP(C747,Ovaiole!B:N,3,FALSE)</f>
        <v>#N/A</v>
      </c>
      <c r="R747" s="48" t="e">
        <f t="shared" si="113"/>
        <v>#N/A</v>
      </c>
      <c r="S747" s="48" t="e">
        <f>VLOOKUP(C747,Ovaiole!B:N,4,FALSE)</f>
        <v>#N/A</v>
      </c>
      <c r="T747" s="48" t="e">
        <f t="shared" si="114"/>
        <v>#N/A</v>
      </c>
      <c r="U747" s="48" t="e">
        <f>VLOOKUP(C747,Ovaiole!B:N,5,FALSE)</f>
        <v>#N/A</v>
      </c>
      <c r="V747" s="48" t="e">
        <f t="shared" si="115"/>
        <v>#N/A</v>
      </c>
      <c r="W747" s="48" t="e">
        <f>VLOOKUP(C747,Ovaiole!B:N,6,FALSE)</f>
        <v>#N/A</v>
      </c>
      <c r="X747" s="48" t="e">
        <f t="shared" si="116"/>
        <v>#N/A</v>
      </c>
    </row>
    <row r="748" spans="1:24" x14ac:dyDescent="0.25">
      <c r="A748" s="118" t="str">
        <f t="shared" si="112"/>
        <v>OvaioleO110</v>
      </c>
      <c r="B748" s="118" t="s">
        <v>9</v>
      </c>
      <c r="C748" s="118" t="s">
        <v>192</v>
      </c>
      <c r="D748" s="118" t="s">
        <v>44</v>
      </c>
      <c r="E748" s="118" t="s">
        <v>298</v>
      </c>
      <c r="F748" s="119">
        <v>6</v>
      </c>
      <c r="G748" s="119">
        <v>6</v>
      </c>
      <c r="H748" s="119">
        <v>1</v>
      </c>
      <c r="I748" s="119">
        <v>0</v>
      </c>
      <c r="J748" s="119">
        <v>0</v>
      </c>
      <c r="K748" s="119">
        <v>1</v>
      </c>
      <c r="L748" s="119">
        <v>0</v>
      </c>
      <c r="M748" s="119">
        <v>0</v>
      </c>
      <c r="N748" s="119">
        <v>1</v>
      </c>
      <c r="O748" s="118" t="s">
        <v>312</v>
      </c>
      <c r="P748" s="119">
        <v>2024</v>
      </c>
      <c r="Q748" s="48" t="e">
        <f>VLOOKUP(C748,Ovaiole!B:N,3,FALSE)</f>
        <v>#N/A</v>
      </c>
      <c r="R748" s="48" t="e">
        <f t="shared" si="113"/>
        <v>#N/A</v>
      </c>
      <c r="S748" s="48" t="e">
        <f>VLOOKUP(C748,Ovaiole!B:N,4,FALSE)</f>
        <v>#N/A</v>
      </c>
      <c r="T748" s="48" t="e">
        <f t="shared" si="114"/>
        <v>#N/A</v>
      </c>
      <c r="U748" s="48" t="e">
        <f>VLOOKUP(C748,Ovaiole!B:N,5,FALSE)</f>
        <v>#N/A</v>
      </c>
      <c r="V748" s="48" t="e">
        <f t="shared" si="115"/>
        <v>#N/A</v>
      </c>
      <c r="W748" s="48" t="e">
        <f>VLOOKUP(C748,Ovaiole!B:N,6,FALSE)</f>
        <v>#N/A</v>
      </c>
      <c r="X748" s="48" t="e">
        <f t="shared" si="116"/>
        <v>#N/A</v>
      </c>
    </row>
    <row r="749" spans="1:24" x14ac:dyDescent="0.25">
      <c r="A749" s="118" t="str">
        <f t="shared" si="112"/>
        <v>OvaioleO112</v>
      </c>
      <c r="B749" s="118" t="s">
        <v>9</v>
      </c>
      <c r="C749" s="118" t="s">
        <v>194</v>
      </c>
      <c r="D749" s="118" t="s">
        <v>44</v>
      </c>
      <c r="E749" s="118" t="s">
        <v>298</v>
      </c>
      <c r="F749" s="119">
        <v>19</v>
      </c>
      <c r="G749" s="119">
        <v>19</v>
      </c>
      <c r="H749" s="119">
        <v>1</v>
      </c>
      <c r="I749" s="119">
        <v>1</v>
      </c>
      <c r="J749" s="119">
        <v>0</v>
      </c>
      <c r="K749" s="119">
        <v>2</v>
      </c>
      <c r="L749" s="119">
        <v>0</v>
      </c>
      <c r="M749" s="119">
        <v>0</v>
      </c>
      <c r="N749" s="119">
        <v>2</v>
      </c>
      <c r="O749" s="118" t="s">
        <v>312</v>
      </c>
      <c r="P749" s="119">
        <v>2024</v>
      </c>
      <c r="Q749" s="48" t="e">
        <f>VLOOKUP(C749,Ovaiole!B:N,3,FALSE)</f>
        <v>#N/A</v>
      </c>
      <c r="R749" s="48" t="e">
        <f t="shared" si="113"/>
        <v>#N/A</v>
      </c>
      <c r="S749" s="48" t="e">
        <f>VLOOKUP(C749,Ovaiole!B:N,4,FALSE)</f>
        <v>#N/A</v>
      </c>
      <c r="T749" s="48" t="e">
        <f t="shared" si="114"/>
        <v>#N/A</v>
      </c>
      <c r="U749" s="48" t="e">
        <f>VLOOKUP(C749,Ovaiole!B:N,5,FALSE)</f>
        <v>#N/A</v>
      </c>
      <c r="V749" s="48" t="e">
        <f t="shared" si="115"/>
        <v>#N/A</v>
      </c>
      <c r="W749" s="48" t="e">
        <f>VLOOKUP(C749,Ovaiole!B:N,6,FALSE)</f>
        <v>#N/A</v>
      </c>
      <c r="X749" s="48" t="e">
        <f t="shared" si="116"/>
        <v>#N/A</v>
      </c>
    </row>
    <row r="750" spans="1:24" x14ac:dyDescent="0.25">
      <c r="A750" s="118" t="str">
        <f t="shared" si="112"/>
        <v>OvaioleO203</v>
      </c>
      <c r="B750" s="118" t="s">
        <v>9</v>
      </c>
      <c r="C750" s="118" t="s">
        <v>197</v>
      </c>
      <c r="D750" s="118" t="s">
        <v>44</v>
      </c>
      <c r="E750" s="118" t="s">
        <v>298</v>
      </c>
      <c r="F750" s="119">
        <v>4</v>
      </c>
      <c r="G750" s="119">
        <v>4</v>
      </c>
      <c r="H750" s="119">
        <v>1</v>
      </c>
      <c r="I750" s="119">
        <v>0</v>
      </c>
      <c r="J750" s="119">
        <v>0</v>
      </c>
      <c r="K750" s="119">
        <v>1</v>
      </c>
      <c r="L750" s="119">
        <v>0</v>
      </c>
      <c r="M750" s="119">
        <v>0</v>
      </c>
      <c r="N750" s="119">
        <v>1</v>
      </c>
      <c r="O750" s="118" t="s">
        <v>312</v>
      </c>
      <c r="P750" s="119">
        <v>2024</v>
      </c>
      <c r="Q750" s="48" t="e">
        <f>VLOOKUP(C750,Ovaiole!B:N,3,FALSE)</f>
        <v>#N/A</v>
      </c>
      <c r="R750" s="48" t="e">
        <f t="shared" si="113"/>
        <v>#N/A</v>
      </c>
      <c r="S750" s="48" t="e">
        <f>VLOOKUP(C750,Ovaiole!B:N,4,FALSE)</f>
        <v>#N/A</v>
      </c>
      <c r="T750" s="48" t="e">
        <f t="shared" si="114"/>
        <v>#N/A</v>
      </c>
      <c r="U750" s="48" t="e">
        <f>VLOOKUP(C750,Ovaiole!B:N,5,FALSE)</f>
        <v>#N/A</v>
      </c>
      <c r="V750" s="48" t="e">
        <f t="shared" si="115"/>
        <v>#N/A</v>
      </c>
      <c r="W750" s="48" t="e">
        <f>VLOOKUP(C750,Ovaiole!B:N,6,FALSE)</f>
        <v>#N/A</v>
      </c>
      <c r="X750" s="48" t="e">
        <f t="shared" si="116"/>
        <v>#N/A</v>
      </c>
    </row>
    <row r="751" spans="1:24" x14ac:dyDescent="0.25">
      <c r="A751" s="118" t="str">
        <f t="shared" si="112"/>
        <v>OvaioleO205</v>
      </c>
      <c r="B751" s="118" t="s">
        <v>9</v>
      </c>
      <c r="C751" s="118" t="s">
        <v>199</v>
      </c>
      <c r="D751" s="118" t="s">
        <v>44</v>
      </c>
      <c r="E751" s="118" t="s">
        <v>298</v>
      </c>
      <c r="F751" s="119">
        <v>13</v>
      </c>
      <c r="G751" s="119">
        <v>13</v>
      </c>
      <c r="H751" s="119">
        <v>2</v>
      </c>
      <c r="I751" s="119">
        <v>0</v>
      </c>
      <c r="J751" s="119">
        <v>0</v>
      </c>
      <c r="K751" s="119">
        <v>2</v>
      </c>
      <c r="L751" s="119">
        <v>0</v>
      </c>
      <c r="M751" s="119">
        <v>0</v>
      </c>
      <c r="N751" s="119">
        <v>2</v>
      </c>
      <c r="O751" s="118" t="s">
        <v>312</v>
      </c>
      <c r="P751" s="119">
        <v>2024</v>
      </c>
      <c r="Q751" s="48" t="e">
        <f>VLOOKUP(C751,Ovaiole!B:N,3,FALSE)</f>
        <v>#N/A</v>
      </c>
      <c r="R751" s="48" t="e">
        <f t="shared" si="113"/>
        <v>#N/A</v>
      </c>
      <c r="S751" s="48" t="e">
        <f>VLOOKUP(C751,Ovaiole!B:N,4,FALSE)</f>
        <v>#N/A</v>
      </c>
      <c r="T751" s="48" t="e">
        <f t="shared" si="114"/>
        <v>#N/A</v>
      </c>
      <c r="U751" s="48" t="e">
        <f>VLOOKUP(C751,Ovaiole!B:N,5,FALSE)</f>
        <v>#N/A</v>
      </c>
      <c r="V751" s="48" t="e">
        <f t="shared" si="115"/>
        <v>#N/A</v>
      </c>
      <c r="W751" s="48" t="e">
        <f>VLOOKUP(C751,Ovaiole!B:N,6,FALSE)</f>
        <v>#N/A</v>
      </c>
      <c r="X751" s="48" t="e">
        <f t="shared" si="116"/>
        <v>#N/A</v>
      </c>
    </row>
    <row r="752" spans="1:24" x14ac:dyDescent="0.25">
      <c r="A752" s="118" t="str">
        <f t="shared" si="112"/>
        <v>OvaioleP106</v>
      </c>
      <c r="B752" s="118" t="s">
        <v>3</v>
      </c>
      <c r="C752" s="118" t="s">
        <v>160</v>
      </c>
      <c r="D752" s="118" t="s">
        <v>44</v>
      </c>
      <c r="E752" s="118" t="s">
        <v>298</v>
      </c>
      <c r="F752" s="119">
        <v>6</v>
      </c>
      <c r="G752" s="119">
        <v>6</v>
      </c>
      <c r="H752" s="119">
        <v>1</v>
      </c>
      <c r="I752" s="119">
        <v>0</v>
      </c>
      <c r="J752" s="119">
        <v>0</v>
      </c>
      <c r="K752" s="119">
        <v>1</v>
      </c>
      <c r="L752" s="119">
        <v>0</v>
      </c>
      <c r="M752" s="119">
        <v>0</v>
      </c>
      <c r="N752" s="119">
        <v>1</v>
      </c>
      <c r="O752" s="118" t="s">
        <v>312</v>
      </c>
      <c r="P752" s="119">
        <v>2024</v>
      </c>
      <c r="Q752" s="48" t="e">
        <f>VLOOKUP(C752,Ovaiole!B:N,3,FALSE)</f>
        <v>#N/A</v>
      </c>
      <c r="R752" s="48" t="e">
        <f t="shared" si="113"/>
        <v>#N/A</v>
      </c>
      <c r="S752" s="48" t="e">
        <f>VLOOKUP(C752,Ovaiole!B:N,4,FALSE)</f>
        <v>#N/A</v>
      </c>
      <c r="T752" s="48" t="e">
        <f t="shared" si="114"/>
        <v>#N/A</v>
      </c>
      <c r="U752" s="48" t="e">
        <f>VLOOKUP(C752,Ovaiole!B:N,5,FALSE)</f>
        <v>#N/A</v>
      </c>
      <c r="V752" s="48" t="e">
        <f t="shared" si="115"/>
        <v>#N/A</v>
      </c>
      <c r="W752" s="48" t="e">
        <f>VLOOKUP(C752,Ovaiole!B:N,6,FALSE)</f>
        <v>#N/A</v>
      </c>
      <c r="X752" s="48" t="e">
        <f t="shared" si="116"/>
        <v>#N/A</v>
      </c>
    </row>
    <row r="753" spans="1:24" x14ac:dyDescent="0.25">
      <c r="A753" s="118" t="str">
        <f t="shared" si="112"/>
        <v>OvaioleR205</v>
      </c>
      <c r="B753" s="118" t="s">
        <v>6</v>
      </c>
      <c r="C753" s="118" t="s">
        <v>174</v>
      </c>
      <c r="D753" s="118" t="s">
        <v>44</v>
      </c>
      <c r="E753" s="118" t="s">
        <v>298</v>
      </c>
      <c r="F753" s="119">
        <v>7</v>
      </c>
      <c r="G753" s="119">
        <v>7</v>
      </c>
      <c r="H753" s="119">
        <v>1</v>
      </c>
      <c r="I753" s="119">
        <v>0</v>
      </c>
      <c r="J753" s="119">
        <v>0</v>
      </c>
      <c r="K753" s="119">
        <v>1</v>
      </c>
      <c r="L753" s="119">
        <v>0</v>
      </c>
      <c r="M753" s="119">
        <v>0</v>
      </c>
      <c r="N753" s="119">
        <v>1</v>
      </c>
      <c r="O753" s="118" t="s">
        <v>312</v>
      </c>
      <c r="P753" s="119">
        <v>2024</v>
      </c>
      <c r="Q753" s="48" t="e">
        <f>VLOOKUP(C753,Ovaiole!B:N,3,FALSE)</f>
        <v>#N/A</v>
      </c>
      <c r="R753" s="48" t="e">
        <f t="shared" si="113"/>
        <v>#N/A</v>
      </c>
      <c r="S753" s="48" t="e">
        <f>VLOOKUP(C753,Ovaiole!B:N,4,FALSE)</f>
        <v>#N/A</v>
      </c>
      <c r="T753" s="48" t="e">
        <f t="shared" si="114"/>
        <v>#N/A</v>
      </c>
      <c r="U753" s="48" t="e">
        <f>VLOOKUP(C753,Ovaiole!B:N,5,FALSE)</f>
        <v>#N/A</v>
      </c>
      <c r="V753" s="48" t="e">
        <f t="shared" si="115"/>
        <v>#N/A</v>
      </c>
      <c r="W753" s="48" t="e">
        <f>VLOOKUP(C753,Ovaiole!B:N,6,FALSE)</f>
        <v>#N/A</v>
      </c>
      <c r="X753" s="48" t="e">
        <f t="shared" si="116"/>
        <v>#N/A</v>
      </c>
    </row>
    <row r="754" spans="1:24" x14ac:dyDescent="0.25">
      <c r="A754" s="118" t="str">
        <f t="shared" si="112"/>
        <v>OvaioleS106</v>
      </c>
      <c r="B754" s="118" t="s">
        <v>15</v>
      </c>
      <c r="C754" s="118" t="s">
        <v>233</v>
      </c>
      <c r="D754" s="118" t="s">
        <v>44</v>
      </c>
      <c r="E754" s="118" t="s">
        <v>298</v>
      </c>
      <c r="F754" s="119">
        <v>11</v>
      </c>
      <c r="G754" s="119">
        <v>11</v>
      </c>
      <c r="H754" s="119">
        <v>2</v>
      </c>
      <c r="I754" s="119">
        <v>0</v>
      </c>
      <c r="J754" s="119">
        <v>0</v>
      </c>
      <c r="K754" s="119">
        <v>2</v>
      </c>
      <c r="L754" s="119">
        <v>0</v>
      </c>
      <c r="M754" s="119">
        <v>0</v>
      </c>
      <c r="N754" s="119">
        <v>2</v>
      </c>
      <c r="O754" s="118" t="s">
        <v>312</v>
      </c>
      <c r="P754" s="119">
        <v>2024</v>
      </c>
      <c r="Q754" s="48" t="e">
        <f>VLOOKUP(C754,Ovaiole!B:N,3,FALSE)</f>
        <v>#N/A</v>
      </c>
      <c r="R754" s="48" t="e">
        <f t="shared" si="113"/>
        <v>#N/A</v>
      </c>
      <c r="S754" s="48" t="e">
        <f>VLOOKUP(C754,Ovaiole!B:N,4,FALSE)</f>
        <v>#N/A</v>
      </c>
      <c r="T754" s="48" t="e">
        <f t="shared" si="114"/>
        <v>#N/A</v>
      </c>
      <c r="U754" s="48" t="e">
        <f>VLOOKUP(C754,Ovaiole!B:N,5,FALSE)</f>
        <v>#N/A</v>
      </c>
      <c r="V754" s="48" t="e">
        <f t="shared" si="115"/>
        <v>#N/A</v>
      </c>
      <c r="W754" s="48" t="e">
        <f>VLOOKUP(C754,Ovaiole!B:N,6,FALSE)</f>
        <v>#N/A</v>
      </c>
      <c r="X754" s="48" t="e">
        <f t="shared" si="116"/>
        <v>#N/A</v>
      </c>
    </row>
    <row r="755" spans="1:24" x14ac:dyDescent="0.25">
      <c r="A755" s="118" t="str">
        <f t="shared" si="112"/>
        <v>OvaioleT202</v>
      </c>
      <c r="B755" s="118" t="s">
        <v>4</v>
      </c>
      <c r="C755" s="118" t="s">
        <v>164</v>
      </c>
      <c r="D755" s="118" t="s">
        <v>44</v>
      </c>
      <c r="E755" s="118" t="s">
        <v>298</v>
      </c>
      <c r="F755" s="119">
        <v>3</v>
      </c>
      <c r="G755" s="119">
        <v>3</v>
      </c>
      <c r="H755" s="119">
        <v>1</v>
      </c>
      <c r="I755" s="119">
        <v>0</v>
      </c>
      <c r="J755" s="119">
        <v>0</v>
      </c>
      <c r="K755" s="119">
        <v>1</v>
      </c>
      <c r="L755" s="119">
        <v>0</v>
      </c>
      <c r="M755" s="119">
        <v>0</v>
      </c>
      <c r="N755" s="119">
        <v>1</v>
      </c>
      <c r="O755" s="118" t="s">
        <v>312</v>
      </c>
      <c r="P755" s="119">
        <v>2024</v>
      </c>
      <c r="Q755" s="48" t="e">
        <f>VLOOKUP(C755,Ovaiole!B:N,3,FALSE)</f>
        <v>#N/A</v>
      </c>
      <c r="R755" s="48" t="e">
        <f t="shared" si="113"/>
        <v>#N/A</v>
      </c>
      <c r="S755" s="48" t="e">
        <f>VLOOKUP(C755,Ovaiole!B:N,4,FALSE)</f>
        <v>#N/A</v>
      </c>
      <c r="T755" s="48" t="e">
        <f t="shared" si="114"/>
        <v>#N/A</v>
      </c>
      <c r="U755" s="48" t="e">
        <f>VLOOKUP(C755,Ovaiole!B:N,5,FALSE)</f>
        <v>#N/A</v>
      </c>
      <c r="V755" s="48" t="e">
        <f t="shared" si="115"/>
        <v>#N/A</v>
      </c>
      <c r="W755" s="48" t="e">
        <f>VLOOKUP(C755,Ovaiole!B:N,6,FALSE)</f>
        <v>#N/A</v>
      </c>
      <c r="X755" s="48" t="e">
        <f t="shared" si="116"/>
        <v>#N/A</v>
      </c>
    </row>
    <row r="756" spans="1:24" x14ac:dyDescent="0.25">
      <c r="A756" s="118" t="str">
        <f t="shared" si="112"/>
        <v>OvaioleU108</v>
      </c>
      <c r="B756" s="118" t="s">
        <v>5</v>
      </c>
      <c r="C756" s="118" t="s">
        <v>166</v>
      </c>
      <c r="D756" s="118" t="s">
        <v>44</v>
      </c>
      <c r="E756" s="118" t="s">
        <v>298</v>
      </c>
      <c r="F756" s="119">
        <v>6</v>
      </c>
      <c r="G756" s="119">
        <v>6</v>
      </c>
      <c r="H756" s="119">
        <v>1</v>
      </c>
      <c r="I756" s="119">
        <v>0</v>
      </c>
      <c r="J756" s="119">
        <v>0</v>
      </c>
      <c r="K756" s="119">
        <v>1</v>
      </c>
      <c r="L756" s="119">
        <v>0</v>
      </c>
      <c r="M756" s="119">
        <v>0</v>
      </c>
      <c r="N756" s="119">
        <v>1</v>
      </c>
      <c r="O756" s="118" t="s">
        <v>312</v>
      </c>
      <c r="P756" s="119">
        <v>2024</v>
      </c>
      <c r="Q756" s="48" t="e">
        <f>VLOOKUP(C756,Ovaiole!B:N,3,FALSE)</f>
        <v>#N/A</v>
      </c>
      <c r="R756" s="48" t="e">
        <f t="shared" si="113"/>
        <v>#N/A</v>
      </c>
      <c r="S756" s="48" t="e">
        <f>VLOOKUP(C756,Ovaiole!B:N,4,FALSE)</f>
        <v>#N/A</v>
      </c>
      <c r="T756" s="48" t="e">
        <f t="shared" si="114"/>
        <v>#N/A</v>
      </c>
      <c r="U756" s="48" t="e">
        <f>VLOOKUP(C756,Ovaiole!B:N,5,FALSE)</f>
        <v>#N/A</v>
      </c>
      <c r="V756" s="48" t="e">
        <f t="shared" si="115"/>
        <v>#N/A</v>
      </c>
      <c r="W756" s="48" t="e">
        <f>VLOOKUP(C756,Ovaiole!B:N,6,FALSE)</f>
        <v>#N/A</v>
      </c>
      <c r="X756" s="48" t="e">
        <f t="shared" si="116"/>
        <v>#N/A</v>
      </c>
    </row>
    <row r="757" spans="1:24" x14ac:dyDescent="0.25">
      <c r="A757" s="118" t="str">
        <f t="shared" si="112"/>
        <v>OvaioleU181</v>
      </c>
      <c r="B757" s="118" t="s">
        <v>5</v>
      </c>
      <c r="C757" s="118" t="s">
        <v>167</v>
      </c>
      <c r="D757" s="118" t="s">
        <v>44</v>
      </c>
      <c r="E757" s="118" t="s">
        <v>298</v>
      </c>
      <c r="F757" s="119">
        <v>14</v>
      </c>
      <c r="G757" s="119">
        <v>14</v>
      </c>
      <c r="H757" s="119">
        <v>2</v>
      </c>
      <c r="I757" s="119">
        <v>0</v>
      </c>
      <c r="J757" s="119">
        <v>0</v>
      </c>
      <c r="K757" s="119">
        <v>2</v>
      </c>
      <c r="L757" s="119">
        <v>0</v>
      </c>
      <c r="M757" s="119">
        <v>0</v>
      </c>
      <c r="N757" s="119">
        <v>2</v>
      </c>
      <c r="O757" s="118" t="s">
        <v>312</v>
      </c>
      <c r="P757" s="119">
        <v>2024</v>
      </c>
      <c r="Q757" s="48" t="e">
        <f>VLOOKUP(C757,Ovaiole!B:N,3,FALSE)</f>
        <v>#N/A</v>
      </c>
      <c r="R757" s="48" t="e">
        <f t="shared" si="113"/>
        <v>#N/A</v>
      </c>
      <c r="S757" s="48" t="e">
        <f>VLOOKUP(C757,Ovaiole!B:N,4,FALSE)</f>
        <v>#N/A</v>
      </c>
      <c r="T757" s="48" t="e">
        <f t="shared" si="114"/>
        <v>#N/A</v>
      </c>
      <c r="U757" s="48" t="e">
        <f>VLOOKUP(C757,Ovaiole!B:N,5,FALSE)</f>
        <v>#N/A</v>
      </c>
      <c r="V757" s="48" t="e">
        <f t="shared" si="115"/>
        <v>#N/A</v>
      </c>
      <c r="W757" s="48" t="e">
        <f>VLOOKUP(C757,Ovaiole!B:N,6,FALSE)</f>
        <v>#N/A</v>
      </c>
      <c r="X757" s="48" t="e">
        <f t="shared" si="116"/>
        <v>#N/A</v>
      </c>
    </row>
    <row r="758" spans="1:24" x14ac:dyDescent="0.25">
      <c r="A758" s="118" t="str">
        <f t="shared" si="112"/>
        <v>OvaioleF504</v>
      </c>
      <c r="B758" s="118" t="s">
        <v>23</v>
      </c>
      <c r="C758" s="118" t="s">
        <v>267</v>
      </c>
      <c r="D758" s="118" t="s">
        <v>44</v>
      </c>
      <c r="E758" s="118" t="s">
        <v>298</v>
      </c>
      <c r="F758" s="119">
        <v>13</v>
      </c>
      <c r="G758" s="119">
        <v>13</v>
      </c>
      <c r="H758" s="119">
        <v>2</v>
      </c>
      <c r="I758" s="119">
        <v>0</v>
      </c>
      <c r="J758" s="119">
        <v>0</v>
      </c>
      <c r="K758" s="119">
        <v>2</v>
      </c>
      <c r="L758" s="119">
        <v>0</v>
      </c>
      <c r="M758" s="119">
        <v>0</v>
      </c>
      <c r="N758" s="119">
        <v>2</v>
      </c>
      <c r="O758" s="118" t="s">
        <v>312</v>
      </c>
      <c r="P758" s="119">
        <v>2024</v>
      </c>
      <c r="Q758" s="48" t="e">
        <f>VLOOKUP(C758,Ovaiole!B:N,3,FALSE)</f>
        <v>#N/A</v>
      </c>
      <c r="R758" s="48" t="e">
        <f t="shared" si="113"/>
        <v>#N/A</v>
      </c>
      <c r="S758" s="48" t="e">
        <f>VLOOKUP(C758,Ovaiole!B:N,4,FALSE)</f>
        <v>#N/A</v>
      </c>
      <c r="T758" s="48" t="e">
        <f t="shared" si="114"/>
        <v>#N/A</v>
      </c>
      <c r="U758" s="48" t="e">
        <f>VLOOKUP(C758,Ovaiole!B:N,5,FALSE)</f>
        <v>#N/A</v>
      </c>
      <c r="V758" s="48" t="e">
        <f t="shared" si="115"/>
        <v>#N/A</v>
      </c>
      <c r="W758" s="48" t="e">
        <f>VLOOKUP(C758,Ovaiole!B:N,6,FALSE)</f>
        <v>#N/A</v>
      </c>
      <c r="X758" s="48" t="e">
        <f t="shared" si="116"/>
        <v>#N/A</v>
      </c>
    </row>
    <row r="759" spans="1:24" x14ac:dyDescent="0.25">
      <c r="A759" s="118" t="str">
        <f t="shared" si="112"/>
        <v>OvaioleF509</v>
      </c>
      <c r="B759" s="118" t="s">
        <v>23</v>
      </c>
      <c r="C759" s="118" t="s">
        <v>272</v>
      </c>
      <c r="D759" s="118" t="s">
        <v>44</v>
      </c>
      <c r="E759" s="118" t="s">
        <v>298</v>
      </c>
      <c r="F759" s="119">
        <v>72</v>
      </c>
      <c r="G759" s="119">
        <v>72</v>
      </c>
      <c r="H759" s="119">
        <v>5</v>
      </c>
      <c r="I759" s="119">
        <v>3</v>
      </c>
      <c r="J759" s="119">
        <v>0</v>
      </c>
      <c r="K759" s="119">
        <v>8</v>
      </c>
      <c r="L759" s="119">
        <v>0</v>
      </c>
      <c r="M759" s="119">
        <v>0</v>
      </c>
      <c r="N759" s="119">
        <v>8</v>
      </c>
      <c r="O759" s="118" t="s">
        <v>312</v>
      </c>
      <c r="P759" s="119">
        <v>2024</v>
      </c>
      <c r="Q759" s="48" t="e">
        <f>VLOOKUP(C759,Ovaiole!B:N,3,FALSE)</f>
        <v>#N/A</v>
      </c>
      <c r="R759" s="48" t="e">
        <f t="shared" si="113"/>
        <v>#N/A</v>
      </c>
      <c r="S759" s="48" t="e">
        <f>VLOOKUP(C759,Ovaiole!B:N,4,FALSE)</f>
        <v>#N/A</v>
      </c>
      <c r="T759" s="48" t="e">
        <f t="shared" si="114"/>
        <v>#N/A</v>
      </c>
      <c r="U759" s="48" t="e">
        <f>VLOOKUP(C759,Ovaiole!B:N,5,FALSE)</f>
        <v>#N/A</v>
      </c>
      <c r="V759" s="48" t="e">
        <f t="shared" si="115"/>
        <v>#N/A</v>
      </c>
      <c r="W759" s="48" t="e">
        <f>VLOOKUP(C759,Ovaiole!B:N,6,FALSE)</f>
        <v>#N/A</v>
      </c>
      <c r="X759" s="48" t="e">
        <f t="shared" si="116"/>
        <v>#N/A</v>
      </c>
    </row>
    <row r="760" spans="1:24" x14ac:dyDescent="0.25">
      <c r="A760" s="118" t="str">
        <f t="shared" si="112"/>
        <v>OvaioleI103</v>
      </c>
      <c r="B760" s="118" t="s">
        <v>7</v>
      </c>
      <c r="C760" s="118" t="s">
        <v>179</v>
      </c>
      <c r="D760" s="118" t="s">
        <v>44</v>
      </c>
      <c r="E760" s="118" t="s">
        <v>298</v>
      </c>
      <c r="F760" s="119">
        <v>7</v>
      </c>
      <c r="G760" s="119">
        <v>7</v>
      </c>
      <c r="H760" s="119">
        <v>1</v>
      </c>
      <c r="I760" s="119">
        <v>0</v>
      </c>
      <c r="J760" s="119">
        <v>0</v>
      </c>
      <c r="K760" s="119">
        <v>1</v>
      </c>
      <c r="L760" s="119">
        <v>0</v>
      </c>
      <c r="M760" s="119">
        <v>0</v>
      </c>
      <c r="N760" s="119">
        <v>1</v>
      </c>
      <c r="O760" s="118" t="s">
        <v>312</v>
      </c>
      <c r="P760" s="119">
        <v>2024</v>
      </c>
      <c r="Q760" s="48" t="e">
        <f>VLOOKUP(C760,Ovaiole!B:N,3,FALSE)</f>
        <v>#N/A</v>
      </c>
      <c r="R760" s="48" t="e">
        <f t="shared" si="113"/>
        <v>#N/A</v>
      </c>
      <c r="S760" s="48" t="e">
        <f>VLOOKUP(C760,Ovaiole!B:N,4,FALSE)</f>
        <v>#N/A</v>
      </c>
      <c r="T760" s="48" t="e">
        <f t="shared" si="114"/>
        <v>#N/A</v>
      </c>
      <c r="U760" s="48" t="e">
        <f>VLOOKUP(C760,Ovaiole!B:N,5,FALSE)</f>
        <v>#N/A</v>
      </c>
      <c r="V760" s="48" t="e">
        <f t="shared" si="115"/>
        <v>#N/A</v>
      </c>
      <c r="W760" s="48" t="e">
        <f>VLOOKUP(C760,Ovaiole!B:N,6,FALSE)</f>
        <v>#N/A</v>
      </c>
      <c r="X760" s="48" t="e">
        <f t="shared" si="116"/>
        <v>#N/A</v>
      </c>
    </row>
    <row r="761" spans="1:24" x14ac:dyDescent="0.25">
      <c r="A761" s="118" t="str">
        <f t="shared" si="112"/>
        <v>OvaioleI104</v>
      </c>
      <c r="B761" s="118" t="s">
        <v>7</v>
      </c>
      <c r="C761" s="118" t="s">
        <v>180</v>
      </c>
      <c r="D761" s="118" t="s">
        <v>44</v>
      </c>
      <c r="E761" s="118" t="s">
        <v>298</v>
      </c>
      <c r="F761" s="119">
        <v>7</v>
      </c>
      <c r="G761" s="119">
        <v>7</v>
      </c>
      <c r="H761" s="119">
        <v>1</v>
      </c>
      <c r="I761" s="119">
        <v>0</v>
      </c>
      <c r="J761" s="119">
        <v>0</v>
      </c>
      <c r="K761" s="119">
        <v>1</v>
      </c>
      <c r="L761" s="119">
        <v>0</v>
      </c>
      <c r="M761" s="119">
        <v>0</v>
      </c>
      <c r="N761" s="119">
        <v>1</v>
      </c>
      <c r="O761" s="119" t="s">
        <v>312</v>
      </c>
      <c r="P761" s="119">
        <v>2024</v>
      </c>
      <c r="Q761" s="48" t="e">
        <f>VLOOKUP(C761,Ovaiole!B:N,3,FALSE)</f>
        <v>#N/A</v>
      </c>
      <c r="R761" s="48" t="e">
        <f t="shared" si="113"/>
        <v>#N/A</v>
      </c>
      <c r="S761" s="48" t="e">
        <f>VLOOKUP(C761,Ovaiole!B:N,4,FALSE)</f>
        <v>#N/A</v>
      </c>
      <c r="T761" s="48" t="e">
        <f t="shared" si="114"/>
        <v>#N/A</v>
      </c>
      <c r="U761" s="48" t="e">
        <f>VLOOKUP(C761,Ovaiole!B:N,5,FALSE)</f>
        <v>#N/A</v>
      </c>
      <c r="V761" s="48" t="e">
        <f t="shared" si="115"/>
        <v>#N/A</v>
      </c>
      <c r="W761" s="48" t="e">
        <f>VLOOKUP(C761,Ovaiole!B:N,6,FALSE)</f>
        <v>#N/A</v>
      </c>
      <c r="X761" s="48" t="e">
        <f t="shared" si="116"/>
        <v>#N/A</v>
      </c>
    </row>
    <row r="762" spans="1:24" x14ac:dyDescent="0.25">
      <c r="A762" s="118" t="str">
        <f t="shared" si="112"/>
        <v>OvaioleI208</v>
      </c>
      <c r="B762" s="118" t="s">
        <v>7</v>
      </c>
      <c r="C762" s="118" t="s">
        <v>187</v>
      </c>
      <c r="D762" s="118" t="s">
        <v>44</v>
      </c>
      <c r="E762" s="118" t="s">
        <v>298</v>
      </c>
      <c r="F762" s="119">
        <v>15</v>
      </c>
      <c r="G762" s="119">
        <v>15</v>
      </c>
      <c r="H762" s="119">
        <v>1</v>
      </c>
      <c r="I762" s="119">
        <v>1</v>
      </c>
      <c r="J762" s="119">
        <v>0</v>
      </c>
      <c r="K762" s="119">
        <v>2</v>
      </c>
      <c r="L762" s="119">
        <v>0</v>
      </c>
      <c r="M762" s="119">
        <v>0</v>
      </c>
      <c r="N762" s="119">
        <v>2</v>
      </c>
      <c r="O762" s="118" t="s">
        <v>312</v>
      </c>
      <c r="P762" s="119">
        <v>2024</v>
      </c>
      <c r="Q762" s="48" t="e">
        <f>VLOOKUP(C762,Ovaiole!B:N,3,FALSE)</f>
        <v>#N/A</v>
      </c>
      <c r="R762" s="48" t="e">
        <f t="shared" si="113"/>
        <v>#N/A</v>
      </c>
      <c r="S762" s="48" t="e">
        <f>VLOOKUP(C762,Ovaiole!B:N,4,FALSE)</f>
        <v>#N/A</v>
      </c>
      <c r="T762" s="48" t="e">
        <f t="shared" si="114"/>
        <v>#N/A</v>
      </c>
      <c r="U762" s="48" t="e">
        <f>VLOOKUP(C762,Ovaiole!B:N,5,FALSE)</f>
        <v>#N/A</v>
      </c>
      <c r="V762" s="48" t="e">
        <f t="shared" si="115"/>
        <v>#N/A</v>
      </c>
      <c r="W762" s="48" t="e">
        <f>VLOOKUP(C762,Ovaiole!B:N,6,FALSE)</f>
        <v>#N/A</v>
      </c>
      <c r="X762" s="48" t="e">
        <f t="shared" si="116"/>
        <v>#N/A</v>
      </c>
    </row>
    <row r="763" spans="1:24" x14ac:dyDescent="0.25">
      <c r="A763" s="118" t="str">
        <f t="shared" si="112"/>
        <v>OvaioleM202</v>
      </c>
      <c r="B763" s="118" t="s">
        <v>21</v>
      </c>
      <c r="C763" s="118" t="s">
        <v>262</v>
      </c>
      <c r="D763" s="118" t="s">
        <v>44</v>
      </c>
      <c r="E763" s="118" t="s">
        <v>298</v>
      </c>
      <c r="F763" s="119">
        <v>15</v>
      </c>
      <c r="G763" s="119">
        <v>15</v>
      </c>
      <c r="H763" s="119">
        <v>1</v>
      </c>
      <c r="I763" s="119">
        <v>1</v>
      </c>
      <c r="J763" s="119">
        <v>0</v>
      </c>
      <c r="K763" s="119">
        <v>2</v>
      </c>
      <c r="L763" s="119">
        <v>0</v>
      </c>
      <c r="M763" s="119">
        <v>0</v>
      </c>
      <c r="N763" s="119">
        <v>2</v>
      </c>
      <c r="O763" s="118" t="s">
        <v>312</v>
      </c>
      <c r="P763" s="119">
        <v>2024</v>
      </c>
      <c r="Q763" s="48" t="e">
        <f>VLOOKUP(C763,Ovaiole!B:N,3,FALSE)</f>
        <v>#N/A</v>
      </c>
      <c r="R763" s="48" t="e">
        <f t="shared" si="113"/>
        <v>#N/A</v>
      </c>
      <c r="S763" s="48" t="e">
        <f>VLOOKUP(C763,Ovaiole!B:N,4,FALSE)</f>
        <v>#N/A</v>
      </c>
      <c r="T763" s="48" t="e">
        <f t="shared" si="114"/>
        <v>#N/A</v>
      </c>
      <c r="U763" s="48" t="e">
        <f>VLOOKUP(C763,Ovaiole!B:N,5,FALSE)</f>
        <v>#N/A</v>
      </c>
      <c r="V763" s="48" t="e">
        <f t="shared" si="115"/>
        <v>#N/A</v>
      </c>
      <c r="W763" s="48" t="e">
        <f>VLOOKUP(C763,Ovaiole!B:N,6,FALSE)</f>
        <v>#N/A</v>
      </c>
      <c r="X763" s="48" t="e">
        <f t="shared" si="116"/>
        <v>#N/A</v>
      </c>
    </row>
    <row r="764" spans="1:24" x14ac:dyDescent="0.25">
      <c r="A764" s="118" t="str">
        <f t="shared" si="112"/>
        <v>OvaioleR203</v>
      </c>
      <c r="B764" s="118" t="s">
        <v>6</v>
      </c>
      <c r="C764" s="118" t="s">
        <v>172</v>
      </c>
      <c r="D764" s="118" t="s">
        <v>44</v>
      </c>
      <c r="E764" s="118" t="s">
        <v>298</v>
      </c>
      <c r="F764" s="119">
        <v>20</v>
      </c>
      <c r="G764" s="119">
        <v>20</v>
      </c>
      <c r="H764" s="119">
        <v>1</v>
      </c>
      <c r="I764" s="119">
        <v>1</v>
      </c>
      <c r="J764" s="119">
        <v>0</v>
      </c>
      <c r="K764" s="119">
        <v>2</v>
      </c>
      <c r="L764" s="119">
        <v>0</v>
      </c>
      <c r="M764" s="119">
        <v>0</v>
      </c>
      <c r="N764" s="119">
        <v>2</v>
      </c>
      <c r="O764" s="118" t="s">
        <v>312</v>
      </c>
      <c r="P764" s="119">
        <v>2024</v>
      </c>
      <c r="Q764" s="48" t="e">
        <f>VLOOKUP(C764,Ovaiole!B:N,3,FALSE)</f>
        <v>#N/A</v>
      </c>
      <c r="R764" s="48" t="e">
        <f t="shared" si="113"/>
        <v>#N/A</v>
      </c>
      <c r="S764" s="48" t="e">
        <f>VLOOKUP(C764,Ovaiole!B:N,4,FALSE)</f>
        <v>#N/A</v>
      </c>
      <c r="T764" s="48" t="e">
        <f t="shared" si="114"/>
        <v>#N/A</v>
      </c>
      <c r="U764" s="48" t="e">
        <f>VLOOKUP(C764,Ovaiole!B:N,5,FALSE)</f>
        <v>#N/A</v>
      </c>
      <c r="V764" s="48" t="e">
        <f t="shared" si="115"/>
        <v>#N/A</v>
      </c>
      <c r="W764" s="48" t="e">
        <f>VLOOKUP(C764,Ovaiole!B:N,6,FALSE)</f>
        <v>#N/A</v>
      </c>
      <c r="X764" s="48" t="e">
        <f t="shared" si="116"/>
        <v>#N/A</v>
      </c>
    </row>
    <row r="765" spans="1:24" x14ac:dyDescent="0.25">
      <c r="A765" s="118" t="str">
        <f t="shared" si="112"/>
        <v>OvaioleR204</v>
      </c>
      <c r="B765" s="118" t="s">
        <v>6</v>
      </c>
      <c r="C765" s="118" t="s">
        <v>173</v>
      </c>
      <c r="D765" s="118" t="s">
        <v>44</v>
      </c>
      <c r="E765" s="118" t="s">
        <v>298</v>
      </c>
      <c r="F765" s="119">
        <v>5</v>
      </c>
      <c r="G765" s="119">
        <v>5</v>
      </c>
      <c r="H765" s="119">
        <v>1</v>
      </c>
      <c r="I765" s="119">
        <v>0</v>
      </c>
      <c r="J765" s="119">
        <v>0</v>
      </c>
      <c r="K765" s="119">
        <v>1</v>
      </c>
      <c r="L765" s="119">
        <v>0</v>
      </c>
      <c r="M765" s="119">
        <v>0</v>
      </c>
      <c r="N765" s="119">
        <v>1</v>
      </c>
      <c r="O765" s="118" t="s">
        <v>312</v>
      </c>
      <c r="P765" s="119">
        <v>2024</v>
      </c>
      <c r="Q765" s="48" t="e">
        <f>VLOOKUP(C765,Ovaiole!B:N,3,FALSE)</f>
        <v>#N/A</v>
      </c>
      <c r="R765" s="48" t="e">
        <f t="shared" si="113"/>
        <v>#N/A</v>
      </c>
      <c r="S765" s="48" t="e">
        <f>VLOOKUP(C765,Ovaiole!B:N,4,FALSE)</f>
        <v>#N/A</v>
      </c>
      <c r="T765" s="48" t="e">
        <f t="shared" si="114"/>
        <v>#N/A</v>
      </c>
      <c r="U765" s="48" t="e">
        <f>VLOOKUP(C765,Ovaiole!B:N,5,FALSE)</f>
        <v>#N/A</v>
      </c>
      <c r="V765" s="48" t="e">
        <f t="shared" si="115"/>
        <v>#N/A</v>
      </c>
      <c r="W765" s="48" t="e">
        <f>VLOOKUP(C765,Ovaiole!B:N,6,FALSE)</f>
        <v>#N/A</v>
      </c>
      <c r="X765" s="48" t="e">
        <f t="shared" si="116"/>
        <v>#N/A</v>
      </c>
    </row>
    <row r="766" spans="1:24" x14ac:dyDescent="0.25">
      <c r="A766" s="118" t="str">
        <f t="shared" si="112"/>
        <v>OvaioleS112</v>
      </c>
      <c r="B766" s="118" t="s">
        <v>15</v>
      </c>
      <c r="C766" s="118" t="s">
        <v>234</v>
      </c>
      <c r="D766" s="118" t="s">
        <v>44</v>
      </c>
      <c r="E766" s="118" t="s">
        <v>298</v>
      </c>
      <c r="F766" s="119">
        <v>8</v>
      </c>
      <c r="G766" s="119">
        <v>8</v>
      </c>
      <c r="H766" s="119">
        <v>1</v>
      </c>
      <c r="I766" s="119">
        <v>0</v>
      </c>
      <c r="J766" s="119">
        <v>0</v>
      </c>
      <c r="K766" s="119">
        <v>1</v>
      </c>
      <c r="L766" s="119">
        <v>0</v>
      </c>
      <c r="M766" s="119">
        <v>0</v>
      </c>
      <c r="N766" s="119">
        <v>1</v>
      </c>
      <c r="O766" s="118" t="s">
        <v>312</v>
      </c>
      <c r="P766" s="119">
        <v>2024</v>
      </c>
      <c r="Q766" s="48" t="e">
        <f>VLOOKUP(C766,Ovaiole!B:N,3,FALSE)</f>
        <v>#N/A</v>
      </c>
      <c r="R766" s="48" t="e">
        <f t="shared" si="113"/>
        <v>#N/A</v>
      </c>
      <c r="S766" s="48" t="e">
        <f>VLOOKUP(C766,Ovaiole!B:N,4,FALSE)</f>
        <v>#N/A</v>
      </c>
      <c r="T766" s="48" t="e">
        <f t="shared" si="114"/>
        <v>#N/A</v>
      </c>
      <c r="U766" s="48" t="e">
        <f>VLOOKUP(C766,Ovaiole!B:N,5,FALSE)</f>
        <v>#N/A</v>
      </c>
      <c r="V766" s="48" t="e">
        <f t="shared" si="115"/>
        <v>#N/A</v>
      </c>
      <c r="W766" s="48" t="e">
        <f>VLOOKUP(C766,Ovaiole!B:N,6,FALSE)</f>
        <v>#N/A</v>
      </c>
      <c r="X766" s="48" t="e">
        <f t="shared" si="116"/>
        <v>#N/A</v>
      </c>
    </row>
    <row r="767" spans="1:24" x14ac:dyDescent="0.25">
      <c r="A767" s="118" t="str">
        <f t="shared" si="112"/>
        <v>OvaioleV101</v>
      </c>
      <c r="B767" s="118" t="s">
        <v>17</v>
      </c>
      <c r="C767" s="118" t="s">
        <v>247</v>
      </c>
      <c r="D767" s="118" t="s">
        <v>44</v>
      </c>
      <c r="E767" s="118" t="s">
        <v>298</v>
      </c>
      <c r="F767" s="119">
        <v>12</v>
      </c>
      <c r="G767" s="119">
        <v>12</v>
      </c>
      <c r="H767" s="119">
        <v>2</v>
      </c>
      <c r="I767" s="119">
        <v>0</v>
      </c>
      <c r="J767" s="119">
        <v>0</v>
      </c>
      <c r="K767" s="119">
        <v>2</v>
      </c>
      <c r="L767" s="119">
        <v>0</v>
      </c>
      <c r="M767" s="119">
        <v>0</v>
      </c>
      <c r="N767" s="119">
        <v>2</v>
      </c>
      <c r="O767" s="118" t="s">
        <v>312</v>
      </c>
      <c r="P767" s="119">
        <v>2024</v>
      </c>
      <c r="Q767" s="48" t="e">
        <f>VLOOKUP(C767,Ovaiole!B:N,3,FALSE)</f>
        <v>#N/A</v>
      </c>
      <c r="R767" s="48" t="e">
        <f t="shared" si="113"/>
        <v>#N/A</v>
      </c>
      <c r="S767" s="48" t="e">
        <f>VLOOKUP(C767,Ovaiole!B:N,4,FALSE)</f>
        <v>#N/A</v>
      </c>
      <c r="T767" s="48" t="e">
        <f t="shared" si="114"/>
        <v>#N/A</v>
      </c>
      <c r="U767" s="48" t="e">
        <f>VLOOKUP(C767,Ovaiole!B:N,5,FALSE)</f>
        <v>#N/A</v>
      </c>
      <c r="V767" s="48" t="e">
        <f t="shared" si="115"/>
        <v>#N/A</v>
      </c>
      <c r="W767" s="48" t="e">
        <f>VLOOKUP(C767,Ovaiole!B:N,6,FALSE)</f>
        <v>#N/A</v>
      </c>
      <c r="X767" s="48" t="e">
        <f t="shared" si="116"/>
        <v>#N/A</v>
      </c>
    </row>
    <row r="768" spans="1:24" x14ac:dyDescent="0.25">
      <c r="A768" s="118" t="str">
        <f t="shared" si="112"/>
        <v>OvaioleV102</v>
      </c>
      <c r="B768" s="118" t="s">
        <v>17</v>
      </c>
      <c r="C768" s="118" t="s">
        <v>248</v>
      </c>
      <c r="D768" s="118" t="s">
        <v>44</v>
      </c>
      <c r="E768" s="118" t="s">
        <v>298</v>
      </c>
      <c r="F768" s="119">
        <v>3</v>
      </c>
      <c r="G768" s="119">
        <v>3</v>
      </c>
      <c r="H768" s="119">
        <v>1</v>
      </c>
      <c r="I768" s="119">
        <v>0</v>
      </c>
      <c r="J768" s="119">
        <v>0</v>
      </c>
      <c r="K768" s="119">
        <v>1</v>
      </c>
      <c r="L768" s="119">
        <v>0</v>
      </c>
      <c r="M768" s="119">
        <v>0</v>
      </c>
      <c r="N768" s="119">
        <v>1</v>
      </c>
      <c r="O768" s="118" t="s">
        <v>312</v>
      </c>
      <c r="P768" s="119">
        <v>2024</v>
      </c>
      <c r="Q768" s="48" t="e">
        <f>VLOOKUP(C768,Ovaiole!B:N,3,FALSE)</f>
        <v>#N/A</v>
      </c>
      <c r="R768" s="48" t="e">
        <f t="shared" si="113"/>
        <v>#N/A</v>
      </c>
      <c r="S768" s="48" t="e">
        <f>VLOOKUP(C768,Ovaiole!B:N,4,FALSE)</f>
        <v>#N/A</v>
      </c>
      <c r="T768" s="48" t="e">
        <f t="shared" si="114"/>
        <v>#N/A</v>
      </c>
      <c r="U768" s="48" t="e">
        <f>VLOOKUP(C768,Ovaiole!B:N,5,FALSE)</f>
        <v>#N/A</v>
      </c>
      <c r="V768" s="48" t="e">
        <f t="shared" si="115"/>
        <v>#N/A</v>
      </c>
      <c r="W768" s="48" t="e">
        <f>VLOOKUP(C768,Ovaiole!B:N,6,FALSE)</f>
        <v>#N/A</v>
      </c>
      <c r="X768" s="48" t="e">
        <f t="shared" si="116"/>
        <v>#N/A</v>
      </c>
    </row>
    <row r="769" spans="1:24" x14ac:dyDescent="0.25">
      <c r="A769" s="118" t="str">
        <f t="shared" si="112"/>
        <v>OvaioleV109</v>
      </c>
      <c r="B769" s="118" t="s">
        <v>17</v>
      </c>
      <c r="C769" s="118" t="s">
        <v>255</v>
      </c>
      <c r="D769" s="118" t="s">
        <v>44</v>
      </c>
      <c r="E769" s="118" t="s">
        <v>298</v>
      </c>
      <c r="F769" s="119">
        <v>4</v>
      </c>
      <c r="G769" s="119">
        <v>4</v>
      </c>
      <c r="H769" s="119">
        <v>1</v>
      </c>
      <c r="I769" s="119">
        <v>0</v>
      </c>
      <c r="J769" s="119">
        <v>0</v>
      </c>
      <c r="K769" s="119">
        <v>1</v>
      </c>
      <c r="L769" s="119">
        <v>0</v>
      </c>
      <c r="M769" s="119">
        <v>0</v>
      </c>
      <c r="N769" s="119">
        <v>1</v>
      </c>
      <c r="O769" s="118" t="s">
        <v>312</v>
      </c>
      <c r="P769" s="119">
        <v>2024</v>
      </c>
      <c r="Q769" s="48" t="e">
        <f>VLOOKUP(C769,Ovaiole!B:N,3,FALSE)</f>
        <v>#N/A</v>
      </c>
      <c r="R769" s="48" t="e">
        <f t="shared" si="113"/>
        <v>#N/A</v>
      </c>
      <c r="S769" s="48" t="e">
        <f>VLOOKUP(C769,Ovaiole!B:N,4,FALSE)</f>
        <v>#N/A</v>
      </c>
      <c r="T769" s="48" t="e">
        <f t="shared" si="114"/>
        <v>#N/A</v>
      </c>
      <c r="U769" s="48" t="e">
        <f>VLOOKUP(C769,Ovaiole!B:N,5,FALSE)</f>
        <v>#N/A</v>
      </c>
      <c r="V769" s="48" t="e">
        <f t="shared" si="115"/>
        <v>#N/A</v>
      </c>
      <c r="W769" s="48" t="e">
        <f>VLOOKUP(C769,Ovaiole!B:N,6,FALSE)</f>
        <v>#N/A</v>
      </c>
      <c r="X769" s="48" t="e">
        <f t="shared" si="116"/>
        <v>#N/A</v>
      </c>
    </row>
    <row r="770" spans="1:24" x14ac:dyDescent="0.25">
      <c r="A770" s="118" t="str">
        <f t="shared" ref="A770:A833" si="117">D770&amp;C770</f>
        <v>OvaioleZ102</v>
      </c>
      <c r="B770" s="118" t="s">
        <v>16</v>
      </c>
      <c r="C770" s="118" t="s">
        <v>240</v>
      </c>
      <c r="D770" s="118" t="s">
        <v>44</v>
      </c>
      <c r="E770" s="118" t="s">
        <v>298</v>
      </c>
      <c r="F770" s="119">
        <v>1</v>
      </c>
      <c r="G770" s="119">
        <v>1</v>
      </c>
      <c r="H770" s="119">
        <v>1</v>
      </c>
      <c r="I770" s="119">
        <v>0</v>
      </c>
      <c r="J770" s="119">
        <v>0</v>
      </c>
      <c r="K770" s="119">
        <v>1</v>
      </c>
      <c r="L770" s="119">
        <v>0</v>
      </c>
      <c r="M770" s="119">
        <v>0</v>
      </c>
      <c r="N770" s="119">
        <v>1</v>
      </c>
      <c r="O770" s="118" t="s">
        <v>312</v>
      </c>
      <c r="P770" s="119">
        <v>2024</v>
      </c>
      <c r="Q770" s="48">
        <f>VLOOKUP(C770,Ovaiole!B:N,3,FALSE)</f>
        <v>0</v>
      </c>
      <c r="R770" s="48" t="str">
        <f t="shared" si="113"/>
        <v>NO</v>
      </c>
      <c r="S770" s="48">
        <f>VLOOKUP(C770,Ovaiole!B:N,4,FALSE)</f>
        <v>0</v>
      </c>
      <c r="T770" s="48" t="str">
        <f t="shared" si="114"/>
        <v>OK</v>
      </c>
      <c r="U770" s="48">
        <f>VLOOKUP(C770,Ovaiole!B:N,5,FALSE)</f>
        <v>0</v>
      </c>
      <c r="V770" s="48" t="str">
        <f t="shared" si="115"/>
        <v>OK</v>
      </c>
      <c r="W770" s="48">
        <f>VLOOKUP(C770,Ovaiole!B:N,6,FALSE)</f>
        <v>0</v>
      </c>
      <c r="X770" s="48" t="str">
        <f t="shared" si="116"/>
        <v>NO</v>
      </c>
    </row>
    <row r="771" spans="1:24" x14ac:dyDescent="0.25">
      <c r="A771" s="118" t="str">
        <f t="shared" si="117"/>
        <v>OvaioleZ105</v>
      </c>
      <c r="B771" s="118" t="s">
        <v>16</v>
      </c>
      <c r="C771" s="118" t="s">
        <v>243</v>
      </c>
      <c r="D771" s="118" t="s">
        <v>44</v>
      </c>
      <c r="E771" s="118" t="s">
        <v>298</v>
      </c>
      <c r="F771" s="119">
        <v>4</v>
      </c>
      <c r="G771" s="119">
        <v>4</v>
      </c>
      <c r="H771" s="119">
        <v>1</v>
      </c>
      <c r="I771" s="119">
        <v>0</v>
      </c>
      <c r="J771" s="119">
        <v>0</v>
      </c>
      <c r="K771" s="119">
        <v>1</v>
      </c>
      <c r="L771" s="119">
        <v>0</v>
      </c>
      <c r="M771" s="119">
        <v>0</v>
      </c>
      <c r="N771" s="119">
        <v>1</v>
      </c>
      <c r="O771" s="118" t="s">
        <v>312</v>
      </c>
      <c r="P771" s="119">
        <v>2024</v>
      </c>
      <c r="Q771" s="48">
        <f>VLOOKUP(C771,Ovaiole!B:N,3,FALSE)</f>
        <v>1</v>
      </c>
      <c r="R771" s="48" t="str">
        <f t="shared" si="113"/>
        <v>OK</v>
      </c>
      <c r="S771" s="48">
        <f>VLOOKUP(C771,Ovaiole!B:N,4,FALSE)</f>
        <v>0</v>
      </c>
      <c r="T771" s="48" t="str">
        <f t="shared" si="114"/>
        <v>OK</v>
      </c>
      <c r="U771" s="48">
        <f>VLOOKUP(C771,Ovaiole!B:N,5,FALSE)</f>
        <v>0</v>
      </c>
      <c r="V771" s="48" t="str">
        <f t="shared" si="115"/>
        <v>OK</v>
      </c>
      <c r="W771" s="48">
        <f>VLOOKUP(C771,Ovaiole!B:N,6,FALSE)</f>
        <v>1</v>
      </c>
      <c r="X771" s="48" t="str">
        <f t="shared" si="116"/>
        <v>OK</v>
      </c>
    </row>
    <row r="772" spans="1:24" x14ac:dyDescent="0.25">
      <c r="A772" s="118" t="str">
        <f t="shared" si="117"/>
        <v>OvaioleF507</v>
      </c>
      <c r="B772" s="118" t="s">
        <v>23</v>
      </c>
      <c r="C772" s="118" t="s">
        <v>270</v>
      </c>
      <c r="D772" s="118" t="s">
        <v>44</v>
      </c>
      <c r="E772" s="118" t="s">
        <v>298</v>
      </c>
      <c r="F772" s="119">
        <v>10</v>
      </c>
      <c r="G772" s="119">
        <v>10</v>
      </c>
      <c r="H772" s="119">
        <v>1</v>
      </c>
      <c r="I772" s="119">
        <v>0</v>
      </c>
      <c r="J772" s="119">
        <v>0</v>
      </c>
      <c r="K772" s="119">
        <v>1</v>
      </c>
      <c r="L772" s="119">
        <v>0</v>
      </c>
      <c r="M772" s="119">
        <v>0</v>
      </c>
      <c r="N772" s="119">
        <v>1</v>
      </c>
      <c r="O772" s="118" t="s">
        <v>312</v>
      </c>
      <c r="P772" s="119">
        <v>2024</v>
      </c>
      <c r="Q772" s="48" t="e">
        <f>VLOOKUP(C772,Ovaiole!B:N,3,FALSE)</f>
        <v>#N/A</v>
      </c>
      <c r="R772" s="48" t="e">
        <f t="shared" si="113"/>
        <v>#N/A</v>
      </c>
      <c r="S772" s="48" t="e">
        <f>VLOOKUP(C772,Ovaiole!B:N,4,FALSE)</f>
        <v>#N/A</v>
      </c>
      <c r="T772" s="48" t="e">
        <f t="shared" si="114"/>
        <v>#N/A</v>
      </c>
      <c r="U772" s="48" t="e">
        <f>VLOOKUP(C772,Ovaiole!B:N,5,FALSE)</f>
        <v>#N/A</v>
      </c>
      <c r="V772" s="48" t="e">
        <f t="shared" si="115"/>
        <v>#N/A</v>
      </c>
      <c r="W772" s="48" t="e">
        <f>VLOOKUP(C772,Ovaiole!B:N,6,FALSE)</f>
        <v>#N/A</v>
      </c>
      <c r="X772" s="48" t="e">
        <f t="shared" si="116"/>
        <v>#N/A</v>
      </c>
    </row>
    <row r="773" spans="1:24" x14ac:dyDescent="0.25">
      <c r="A773" s="118" t="str">
        <f t="shared" si="117"/>
        <v>OvaioleI102</v>
      </c>
      <c r="B773" s="118" t="s">
        <v>7</v>
      </c>
      <c r="C773" s="118" t="s">
        <v>178</v>
      </c>
      <c r="D773" s="118" t="s">
        <v>44</v>
      </c>
      <c r="E773" s="118" t="s">
        <v>298</v>
      </c>
      <c r="F773" s="119">
        <v>8</v>
      </c>
      <c r="G773" s="119">
        <v>8</v>
      </c>
      <c r="H773" s="119">
        <v>1</v>
      </c>
      <c r="I773" s="119">
        <v>0</v>
      </c>
      <c r="J773" s="119">
        <v>0</v>
      </c>
      <c r="K773" s="119">
        <v>1</v>
      </c>
      <c r="L773" s="119">
        <v>0</v>
      </c>
      <c r="M773" s="119">
        <v>0</v>
      </c>
      <c r="N773" s="119">
        <v>1</v>
      </c>
      <c r="O773" s="118" t="s">
        <v>312</v>
      </c>
      <c r="P773" s="119">
        <v>2024</v>
      </c>
      <c r="Q773" s="48" t="e">
        <f>VLOOKUP(C773,Ovaiole!B:N,3,FALSE)</f>
        <v>#N/A</v>
      </c>
      <c r="R773" s="48" t="e">
        <f t="shared" si="113"/>
        <v>#N/A</v>
      </c>
      <c r="S773" s="48" t="e">
        <f>VLOOKUP(C773,Ovaiole!B:N,4,FALSE)</f>
        <v>#N/A</v>
      </c>
      <c r="T773" s="48" t="e">
        <f t="shared" si="114"/>
        <v>#N/A</v>
      </c>
      <c r="U773" s="48" t="e">
        <f>VLOOKUP(C773,Ovaiole!B:N,5,FALSE)</f>
        <v>#N/A</v>
      </c>
      <c r="V773" s="48" t="e">
        <f t="shared" si="115"/>
        <v>#N/A</v>
      </c>
      <c r="W773" s="48" t="e">
        <f>VLOOKUP(C773,Ovaiole!B:N,6,FALSE)</f>
        <v>#N/A</v>
      </c>
      <c r="X773" s="48" t="e">
        <f t="shared" si="116"/>
        <v>#N/A</v>
      </c>
    </row>
    <row r="774" spans="1:24" x14ac:dyDescent="0.25">
      <c r="A774" s="118" t="str">
        <f t="shared" si="117"/>
        <v>OvaioleI109</v>
      </c>
      <c r="B774" s="118" t="s">
        <v>7</v>
      </c>
      <c r="C774" s="118" t="s">
        <v>182</v>
      </c>
      <c r="D774" s="118" t="s">
        <v>44</v>
      </c>
      <c r="E774" s="118" t="s">
        <v>298</v>
      </c>
      <c r="F774" s="119">
        <v>5</v>
      </c>
      <c r="G774" s="119">
        <v>5</v>
      </c>
      <c r="H774" s="119">
        <v>1</v>
      </c>
      <c r="I774" s="119">
        <v>0</v>
      </c>
      <c r="J774" s="119">
        <v>0</v>
      </c>
      <c r="K774" s="119">
        <v>1</v>
      </c>
      <c r="L774" s="119">
        <v>0</v>
      </c>
      <c r="M774" s="119">
        <v>0</v>
      </c>
      <c r="N774" s="119">
        <v>1</v>
      </c>
      <c r="O774" s="118" t="s">
        <v>312</v>
      </c>
      <c r="P774" s="119">
        <v>2024</v>
      </c>
      <c r="Q774" s="48" t="e">
        <f>VLOOKUP(C774,Ovaiole!B:N,3,FALSE)</f>
        <v>#N/A</v>
      </c>
      <c r="R774" s="48" t="e">
        <f t="shared" si="113"/>
        <v>#N/A</v>
      </c>
      <c r="S774" s="48" t="e">
        <f>VLOOKUP(C774,Ovaiole!B:N,4,FALSE)</f>
        <v>#N/A</v>
      </c>
      <c r="T774" s="48" t="e">
        <f t="shared" si="114"/>
        <v>#N/A</v>
      </c>
      <c r="U774" s="48" t="e">
        <f>VLOOKUP(C774,Ovaiole!B:N,5,FALSE)</f>
        <v>#N/A</v>
      </c>
      <c r="V774" s="48" t="e">
        <f t="shared" si="115"/>
        <v>#N/A</v>
      </c>
      <c r="W774" s="48" t="e">
        <f>VLOOKUP(C774,Ovaiole!B:N,6,FALSE)</f>
        <v>#N/A</v>
      </c>
      <c r="X774" s="48" t="e">
        <f t="shared" si="116"/>
        <v>#N/A</v>
      </c>
    </row>
    <row r="775" spans="1:24" x14ac:dyDescent="0.25">
      <c r="A775" s="118" t="str">
        <f t="shared" si="117"/>
        <v>OvaioleM201</v>
      </c>
      <c r="B775" s="118" t="s">
        <v>21</v>
      </c>
      <c r="C775" s="118" t="s">
        <v>261</v>
      </c>
      <c r="D775" s="118" t="s">
        <v>44</v>
      </c>
      <c r="E775" s="118" t="s">
        <v>298</v>
      </c>
      <c r="F775" s="119">
        <v>28</v>
      </c>
      <c r="G775" s="119">
        <v>28</v>
      </c>
      <c r="H775" s="119">
        <v>2</v>
      </c>
      <c r="I775" s="119">
        <v>1</v>
      </c>
      <c r="J775" s="119">
        <v>0</v>
      </c>
      <c r="K775" s="119">
        <v>3</v>
      </c>
      <c r="L775" s="119">
        <v>0</v>
      </c>
      <c r="M775" s="119">
        <v>0</v>
      </c>
      <c r="N775" s="119">
        <v>3</v>
      </c>
      <c r="O775" s="118" t="s">
        <v>312</v>
      </c>
      <c r="P775" s="119">
        <v>2024</v>
      </c>
      <c r="Q775" s="48" t="e">
        <f>VLOOKUP(C775,Ovaiole!B:N,3,FALSE)</f>
        <v>#N/A</v>
      </c>
      <c r="R775" s="48" t="e">
        <f t="shared" ref="R775:R782" si="118">IF(Q775=H775,"OK","NO")</f>
        <v>#N/A</v>
      </c>
      <c r="S775" s="48" t="e">
        <f>VLOOKUP(C775,Ovaiole!B:N,4,FALSE)</f>
        <v>#N/A</v>
      </c>
      <c r="T775" s="48" t="e">
        <f t="shared" ref="T775:T782" si="119">IF(S775=I775,"OK","NO")</f>
        <v>#N/A</v>
      </c>
      <c r="U775" s="48" t="e">
        <f>VLOOKUP(C775,Ovaiole!B:N,5,FALSE)</f>
        <v>#N/A</v>
      </c>
      <c r="V775" s="48" t="e">
        <f t="shared" ref="V775:V782" si="120">IF(U775=J775,"OK","NO")</f>
        <v>#N/A</v>
      </c>
      <c r="W775" s="48" t="e">
        <f>VLOOKUP(C775,Ovaiole!B:N,6,FALSE)</f>
        <v>#N/A</v>
      </c>
      <c r="X775" s="48" t="e">
        <f t="shared" ref="X775:X782" si="121">IF(W775=K775,"OK","NO")</f>
        <v>#N/A</v>
      </c>
    </row>
    <row r="776" spans="1:24" x14ac:dyDescent="0.25">
      <c r="A776" s="118" t="str">
        <f t="shared" si="117"/>
        <v>OvaioleQ201</v>
      </c>
      <c r="B776" s="118" t="s">
        <v>13</v>
      </c>
      <c r="C776" s="118" t="s">
        <v>310</v>
      </c>
      <c r="D776" s="118" t="s">
        <v>44</v>
      </c>
      <c r="E776" s="118" t="s">
        <v>298</v>
      </c>
      <c r="F776" s="119">
        <v>10</v>
      </c>
      <c r="G776" s="119">
        <v>10</v>
      </c>
      <c r="H776" s="119">
        <v>1</v>
      </c>
      <c r="I776" s="119">
        <v>0</v>
      </c>
      <c r="J776" s="119">
        <v>0</v>
      </c>
      <c r="K776" s="119">
        <v>1</v>
      </c>
      <c r="L776" s="119">
        <v>0</v>
      </c>
      <c r="M776" s="119">
        <v>0</v>
      </c>
      <c r="N776" s="119">
        <v>1</v>
      </c>
      <c r="O776" s="118" t="s">
        <v>312</v>
      </c>
      <c r="P776" s="119">
        <v>2024</v>
      </c>
      <c r="Q776" s="48" t="e">
        <f>VLOOKUP(C776,Ovaiole!B:N,3,FALSE)</f>
        <v>#N/A</v>
      </c>
      <c r="R776" s="48" t="e">
        <f t="shared" si="118"/>
        <v>#N/A</v>
      </c>
      <c r="S776" s="48" t="e">
        <f>VLOOKUP(C776,Ovaiole!B:N,4,FALSE)</f>
        <v>#N/A</v>
      </c>
      <c r="T776" s="48" t="e">
        <f t="shared" si="119"/>
        <v>#N/A</v>
      </c>
      <c r="U776" s="48" t="e">
        <f>VLOOKUP(C776,Ovaiole!B:N,5,FALSE)</f>
        <v>#N/A</v>
      </c>
      <c r="V776" s="48" t="e">
        <f t="shared" si="120"/>
        <v>#N/A</v>
      </c>
      <c r="W776" s="48" t="e">
        <f>VLOOKUP(C776,Ovaiole!B:N,6,FALSE)</f>
        <v>#N/A</v>
      </c>
      <c r="X776" s="48" t="e">
        <f t="shared" si="121"/>
        <v>#N/A</v>
      </c>
    </row>
    <row r="777" spans="1:24" x14ac:dyDescent="0.25">
      <c r="A777" s="118" t="str">
        <f t="shared" si="117"/>
        <v>OvaioleV104</v>
      </c>
      <c r="B777" s="118" t="s">
        <v>17</v>
      </c>
      <c r="C777" s="118" t="s">
        <v>250</v>
      </c>
      <c r="D777" s="118" t="s">
        <v>44</v>
      </c>
      <c r="E777" s="118" t="s">
        <v>298</v>
      </c>
      <c r="F777" s="119">
        <v>8</v>
      </c>
      <c r="G777" s="119">
        <v>8</v>
      </c>
      <c r="H777" s="119">
        <v>1</v>
      </c>
      <c r="I777" s="119">
        <v>0</v>
      </c>
      <c r="J777" s="119">
        <v>0</v>
      </c>
      <c r="K777" s="119">
        <v>1</v>
      </c>
      <c r="L777" s="119">
        <v>0</v>
      </c>
      <c r="M777" s="119">
        <v>0</v>
      </c>
      <c r="N777" s="119">
        <v>1</v>
      </c>
      <c r="O777" s="118" t="s">
        <v>312</v>
      </c>
      <c r="P777" s="119">
        <v>2024</v>
      </c>
      <c r="Q777" s="48" t="e">
        <f>VLOOKUP(C777,Ovaiole!B:N,3,FALSE)</f>
        <v>#N/A</v>
      </c>
      <c r="R777" s="48" t="e">
        <f t="shared" si="118"/>
        <v>#N/A</v>
      </c>
      <c r="S777" s="48" t="e">
        <f>VLOOKUP(C777,Ovaiole!B:N,4,FALSE)</f>
        <v>#N/A</v>
      </c>
      <c r="T777" s="48" t="e">
        <f t="shared" si="119"/>
        <v>#N/A</v>
      </c>
      <c r="U777" s="48" t="e">
        <f>VLOOKUP(C777,Ovaiole!B:N,5,FALSE)</f>
        <v>#N/A</v>
      </c>
      <c r="V777" s="48" t="e">
        <f t="shared" si="120"/>
        <v>#N/A</v>
      </c>
      <c r="W777" s="48" t="e">
        <f>VLOOKUP(C777,Ovaiole!B:N,6,FALSE)</f>
        <v>#N/A</v>
      </c>
      <c r="X777" s="48" t="e">
        <f t="shared" si="121"/>
        <v>#N/A</v>
      </c>
    </row>
    <row r="778" spans="1:24" x14ac:dyDescent="0.25">
      <c r="A778" s="118" t="str">
        <f t="shared" si="117"/>
        <v>OvaioleV107</v>
      </c>
      <c r="B778" s="118" t="s">
        <v>17</v>
      </c>
      <c r="C778" s="118" t="s">
        <v>253</v>
      </c>
      <c r="D778" s="118" t="s">
        <v>44</v>
      </c>
      <c r="E778" s="118" t="s">
        <v>298</v>
      </c>
      <c r="F778" s="119">
        <v>32</v>
      </c>
      <c r="G778" s="119">
        <v>32</v>
      </c>
      <c r="H778" s="119">
        <v>3</v>
      </c>
      <c r="I778" s="119">
        <v>1</v>
      </c>
      <c r="J778" s="119">
        <v>0</v>
      </c>
      <c r="K778" s="119">
        <v>4</v>
      </c>
      <c r="L778" s="119">
        <v>0</v>
      </c>
      <c r="M778" s="119">
        <v>0</v>
      </c>
      <c r="N778" s="119">
        <v>4</v>
      </c>
      <c r="O778" s="119" t="s">
        <v>312</v>
      </c>
      <c r="P778" s="119">
        <v>2024</v>
      </c>
      <c r="Q778" s="48" t="e">
        <f>VLOOKUP(C778,Ovaiole!B:N,3,FALSE)</f>
        <v>#N/A</v>
      </c>
      <c r="R778" s="48" t="e">
        <f t="shared" si="118"/>
        <v>#N/A</v>
      </c>
      <c r="S778" s="48" t="e">
        <f>VLOOKUP(C778,Ovaiole!B:N,4,FALSE)</f>
        <v>#N/A</v>
      </c>
      <c r="T778" s="48" t="e">
        <f t="shared" si="119"/>
        <v>#N/A</v>
      </c>
      <c r="U778" s="48" t="e">
        <f>VLOOKUP(C778,Ovaiole!B:N,5,FALSE)</f>
        <v>#N/A</v>
      </c>
      <c r="V778" s="48" t="e">
        <f t="shared" si="120"/>
        <v>#N/A</v>
      </c>
      <c r="W778" s="48" t="e">
        <f>VLOOKUP(C778,Ovaiole!B:N,6,FALSE)</f>
        <v>#N/A</v>
      </c>
      <c r="X778" s="48" t="e">
        <f t="shared" si="121"/>
        <v>#N/A</v>
      </c>
    </row>
    <row r="779" spans="1:24" x14ac:dyDescent="0.25">
      <c r="A779" s="118" t="str">
        <f t="shared" si="117"/>
        <v>OvaioleV108</v>
      </c>
      <c r="B779" s="118" t="s">
        <v>17</v>
      </c>
      <c r="C779" s="118" t="s">
        <v>254</v>
      </c>
      <c r="D779" s="118" t="s">
        <v>44</v>
      </c>
      <c r="E779" s="118" t="s">
        <v>298</v>
      </c>
      <c r="F779" s="119">
        <v>7</v>
      </c>
      <c r="G779" s="119">
        <v>7</v>
      </c>
      <c r="H779" s="119">
        <v>1</v>
      </c>
      <c r="I779" s="119">
        <v>0</v>
      </c>
      <c r="J779" s="119">
        <v>0</v>
      </c>
      <c r="K779" s="119">
        <v>1</v>
      </c>
      <c r="L779" s="119">
        <v>0</v>
      </c>
      <c r="M779" s="119">
        <v>0</v>
      </c>
      <c r="N779" s="119">
        <v>1</v>
      </c>
      <c r="O779" s="118" t="s">
        <v>312</v>
      </c>
      <c r="P779" s="119">
        <v>2024</v>
      </c>
      <c r="Q779" s="48" t="e">
        <f>VLOOKUP(C779,Ovaiole!B:N,3,FALSE)</f>
        <v>#N/A</v>
      </c>
      <c r="R779" s="48" t="e">
        <f t="shared" si="118"/>
        <v>#N/A</v>
      </c>
      <c r="S779" s="48" t="e">
        <f>VLOOKUP(C779,Ovaiole!B:N,4,FALSE)</f>
        <v>#N/A</v>
      </c>
      <c r="T779" s="48" t="e">
        <f t="shared" si="119"/>
        <v>#N/A</v>
      </c>
      <c r="U779" s="48" t="e">
        <f>VLOOKUP(C779,Ovaiole!B:N,5,FALSE)</f>
        <v>#N/A</v>
      </c>
      <c r="V779" s="48" t="e">
        <f t="shared" si="120"/>
        <v>#N/A</v>
      </c>
      <c r="W779" s="48" t="e">
        <f>VLOOKUP(C779,Ovaiole!B:N,6,FALSE)</f>
        <v>#N/A</v>
      </c>
      <c r="X779" s="48" t="e">
        <f t="shared" si="121"/>
        <v>#N/A</v>
      </c>
    </row>
    <row r="780" spans="1:24" x14ac:dyDescent="0.25">
      <c r="A780" s="118" t="str">
        <f t="shared" si="117"/>
        <v>OvaioleZ103</v>
      </c>
      <c r="B780" s="118" t="s">
        <v>16</v>
      </c>
      <c r="C780" s="118" t="s">
        <v>241</v>
      </c>
      <c r="D780" s="118" t="s">
        <v>44</v>
      </c>
      <c r="E780" s="118" t="s">
        <v>298</v>
      </c>
      <c r="F780" s="119">
        <v>18</v>
      </c>
      <c r="G780" s="119">
        <v>18</v>
      </c>
      <c r="H780" s="119">
        <v>1</v>
      </c>
      <c r="I780" s="119">
        <v>1</v>
      </c>
      <c r="J780" s="119">
        <v>0</v>
      </c>
      <c r="K780" s="119">
        <v>2</v>
      </c>
      <c r="L780" s="119">
        <v>0</v>
      </c>
      <c r="M780" s="119">
        <v>0</v>
      </c>
      <c r="N780" s="119">
        <v>2</v>
      </c>
      <c r="O780" s="118" t="s">
        <v>312</v>
      </c>
      <c r="P780" s="119">
        <v>2024</v>
      </c>
      <c r="Q780" s="48">
        <f>VLOOKUP(C780,Ovaiole!B:N,3,FALSE)</f>
        <v>1</v>
      </c>
      <c r="R780" s="48" t="str">
        <f t="shared" si="118"/>
        <v>OK</v>
      </c>
      <c r="S780" s="48">
        <f>VLOOKUP(C780,Ovaiole!B:N,4,FALSE)</f>
        <v>1</v>
      </c>
      <c r="T780" s="48" t="str">
        <f t="shared" si="119"/>
        <v>OK</v>
      </c>
      <c r="U780" s="48">
        <f>VLOOKUP(C780,Ovaiole!B:N,5,FALSE)</f>
        <v>0</v>
      </c>
      <c r="V780" s="48" t="str">
        <f t="shared" si="120"/>
        <v>OK</v>
      </c>
      <c r="W780" s="48">
        <f>VLOOKUP(C780,Ovaiole!B:N,6,FALSE)</f>
        <v>2</v>
      </c>
      <c r="X780" s="48" t="str">
        <f t="shared" si="121"/>
        <v>OK</v>
      </c>
    </row>
    <row r="781" spans="1:24" x14ac:dyDescent="0.25">
      <c r="A781" s="118" t="str">
        <f t="shared" si="117"/>
        <v>OvaioleZ104</v>
      </c>
      <c r="B781" s="118" t="s">
        <v>16</v>
      </c>
      <c r="C781" s="118" t="s">
        <v>242</v>
      </c>
      <c r="D781" s="118" t="s">
        <v>44</v>
      </c>
      <c r="E781" s="118" t="s">
        <v>298</v>
      </c>
      <c r="F781" s="119">
        <v>7</v>
      </c>
      <c r="G781" s="119">
        <v>7</v>
      </c>
      <c r="H781" s="119">
        <v>1</v>
      </c>
      <c r="I781" s="119">
        <v>0</v>
      </c>
      <c r="J781" s="119">
        <v>0</v>
      </c>
      <c r="K781" s="119">
        <v>1</v>
      </c>
      <c r="L781" s="119">
        <v>0</v>
      </c>
      <c r="M781" s="119">
        <v>0</v>
      </c>
      <c r="N781" s="119">
        <v>1</v>
      </c>
      <c r="O781" s="118" t="s">
        <v>312</v>
      </c>
      <c r="P781" s="119">
        <v>2024</v>
      </c>
      <c r="Q781" s="48">
        <f>VLOOKUP(C781,Ovaiole!B:N,3,FALSE)</f>
        <v>1</v>
      </c>
      <c r="R781" s="48" t="str">
        <f t="shared" si="118"/>
        <v>OK</v>
      </c>
      <c r="S781" s="48">
        <f>VLOOKUP(C781,Ovaiole!B:N,4,FALSE)</f>
        <v>0</v>
      </c>
      <c r="T781" s="48" t="str">
        <f t="shared" si="119"/>
        <v>OK</v>
      </c>
      <c r="U781" s="48">
        <f>VLOOKUP(C781,Ovaiole!B:N,5,FALSE)</f>
        <v>0</v>
      </c>
      <c r="V781" s="48" t="str">
        <f t="shared" si="120"/>
        <v>OK</v>
      </c>
      <c r="W781" s="48">
        <f>VLOOKUP(C781,Ovaiole!B:N,6,FALSE)</f>
        <v>1</v>
      </c>
      <c r="X781" s="48" t="str">
        <f t="shared" si="121"/>
        <v>OK</v>
      </c>
    </row>
    <row r="782" spans="1:24" x14ac:dyDescent="0.25">
      <c r="A782" s="118" t="str">
        <f t="shared" si="117"/>
        <v>TacchiniA204</v>
      </c>
      <c r="B782" s="118" t="s">
        <v>14</v>
      </c>
      <c r="C782" s="118" t="s">
        <v>223</v>
      </c>
      <c r="D782" s="118" t="s">
        <v>308</v>
      </c>
      <c r="E782" s="118" t="s">
        <v>298</v>
      </c>
      <c r="F782" s="119">
        <v>5</v>
      </c>
      <c r="G782" s="119">
        <v>5</v>
      </c>
      <c r="H782" s="119">
        <v>1</v>
      </c>
      <c r="I782" s="119">
        <v>0</v>
      </c>
      <c r="J782" s="119">
        <v>0</v>
      </c>
      <c r="K782" s="119">
        <v>1</v>
      </c>
      <c r="L782" s="119">
        <v>0</v>
      </c>
      <c r="M782" s="119">
        <v>0</v>
      </c>
      <c r="N782" s="119">
        <v>1</v>
      </c>
      <c r="O782" s="118" t="s">
        <v>312</v>
      </c>
      <c r="P782" s="119">
        <v>2024</v>
      </c>
      <c r="Q782" s="48" t="e">
        <f>VLOOKUP(C782,Tacchini!B:N,3,FALSE)</f>
        <v>#N/A</v>
      </c>
      <c r="R782" s="48" t="e">
        <f t="shared" si="118"/>
        <v>#N/A</v>
      </c>
      <c r="S782" s="48" t="e">
        <f>VLOOKUP(C782,Tacchini!B:N,4,FALSE)</f>
        <v>#N/A</v>
      </c>
      <c r="T782" s="48" t="e">
        <f t="shared" si="119"/>
        <v>#N/A</v>
      </c>
      <c r="U782" s="48" t="e">
        <f>VLOOKUP(C782,Tacchini!B:N,5,FALSE)</f>
        <v>#N/A</v>
      </c>
      <c r="V782" s="48" t="e">
        <f t="shared" si="120"/>
        <v>#N/A</v>
      </c>
      <c r="W782" s="48" t="e">
        <f>VLOOKUP(C782,Tacchini!B:N,6,FALSE)</f>
        <v>#N/A</v>
      </c>
      <c r="X782" s="48" t="e">
        <f t="shared" si="121"/>
        <v>#N/A</v>
      </c>
    </row>
    <row r="783" spans="1:24" x14ac:dyDescent="0.25">
      <c r="A783" s="118" t="str">
        <f t="shared" si="117"/>
        <v>TacchiniA205</v>
      </c>
      <c r="B783" s="118" t="s">
        <v>14</v>
      </c>
      <c r="C783" s="118" t="s">
        <v>224</v>
      </c>
      <c r="D783" s="118" t="s">
        <v>308</v>
      </c>
      <c r="E783" s="118" t="s">
        <v>298</v>
      </c>
      <c r="F783" s="119">
        <v>1</v>
      </c>
      <c r="G783" s="119">
        <v>1</v>
      </c>
      <c r="H783" s="119">
        <v>1</v>
      </c>
      <c r="I783" s="119">
        <v>0</v>
      </c>
      <c r="J783" s="119">
        <v>0</v>
      </c>
      <c r="K783" s="119">
        <v>1</v>
      </c>
      <c r="L783" s="119">
        <v>0</v>
      </c>
      <c r="M783" s="119">
        <v>0</v>
      </c>
      <c r="N783" s="119">
        <v>1</v>
      </c>
      <c r="O783" s="118" t="s">
        <v>312</v>
      </c>
      <c r="P783" s="119">
        <v>2024</v>
      </c>
      <c r="Q783" s="48" t="e">
        <f>VLOOKUP(C783,Tacchini!B:N,3,FALSE)</f>
        <v>#N/A</v>
      </c>
      <c r="R783" s="48" t="e">
        <f t="shared" ref="R783:R834" si="122">IF(Q783=H783,"OK","NO")</f>
        <v>#N/A</v>
      </c>
      <c r="S783" s="48" t="e">
        <f>VLOOKUP(C783,Tacchini!B:N,4,FALSE)</f>
        <v>#N/A</v>
      </c>
      <c r="T783" s="48" t="e">
        <f t="shared" ref="T783:T846" si="123">IF(S783=I783,"OK","NO")</f>
        <v>#N/A</v>
      </c>
      <c r="U783" s="48" t="e">
        <f>VLOOKUP(C783,Tacchini!B:N,5,FALSE)</f>
        <v>#N/A</v>
      </c>
      <c r="V783" s="48" t="e">
        <f t="shared" ref="V783:V846" si="124">IF(U783=J783,"OK","NO")</f>
        <v>#N/A</v>
      </c>
      <c r="W783" s="48" t="e">
        <f>VLOOKUP(C783,Tacchini!B:N,6,FALSE)</f>
        <v>#N/A</v>
      </c>
      <c r="X783" s="48" t="e">
        <f t="shared" ref="X783:X846" si="125">IF(W783=K783,"OK","NO")</f>
        <v>#N/A</v>
      </c>
    </row>
    <row r="784" spans="1:24" x14ac:dyDescent="0.25">
      <c r="A784" s="118" t="str">
        <f t="shared" si="117"/>
        <v>TacchiniA206</v>
      </c>
      <c r="B784" s="118" t="s">
        <v>14</v>
      </c>
      <c r="C784" s="118" t="s">
        <v>225</v>
      </c>
      <c r="D784" s="118" t="s">
        <v>308</v>
      </c>
      <c r="E784" s="118" t="s">
        <v>298</v>
      </c>
      <c r="F784" s="119">
        <v>4</v>
      </c>
      <c r="G784" s="119">
        <v>4</v>
      </c>
      <c r="H784" s="119">
        <v>1</v>
      </c>
      <c r="I784" s="119">
        <v>0</v>
      </c>
      <c r="J784" s="119">
        <v>0</v>
      </c>
      <c r="K784" s="119">
        <v>1</v>
      </c>
      <c r="L784" s="119">
        <v>0</v>
      </c>
      <c r="M784" s="119">
        <v>0</v>
      </c>
      <c r="N784" s="119">
        <v>1</v>
      </c>
      <c r="O784" s="118" t="s">
        <v>312</v>
      </c>
      <c r="P784" s="119">
        <v>2024</v>
      </c>
      <c r="Q784" s="48" t="e">
        <f>VLOOKUP(C784,Tacchini!B:N,3,FALSE)</f>
        <v>#N/A</v>
      </c>
      <c r="R784" s="48" t="e">
        <f t="shared" si="122"/>
        <v>#N/A</v>
      </c>
      <c r="S784" s="48" t="e">
        <f>VLOOKUP(C784,Tacchini!B:N,4,FALSE)</f>
        <v>#N/A</v>
      </c>
      <c r="T784" s="48" t="e">
        <f t="shared" si="123"/>
        <v>#N/A</v>
      </c>
      <c r="U784" s="48" t="e">
        <f>VLOOKUP(C784,Tacchini!B:N,5,FALSE)</f>
        <v>#N/A</v>
      </c>
      <c r="V784" s="48" t="e">
        <f t="shared" si="124"/>
        <v>#N/A</v>
      </c>
      <c r="W784" s="48" t="e">
        <f>VLOOKUP(C784,Tacchini!B:N,6,FALSE)</f>
        <v>#N/A</v>
      </c>
      <c r="X784" s="48" t="e">
        <f t="shared" si="125"/>
        <v>#N/A</v>
      </c>
    </row>
    <row r="785" spans="1:24" x14ac:dyDescent="0.25">
      <c r="A785" s="118" t="str">
        <f t="shared" si="117"/>
        <v>TacchiniA207</v>
      </c>
      <c r="B785" s="118" t="s">
        <v>14</v>
      </c>
      <c r="C785" s="118" t="s">
        <v>226</v>
      </c>
      <c r="D785" s="118" t="s">
        <v>308</v>
      </c>
      <c r="E785" s="118" t="s">
        <v>298</v>
      </c>
      <c r="F785" s="119">
        <v>1</v>
      </c>
      <c r="G785" s="119">
        <v>1</v>
      </c>
      <c r="H785" s="119">
        <v>1</v>
      </c>
      <c r="I785" s="119">
        <v>0</v>
      </c>
      <c r="J785" s="119">
        <v>0</v>
      </c>
      <c r="K785" s="119">
        <v>1</v>
      </c>
      <c r="L785" s="119">
        <v>0</v>
      </c>
      <c r="M785" s="119">
        <v>0</v>
      </c>
      <c r="N785" s="119">
        <v>1</v>
      </c>
      <c r="O785" s="118" t="s">
        <v>312</v>
      </c>
      <c r="P785" s="119">
        <v>2024</v>
      </c>
      <c r="Q785" s="48" t="e">
        <f>VLOOKUP(C785,Tacchini!B:N,3,FALSE)</f>
        <v>#N/A</v>
      </c>
      <c r="R785" s="48" t="e">
        <f t="shared" si="122"/>
        <v>#N/A</v>
      </c>
      <c r="S785" s="48" t="e">
        <f>VLOOKUP(C785,Tacchini!B:N,4,FALSE)</f>
        <v>#N/A</v>
      </c>
      <c r="T785" s="48" t="e">
        <f t="shared" si="123"/>
        <v>#N/A</v>
      </c>
      <c r="U785" s="48" t="e">
        <f>VLOOKUP(C785,Tacchini!B:N,5,FALSE)</f>
        <v>#N/A</v>
      </c>
      <c r="V785" s="48" t="e">
        <f t="shared" si="124"/>
        <v>#N/A</v>
      </c>
      <c r="W785" s="48" t="e">
        <f>VLOOKUP(C785,Tacchini!B:N,6,FALSE)</f>
        <v>#N/A</v>
      </c>
      <c r="X785" s="48" t="e">
        <f t="shared" si="125"/>
        <v>#N/A</v>
      </c>
    </row>
    <row r="786" spans="1:24" x14ac:dyDescent="0.25">
      <c r="A786" s="118" t="str">
        <f t="shared" si="117"/>
        <v>TacchiniA208</v>
      </c>
      <c r="B786" s="118" t="s">
        <v>14</v>
      </c>
      <c r="C786" s="118" t="s">
        <v>227</v>
      </c>
      <c r="D786" s="118" t="s">
        <v>308</v>
      </c>
      <c r="E786" s="118" t="s">
        <v>298</v>
      </c>
      <c r="F786" s="119">
        <v>1</v>
      </c>
      <c r="G786" s="119">
        <v>1</v>
      </c>
      <c r="H786" s="119">
        <v>1</v>
      </c>
      <c r="I786" s="119">
        <v>0</v>
      </c>
      <c r="J786" s="119">
        <v>0</v>
      </c>
      <c r="K786" s="119">
        <v>1</v>
      </c>
      <c r="L786" s="119">
        <v>0</v>
      </c>
      <c r="M786" s="119">
        <v>0</v>
      </c>
      <c r="N786" s="119">
        <v>1</v>
      </c>
      <c r="O786" s="118" t="s">
        <v>312</v>
      </c>
      <c r="P786" s="119">
        <v>2024</v>
      </c>
      <c r="Q786" s="48" t="e">
        <f>VLOOKUP(C786,Tacchini!B:N,3,FALSE)</f>
        <v>#N/A</v>
      </c>
      <c r="R786" s="48" t="e">
        <f t="shared" si="122"/>
        <v>#N/A</v>
      </c>
      <c r="S786" s="48" t="e">
        <f>VLOOKUP(C786,Tacchini!B:N,4,FALSE)</f>
        <v>#N/A</v>
      </c>
      <c r="T786" s="48" t="e">
        <f t="shared" si="123"/>
        <v>#N/A</v>
      </c>
      <c r="U786" s="48" t="e">
        <f>VLOOKUP(C786,Tacchini!B:N,5,FALSE)</f>
        <v>#N/A</v>
      </c>
      <c r="V786" s="48" t="e">
        <f t="shared" si="124"/>
        <v>#N/A</v>
      </c>
      <c r="W786" s="48" t="e">
        <f>VLOOKUP(C786,Tacchini!B:N,6,FALSE)</f>
        <v>#N/A</v>
      </c>
      <c r="X786" s="48" t="e">
        <f t="shared" si="125"/>
        <v>#N/A</v>
      </c>
    </row>
    <row r="787" spans="1:24" x14ac:dyDescent="0.25">
      <c r="A787" s="118" t="str">
        <f t="shared" si="117"/>
        <v>TacchiniA210</v>
      </c>
      <c r="B787" s="118" t="s">
        <v>14</v>
      </c>
      <c r="C787" s="118" t="s">
        <v>229</v>
      </c>
      <c r="D787" s="118" t="s">
        <v>308</v>
      </c>
      <c r="E787" s="118" t="s">
        <v>298</v>
      </c>
      <c r="F787" s="119">
        <v>2</v>
      </c>
      <c r="G787" s="119">
        <v>2</v>
      </c>
      <c r="H787" s="119">
        <v>1</v>
      </c>
      <c r="I787" s="119">
        <v>0</v>
      </c>
      <c r="J787" s="119">
        <v>0</v>
      </c>
      <c r="K787" s="119">
        <v>1</v>
      </c>
      <c r="L787" s="119">
        <v>0</v>
      </c>
      <c r="M787" s="119">
        <v>0</v>
      </c>
      <c r="N787" s="119">
        <v>1</v>
      </c>
      <c r="O787" s="118" t="s">
        <v>312</v>
      </c>
      <c r="P787" s="119">
        <v>2024</v>
      </c>
      <c r="Q787" s="48" t="e">
        <f>VLOOKUP(C787,Tacchini!B:N,3,FALSE)</f>
        <v>#N/A</v>
      </c>
      <c r="R787" s="48" t="e">
        <f t="shared" si="122"/>
        <v>#N/A</v>
      </c>
      <c r="S787" s="48" t="e">
        <f>VLOOKUP(C787,Tacchini!B:N,4,FALSE)</f>
        <v>#N/A</v>
      </c>
      <c r="T787" s="48" t="e">
        <f t="shared" si="123"/>
        <v>#N/A</v>
      </c>
      <c r="U787" s="48" t="e">
        <f>VLOOKUP(C787,Tacchini!B:N,5,FALSE)</f>
        <v>#N/A</v>
      </c>
      <c r="V787" s="48" t="e">
        <f t="shared" si="124"/>
        <v>#N/A</v>
      </c>
      <c r="W787" s="48" t="e">
        <f>VLOOKUP(C787,Tacchini!B:N,6,FALSE)</f>
        <v>#N/A</v>
      </c>
      <c r="X787" s="48" t="e">
        <f t="shared" si="125"/>
        <v>#N/A</v>
      </c>
    </row>
    <row r="788" spans="1:24" x14ac:dyDescent="0.25">
      <c r="A788" s="118" t="str">
        <f t="shared" si="117"/>
        <v>TacchiniA213</v>
      </c>
      <c r="B788" s="118" t="s">
        <v>14</v>
      </c>
      <c r="C788" s="118" t="s">
        <v>232</v>
      </c>
      <c r="D788" s="118" t="s">
        <v>308</v>
      </c>
      <c r="E788" s="118" t="s">
        <v>298</v>
      </c>
      <c r="F788" s="119">
        <v>3</v>
      </c>
      <c r="G788" s="119">
        <v>3</v>
      </c>
      <c r="H788" s="119">
        <v>1</v>
      </c>
      <c r="I788" s="119">
        <v>0</v>
      </c>
      <c r="J788" s="119">
        <v>0</v>
      </c>
      <c r="K788" s="119">
        <v>1</v>
      </c>
      <c r="L788" s="119">
        <v>0</v>
      </c>
      <c r="M788" s="119">
        <v>0</v>
      </c>
      <c r="N788" s="119">
        <v>1</v>
      </c>
      <c r="O788" s="118" t="s">
        <v>312</v>
      </c>
      <c r="P788" s="119">
        <v>2024</v>
      </c>
      <c r="Q788" s="48" t="e">
        <f>VLOOKUP(C788,Tacchini!B:N,3,FALSE)</f>
        <v>#N/A</v>
      </c>
      <c r="R788" s="48" t="e">
        <f t="shared" si="122"/>
        <v>#N/A</v>
      </c>
      <c r="S788" s="48" t="e">
        <f>VLOOKUP(C788,Tacchini!B:N,4,FALSE)</f>
        <v>#N/A</v>
      </c>
      <c r="T788" s="48" t="e">
        <f t="shared" si="123"/>
        <v>#N/A</v>
      </c>
      <c r="U788" s="48" t="e">
        <f>VLOOKUP(C788,Tacchini!B:N,5,FALSE)</f>
        <v>#N/A</v>
      </c>
      <c r="V788" s="48" t="e">
        <f t="shared" si="124"/>
        <v>#N/A</v>
      </c>
      <c r="W788" s="48" t="e">
        <f>VLOOKUP(C788,Tacchini!B:N,6,FALSE)</f>
        <v>#N/A</v>
      </c>
      <c r="X788" s="48" t="e">
        <f t="shared" si="125"/>
        <v>#N/A</v>
      </c>
    </row>
    <row r="789" spans="1:24" x14ac:dyDescent="0.25">
      <c r="A789" s="118" t="str">
        <f t="shared" si="117"/>
        <v>TacchiniC325</v>
      </c>
      <c r="B789" s="118" t="s">
        <v>11</v>
      </c>
      <c r="C789" s="118" t="s">
        <v>209</v>
      </c>
      <c r="D789" s="118" t="s">
        <v>308</v>
      </c>
      <c r="E789" s="118" t="s">
        <v>298</v>
      </c>
      <c r="F789" s="119">
        <v>3</v>
      </c>
      <c r="G789" s="119">
        <v>3</v>
      </c>
      <c r="H789" s="119">
        <v>1</v>
      </c>
      <c r="I789" s="119">
        <v>0</v>
      </c>
      <c r="J789" s="119">
        <v>0</v>
      </c>
      <c r="K789" s="119">
        <v>1</v>
      </c>
      <c r="L789" s="119">
        <v>0</v>
      </c>
      <c r="M789" s="119">
        <v>0</v>
      </c>
      <c r="N789" s="119">
        <v>1</v>
      </c>
      <c r="O789" s="118" t="s">
        <v>312</v>
      </c>
      <c r="P789" s="119">
        <v>2024</v>
      </c>
      <c r="Q789" s="48" t="e">
        <f>VLOOKUP(C789,Tacchini!B:N,3,FALSE)</f>
        <v>#N/A</v>
      </c>
      <c r="R789" s="48" t="e">
        <f t="shared" si="122"/>
        <v>#N/A</v>
      </c>
      <c r="S789" s="48" t="e">
        <f>VLOOKUP(C789,Tacchini!B:N,4,FALSE)</f>
        <v>#N/A</v>
      </c>
      <c r="T789" s="48" t="e">
        <f t="shared" si="123"/>
        <v>#N/A</v>
      </c>
      <c r="U789" s="48" t="e">
        <f>VLOOKUP(C789,Tacchini!B:N,5,FALSE)</f>
        <v>#N/A</v>
      </c>
      <c r="V789" s="48" t="e">
        <f t="shared" si="124"/>
        <v>#N/A</v>
      </c>
      <c r="W789" s="48" t="e">
        <f>VLOOKUP(C789,Tacchini!B:N,6,FALSE)</f>
        <v>#N/A</v>
      </c>
      <c r="X789" s="48" t="e">
        <f t="shared" si="125"/>
        <v>#N/A</v>
      </c>
    </row>
    <row r="790" spans="1:24" x14ac:dyDescent="0.25">
      <c r="A790" s="118" t="str">
        <f t="shared" si="117"/>
        <v>TacchiniC326</v>
      </c>
      <c r="B790" s="118" t="s">
        <v>11</v>
      </c>
      <c r="C790" s="118" t="s">
        <v>210</v>
      </c>
      <c r="D790" s="118" t="s">
        <v>308</v>
      </c>
      <c r="E790" s="118" t="s">
        <v>298</v>
      </c>
      <c r="F790" s="119">
        <v>63</v>
      </c>
      <c r="G790" s="119">
        <v>63</v>
      </c>
      <c r="H790" s="119">
        <v>5</v>
      </c>
      <c r="I790" s="119">
        <v>2</v>
      </c>
      <c r="J790" s="119">
        <v>0</v>
      </c>
      <c r="K790" s="119">
        <v>7</v>
      </c>
      <c r="L790" s="119">
        <v>0</v>
      </c>
      <c r="M790" s="119">
        <v>0</v>
      </c>
      <c r="N790" s="119">
        <v>7</v>
      </c>
      <c r="O790" s="118" t="s">
        <v>312</v>
      </c>
      <c r="P790" s="119">
        <v>2024</v>
      </c>
      <c r="Q790" s="48" t="e">
        <f>VLOOKUP(C790,Tacchini!B:N,3,FALSE)</f>
        <v>#N/A</v>
      </c>
      <c r="R790" s="48" t="e">
        <f t="shared" si="122"/>
        <v>#N/A</v>
      </c>
      <c r="S790" s="48" t="e">
        <f>VLOOKUP(C790,Tacchini!B:N,4,FALSE)</f>
        <v>#N/A</v>
      </c>
      <c r="T790" s="48" t="e">
        <f t="shared" si="123"/>
        <v>#N/A</v>
      </c>
      <c r="U790" s="48" t="e">
        <f>VLOOKUP(C790,Tacchini!B:N,5,FALSE)</f>
        <v>#N/A</v>
      </c>
      <c r="V790" s="48" t="e">
        <f t="shared" si="124"/>
        <v>#N/A</v>
      </c>
      <c r="W790" s="48" t="e">
        <f>VLOOKUP(C790,Tacchini!B:N,6,FALSE)</f>
        <v>#N/A</v>
      </c>
      <c r="X790" s="48" t="e">
        <f t="shared" si="125"/>
        <v>#N/A</v>
      </c>
    </row>
    <row r="791" spans="1:24" x14ac:dyDescent="0.25">
      <c r="A791" s="118" t="str">
        <f t="shared" si="117"/>
        <v>TacchiniC327</v>
      </c>
      <c r="B791" s="118" t="s">
        <v>11</v>
      </c>
      <c r="C791" s="118" t="s">
        <v>211</v>
      </c>
      <c r="D791" s="118" t="s">
        <v>308</v>
      </c>
      <c r="E791" s="118" t="s">
        <v>298</v>
      </c>
      <c r="F791" s="119">
        <v>54</v>
      </c>
      <c r="G791" s="119">
        <v>54</v>
      </c>
      <c r="H791" s="119">
        <v>4</v>
      </c>
      <c r="I791" s="119">
        <v>2</v>
      </c>
      <c r="J791" s="119">
        <v>0</v>
      </c>
      <c r="K791" s="119">
        <v>6</v>
      </c>
      <c r="L791" s="119">
        <v>0</v>
      </c>
      <c r="M791" s="119">
        <v>0</v>
      </c>
      <c r="N791" s="119">
        <v>6</v>
      </c>
      <c r="O791" s="118" t="s">
        <v>312</v>
      </c>
      <c r="P791" s="119">
        <v>2024</v>
      </c>
      <c r="Q791" s="48" t="e">
        <f>VLOOKUP(C791,Tacchini!B:N,3,FALSE)</f>
        <v>#N/A</v>
      </c>
      <c r="R791" s="48" t="e">
        <f t="shared" si="122"/>
        <v>#N/A</v>
      </c>
      <c r="S791" s="48" t="e">
        <f>VLOOKUP(C791,Tacchini!B:N,4,FALSE)</f>
        <v>#N/A</v>
      </c>
      <c r="T791" s="48" t="e">
        <f t="shared" si="123"/>
        <v>#N/A</v>
      </c>
      <c r="U791" s="48" t="e">
        <f>VLOOKUP(C791,Tacchini!B:N,5,FALSE)</f>
        <v>#N/A</v>
      </c>
      <c r="V791" s="48" t="e">
        <f t="shared" si="124"/>
        <v>#N/A</v>
      </c>
      <c r="W791" s="48" t="e">
        <f>VLOOKUP(C791,Tacchini!B:N,6,FALSE)</f>
        <v>#N/A</v>
      </c>
      <c r="X791" s="48" t="e">
        <f t="shared" si="125"/>
        <v>#N/A</v>
      </c>
    </row>
    <row r="792" spans="1:24" x14ac:dyDescent="0.25">
      <c r="A792" s="118" t="str">
        <f t="shared" si="117"/>
        <v>TacchiniC328</v>
      </c>
      <c r="B792" s="118" t="s">
        <v>11</v>
      </c>
      <c r="C792" s="118" t="s">
        <v>212</v>
      </c>
      <c r="D792" s="118" t="s">
        <v>308</v>
      </c>
      <c r="E792" s="118" t="s">
        <v>298</v>
      </c>
      <c r="F792" s="119">
        <v>1</v>
      </c>
      <c r="G792" s="119">
        <v>1</v>
      </c>
      <c r="H792" s="119">
        <v>1</v>
      </c>
      <c r="I792" s="119">
        <v>0</v>
      </c>
      <c r="J792" s="119">
        <v>0</v>
      </c>
      <c r="K792" s="119">
        <v>1</v>
      </c>
      <c r="L792" s="119">
        <v>0</v>
      </c>
      <c r="M792" s="119">
        <v>0</v>
      </c>
      <c r="N792" s="119">
        <v>1</v>
      </c>
      <c r="O792" s="119" t="s">
        <v>312</v>
      </c>
      <c r="P792" s="119">
        <v>2024</v>
      </c>
      <c r="Q792" s="48" t="e">
        <f>VLOOKUP(C792,Tacchini!B:N,3,FALSE)</f>
        <v>#N/A</v>
      </c>
      <c r="R792" s="48" t="e">
        <f t="shared" si="122"/>
        <v>#N/A</v>
      </c>
      <c r="S792" s="48" t="e">
        <f>VLOOKUP(C792,Tacchini!B:N,4,FALSE)</f>
        <v>#N/A</v>
      </c>
      <c r="T792" s="48" t="e">
        <f t="shared" si="123"/>
        <v>#N/A</v>
      </c>
      <c r="U792" s="48" t="e">
        <f>VLOOKUP(C792,Tacchini!B:N,5,FALSE)</f>
        <v>#N/A</v>
      </c>
      <c r="V792" s="48" t="e">
        <f t="shared" si="124"/>
        <v>#N/A</v>
      </c>
      <c r="W792" s="48" t="e">
        <f>VLOOKUP(C792,Tacchini!B:N,6,FALSE)</f>
        <v>#N/A</v>
      </c>
      <c r="X792" s="48" t="e">
        <f t="shared" si="125"/>
        <v>#N/A</v>
      </c>
    </row>
    <row r="793" spans="1:24" x14ac:dyDescent="0.25">
      <c r="A793" s="118" t="str">
        <f t="shared" si="117"/>
        <v>TacchiniD201</v>
      </c>
      <c r="B793" s="118" t="s">
        <v>19</v>
      </c>
      <c r="C793" s="118" t="s">
        <v>259</v>
      </c>
      <c r="D793" s="118" t="s">
        <v>308</v>
      </c>
      <c r="E793" s="118" t="s">
        <v>298</v>
      </c>
      <c r="F793" s="119">
        <v>5</v>
      </c>
      <c r="G793" s="119">
        <v>5</v>
      </c>
      <c r="H793" s="119">
        <v>1</v>
      </c>
      <c r="I793" s="119">
        <v>0</v>
      </c>
      <c r="J793" s="119">
        <v>0</v>
      </c>
      <c r="K793" s="119">
        <v>1</v>
      </c>
      <c r="L793" s="119">
        <v>0</v>
      </c>
      <c r="M793" s="119">
        <v>0</v>
      </c>
      <c r="N793" s="119">
        <v>1</v>
      </c>
      <c r="O793" s="118" t="s">
        <v>312</v>
      </c>
      <c r="P793" s="119">
        <v>2024</v>
      </c>
      <c r="Q793" s="48" t="e">
        <f>VLOOKUP(C793,Tacchini!B:N,3,FALSE)</f>
        <v>#N/A</v>
      </c>
      <c r="R793" s="48" t="e">
        <f t="shared" si="122"/>
        <v>#N/A</v>
      </c>
      <c r="S793" s="48" t="e">
        <f>VLOOKUP(C793,Tacchini!B:N,4,FALSE)</f>
        <v>#N/A</v>
      </c>
      <c r="T793" s="48" t="e">
        <f t="shared" si="123"/>
        <v>#N/A</v>
      </c>
      <c r="U793" s="48" t="e">
        <f>VLOOKUP(C793,Tacchini!B:N,5,FALSE)</f>
        <v>#N/A</v>
      </c>
      <c r="V793" s="48" t="e">
        <f t="shared" si="124"/>
        <v>#N/A</v>
      </c>
      <c r="W793" s="48" t="e">
        <f>VLOOKUP(C793,Tacchini!B:N,6,FALSE)</f>
        <v>#N/A</v>
      </c>
      <c r="X793" s="48" t="e">
        <f t="shared" si="125"/>
        <v>#N/A</v>
      </c>
    </row>
    <row r="794" spans="1:24" x14ac:dyDescent="0.25">
      <c r="A794" s="118" t="str">
        <f t="shared" si="117"/>
        <v>TacchiniE101</v>
      </c>
      <c r="B794" s="118" t="s">
        <v>20</v>
      </c>
      <c r="C794" s="118" t="s">
        <v>260</v>
      </c>
      <c r="D794" s="118" t="s">
        <v>308</v>
      </c>
      <c r="E794" s="118" t="s">
        <v>298</v>
      </c>
      <c r="F794" s="119">
        <v>1</v>
      </c>
      <c r="G794" s="119">
        <v>1</v>
      </c>
      <c r="H794" s="119">
        <v>1</v>
      </c>
      <c r="I794" s="119">
        <v>0</v>
      </c>
      <c r="J794" s="119">
        <v>0</v>
      </c>
      <c r="K794" s="119">
        <v>1</v>
      </c>
      <c r="L794" s="119">
        <v>0</v>
      </c>
      <c r="M794" s="119">
        <v>0</v>
      </c>
      <c r="N794" s="119">
        <v>1</v>
      </c>
      <c r="O794" s="118" t="s">
        <v>312</v>
      </c>
      <c r="P794" s="119">
        <v>2024</v>
      </c>
      <c r="Q794" s="48" t="e">
        <f>VLOOKUP(C794,Tacchini!B:N,3,FALSE)</f>
        <v>#N/A</v>
      </c>
      <c r="R794" s="48" t="e">
        <f t="shared" si="122"/>
        <v>#N/A</v>
      </c>
      <c r="S794" s="48" t="e">
        <f>VLOOKUP(C794,Tacchini!B:N,4,FALSE)</f>
        <v>#N/A</v>
      </c>
      <c r="T794" s="48" t="e">
        <f t="shared" si="123"/>
        <v>#N/A</v>
      </c>
      <c r="U794" s="48" t="e">
        <f>VLOOKUP(C794,Tacchini!B:N,5,FALSE)</f>
        <v>#N/A</v>
      </c>
      <c r="V794" s="48" t="e">
        <f t="shared" si="124"/>
        <v>#N/A</v>
      </c>
      <c r="W794" s="48" t="e">
        <f>VLOOKUP(C794,Tacchini!B:N,6,FALSE)</f>
        <v>#N/A</v>
      </c>
      <c r="X794" s="48" t="e">
        <f t="shared" si="125"/>
        <v>#N/A</v>
      </c>
    </row>
    <row r="795" spans="1:24" x14ac:dyDescent="0.25">
      <c r="A795" s="118" t="str">
        <f t="shared" si="117"/>
        <v>TacchiniF502</v>
      </c>
      <c r="B795" s="118" t="s">
        <v>23</v>
      </c>
      <c r="C795" s="118" t="s">
        <v>265</v>
      </c>
      <c r="D795" s="118" t="s">
        <v>308</v>
      </c>
      <c r="E795" s="118" t="s">
        <v>298</v>
      </c>
      <c r="F795" s="119">
        <v>8</v>
      </c>
      <c r="G795" s="119">
        <v>8</v>
      </c>
      <c r="H795" s="119">
        <v>1</v>
      </c>
      <c r="I795" s="119">
        <v>0</v>
      </c>
      <c r="J795" s="119">
        <v>0</v>
      </c>
      <c r="K795" s="119">
        <v>1</v>
      </c>
      <c r="L795" s="119">
        <v>0</v>
      </c>
      <c r="M795" s="119">
        <v>0</v>
      </c>
      <c r="N795" s="119">
        <v>1</v>
      </c>
      <c r="O795" s="118" t="s">
        <v>312</v>
      </c>
      <c r="P795" s="119">
        <v>2024</v>
      </c>
      <c r="Q795" s="48" t="e">
        <f>VLOOKUP(C795,Tacchini!B:N,3,FALSE)</f>
        <v>#N/A</v>
      </c>
      <c r="R795" s="48" t="e">
        <f t="shared" si="122"/>
        <v>#N/A</v>
      </c>
      <c r="S795" s="48" t="e">
        <f>VLOOKUP(C795,Tacchini!B:N,4,FALSE)</f>
        <v>#N/A</v>
      </c>
      <c r="T795" s="48" t="e">
        <f t="shared" si="123"/>
        <v>#N/A</v>
      </c>
      <c r="U795" s="48" t="e">
        <f>VLOOKUP(C795,Tacchini!B:N,5,FALSE)</f>
        <v>#N/A</v>
      </c>
      <c r="V795" s="48" t="e">
        <f t="shared" si="124"/>
        <v>#N/A</v>
      </c>
      <c r="W795" s="48" t="e">
        <f>VLOOKUP(C795,Tacchini!B:N,6,FALSE)</f>
        <v>#N/A</v>
      </c>
      <c r="X795" s="48" t="e">
        <f t="shared" si="125"/>
        <v>#N/A</v>
      </c>
    </row>
    <row r="796" spans="1:24" x14ac:dyDescent="0.25">
      <c r="A796" s="118" t="str">
        <f t="shared" si="117"/>
        <v>TacchiniF503</v>
      </c>
      <c r="B796" s="118" t="s">
        <v>23</v>
      </c>
      <c r="C796" s="118" t="s">
        <v>266</v>
      </c>
      <c r="D796" s="118" t="s">
        <v>308</v>
      </c>
      <c r="E796" s="118" t="s">
        <v>298</v>
      </c>
      <c r="F796" s="119">
        <v>3</v>
      </c>
      <c r="G796" s="119">
        <v>3</v>
      </c>
      <c r="H796" s="119">
        <v>1</v>
      </c>
      <c r="I796" s="119">
        <v>0</v>
      </c>
      <c r="J796" s="119">
        <v>0</v>
      </c>
      <c r="K796" s="119">
        <v>1</v>
      </c>
      <c r="L796" s="119">
        <v>0</v>
      </c>
      <c r="M796" s="119">
        <v>0</v>
      </c>
      <c r="N796" s="119">
        <v>1</v>
      </c>
      <c r="O796" s="118" t="s">
        <v>312</v>
      </c>
      <c r="P796" s="119">
        <v>2024</v>
      </c>
      <c r="Q796" s="48" t="e">
        <f>VLOOKUP(C796,Tacchini!B:N,3,FALSE)</f>
        <v>#N/A</v>
      </c>
      <c r="R796" s="48" t="e">
        <f t="shared" si="122"/>
        <v>#N/A</v>
      </c>
      <c r="S796" s="48" t="e">
        <f>VLOOKUP(C796,Tacchini!B:N,4,FALSE)</f>
        <v>#N/A</v>
      </c>
      <c r="T796" s="48" t="e">
        <f t="shared" si="123"/>
        <v>#N/A</v>
      </c>
      <c r="U796" s="48" t="e">
        <f>VLOOKUP(C796,Tacchini!B:N,5,FALSE)</f>
        <v>#N/A</v>
      </c>
      <c r="V796" s="48" t="e">
        <f t="shared" si="124"/>
        <v>#N/A</v>
      </c>
      <c r="W796" s="48" t="e">
        <f>VLOOKUP(C796,Tacchini!B:N,6,FALSE)</f>
        <v>#N/A</v>
      </c>
      <c r="X796" s="48" t="e">
        <f t="shared" si="125"/>
        <v>#N/A</v>
      </c>
    </row>
    <row r="797" spans="1:24" x14ac:dyDescent="0.25">
      <c r="A797" s="118" t="str">
        <f t="shared" si="117"/>
        <v>TacchiniF504</v>
      </c>
      <c r="B797" s="118" t="s">
        <v>23</v>
      </c>
      <c r="C797" s="118" t="s">
        <v>267</v>
      </c>
      <c r="D797" s="118" t="s">
        <v>308</v>
      </c>
      <c r="E797" s="118" t="s">
        <v>298</v>
      </c>
      <c r="F797" s="119">
        <v>2</v>
      </c>
      <c r="G797" s="119">
        <v>2</v>
      </c>
      <c r="H797" s="119">
        <v>1</v>
      </c>
      <c r="I797" s="119">
        <v>0</v>
      </c>
      <c r="J797" s="119">
        <v>0</v>
      </c>
      <c r="K797" s="119">
        <v>1</v>
      </c>
      <c r="L797" s="119">
        <v>0</v>
      </c>
      <c r="M797" s="119">
        <v>0</v>
      </c>
      <c r="N797" s="119">
        <v>1</v>
      </c>
      <c r="O797" s="118" t="s">
        <v>312</v>
      </c>
      <c r="P797" s="119">
        <v>2024</v>
      </c>
      <c r="Q797" s="48" t="e">
        <f>VLOOKUP(C797,Tacchini!B:N,3,FALSE)</f>
        <v>#N/A</v>
      </c>
      <c r="R797" s="48" t="e">
        <f t="shared" si="122"/>
        <v>#N/A</v>
      </c>
      <c r="S797" s="48" t="e">
        <f>VLOOKUP(C797,Tacchini!B:N,4,FALSE)</f>
        <v>#N/A</v>
      </c>
      <c r="T797" s="48" t="e">
        <f t="shared" si="123"/>
        <v>#N/A</v>
      </c>
      <c r="U797" s="48" t="e">
        <f>VLOOKUP(C797,Tacchini!B:N,5,FALSE)</f>
        <v>#N/A</v>
      </c>
      <c r="V797" s="48" t="e">
        <f t="shared" si="124"/>
        <v>#N/A</v>
      </c>
      <c r="W797" s="48" t="e">
        <f>VLOOKUP(C797,Tacchini!B:N,6,FALSE)</f>
        <v>#N/A</v>
      </c>
      <c r="X797" s="48" t="e">
        <f t="shared" si="125"/>
        <v>#N/A</v>
      </c>
    </row>
    <row r="798" spans="1:24" x14ac:dyDescent="0.25">
      <c r="A798" s="118" t="str">
        <f t="shared" si="117"/>
        <v>TacchiniF505</v>
      </c>
      <c r="B798" s="118" t="s">
        <v>23</v>
      </c>
      <c r="C798" s="118" t="s">
        <v>268</v>
      </c>
      <c r="D798" s="118" t="s">
        <v>308</v>
      </c>
      <c r="E798" s="118" t="s">
        <v>298</v>
      </c>
      <c r="F798" s="119">
        <v>23</v>
      </c>
      <c r="G798" s="119">
        <v>23</v>
      </c>
      <c r="H798" s="119">
        <v>2</v>
      </c>
      <c r="I798" s="119">
        <v>1</v>
      </c>
      <c r="J798" s="119">
        <v>0</v>
      </c>
      <c r="K798" s="119">
        <v>3</v>
      </c>
      <c r="L798" s="119">
        <v>0</v>
      </c>
      <c r="M798" s="119">
        <v>0</v>
      </c>
      <c r="N798" s="119">
        <v>3</v>
      </c>
      <c r="O798" s="118" t="s">
        <v>312</v>
      </c>
      <c r="P798" s="119">
        <v>2024</v>
      </c>
      <c r="Q798" s="48" t="e">
        <f>VLOOKUP(C798,Tacchini!B:N,3,FALSE)</f>
        <v>#N/A</v>
      </c>
      <c r="R798" s="48" t="e">
        <f t="shared" si="122"/>
        <v>#N/A</v>
      </c>
      <c r="S798" s="48" t="e">
        <f>VLOOKUP(C798,Tacchini!B:N,4,FALSE)</f>
        <v>#N/A</v>
      </c>
      <c r="T798" s="48" t="e">
        <f t="shared" si="123"/>
        <v>#N/A</v>
      </c>
      <c r="U798" s="48" t="e">
        <f>VLOOKUP(C798,Tacchini!B:N,5,FALSE)</f>
        <v>#N/A</v>
      </c>
      <c r="V798" s="48" t="e">
        <f t="shared" si="124"/>
        <v>#N/A</v>
      </c>
      <c r="W798" s="48" t="e">
        <f>VLOOKUP(C798,Tacchini!B:N,6,FALSE)</f>
        <v>#N/A</v>
      </c>
      <c r="X798" s="48" t="e">
        <f t="shared" si="125"/>
        <v>#N/A</v>
      </c>
    </row>
    <row r="799" spans="1:24" x14ac:dyDescent="0.25">
      <c r="A799" s="118" t="str">
        <f t="shared" si="117"/>
        <v>TacchiniF506</v>
      </c>
      <c r="B799" s="118" t="s">
        <v>23</v>
      </c>
      <c r="C799" s="118" t="s">
        <v>269</v>
      </c>
      <c r="D799" s="118" t="s">
        <v>308</v>
      </c>
      <c r="E799" s="118" t="s">
        <v>298</v>
      </c>
      <c r="F799" s="119">
        <v>45</v>
      </c>
      <c r="G799" s="119">
        <v>45</v>
      </c>
      <c r="H799" s="119">
        <v>3</v>
      </c>
      <c r="I799" s="119">
        <v>2</v>
      </c>
      <c r="J799" s="119">
        <v>0</v>
      </c>
      <c r="K799" s="119">
        <v>5</v>
      </c>
      <c r="L799" s="119">
        <v>0</v>
      </c>
      <c r="M799" s="119">
        <v>0</v>
      </c>
      <c r="N799" s="119">
        <v>5</v>
      </c>
      <c r="O799" s="118" t="s">
        <v>312</v>
      </c>
      <c r="P799" s="119">
        <v>2024</v>
      </c>
      <c r="Q799" s="48" t="e">
        <f>VLOOKUP(C799,Tacchini!B:N,3,FALSE)</f>
        <v>#N/A</v>
      </c>
      <c r="R799" s="48" t="e">
        <f t="shared" si="122"/>
        <v>#N/A</v>
      </c>
      <c r="S799" s="48" t="e">
        <f>VLOOKUP(C799,Tacchini!B:N,4,FALSE)</f>
        <v>#N/A</v>
      </c>
      <c r="T799" s="48" t="e">
        <f t="shared" si="123"/>
        <v>#N/A</v>
      </c>
      <c r="U799" s="48" t="e">
        <f>VLOOKUP(C799,Tacchini!B:N,5,FALSE)</f>
        <v>#N/A</v>
      </c>
      <c r="V799" s="48" t="e">
        <f t="shared" si="124"/>
        <v>#N/A</v>
      </c>
      <c r="W799" s="48" t="e">
        <f>VLOOKUP(C799,Tacchini!B:N,6,FALSE)</f>
        <v>#N/A</v>
      </c>
      <c r="X799" s="48" t="e">
        <f t="shared" si="125"/>
        <v>#N/A</v>
      </c>
    </row>
    <row r="800" spans="1:24" x14ac:dyDescent="0.25">
      <c r="A800" s="118" t="str">
        <f t="shared" si="117"/>
        <v>TacchiniF507</v>
      </c>
      <c r="B800" s="118" t="s">
        <v>23</v>
      </c>
      <c r="C800" s="118" t="s">
        <v>270</v>
      </c>
      <c r="D800" s="118" t="s">
        <v>308</v>
      </c>
      <c r="E800" s="118" t="s">
        <v>298</v>
      </c>
      <c r="F800" s="119">
        <v>11</v>
      </c>
      <c r="G800" s="119">
        <v>11</v>
      </c>
      <c r="H800" s="119">
        <v>2</v>
      </c>
      <c r="I800" s="119">
        <v>0</v>
      </c>
      <c r="J800" s="119">
        <v>0</v>
      </c>
      <c r="K800" s="119">
        <v>2</v>
      </c>
      <c r="L800" s="119">
        <v>0</v>
      </c>
      <c r="M800" s="119">
        <v>0</v>
      </c>
      <c r="N800" s="119">
        <v>2</v>
      </c>
      <c r="O800" s="118" t="s">
        <v>312</v>
      </c>
      <c r="P800" s="119">
        <v>2024</v>
      </c>
      <c r="Q800" s="48" t="e">
        <f>VLOOKUP(C800,Tacchini!B:N,3,FALSE)</f>
        <v>#N/A</v>
      </c>
      <c r="R800" s="48" t="e">
        <f t="shared" si="122"/>
        <v>#N/A</v>
      </c>
      <c r="S800" s="48" t="e">
        <f>VLOOKUP(C800,Tacchini!B:N,4,FALSE)</f>
        <v>#N/A</v>
      </c>
      <c r="T800" s="48" t="e">
        <f t="shared" si="123"/>
        <v>#N/A</v>
      </c>
      <c r="U800" s="48" t="e">
        <f>VLOOKUP(C800,Tacchini!B:N,5,FALSE)</f>
        <v>#N/A</v>
      </c>
      <c r="V800" s="48" t="e">
        <f t="shared" si="124"/>
        <v>#N/A</v>
      </c>
      <c r="W800" s="48" t="e">
        <f>VLOOKUP(C800,Tacchini!B:N,6,FALSE)</f>
        <v>#N/A</v>
      </c>
      <c r="X800" s="48" t="e">
        <f t="shared" si="125"/>
        <v>#N/A</v>
      </c>
    </row>
    <row r="801" spans="1:24" x14ac:dyDescent="0.25">
      <c r="A801" s="118" t="str">
        <f t="shared" si="117"/>
        <v>TacchiniF508</v>
      </c>
      <c r="B801" s="118" t="s">
        <v>23</v>
      </c>
      <c r="C801" s="118" t="s">
        <v>271</v>
      </c>
      <c r="D801" s="118" t="s">
        <v>308</v>
      </c>
      <c r="E801" s="118" t="s">
        <v>298</v>
      </c>
      <c r="F801" s="119">
        <v>49</v>
      </c>
      <c r="G801" s="119">
        <v>49</v>
      </c>
      <c r="H801" s="119">
        <v>3</v>
      </c>
      <c r="I801" s="119">
        <v>2</v>
      </c>
      <c r="J801" s="119">
        <v>0</v>
      </c>
      <c r="K801" s="119">
        <v>5</v>
      </c>
      <c r="L801" s="119">
        <v>0</v>
      </c>
      <c r="M801" s="119">
        <v>0</v>
      </c>
      <c r="N801" s="119">
        <v>5</v>
      </c>
      <c r="O801" s="118" t="s">
        <v>312</v>
      </c>
      <c r="P801" s="119">
        <v>2024</v>
      </c>
      <c r="Q801" s="48" t="e">
        <f>VLOOKUP(C801,Tacchini!B:N,3,FALSE)</f>
        <v>#N/A</v>
      </c>
      <c r="R801" s="48" t="e">
        <f t="shared" si="122"/>
        <v>#N/A</v>
      </c>
      <c r="S801" s="48" t="e">
        <f>VLOOKUP(C801,Tacchini!B:N,4,FALSE)</f>
        <v>#N/A</v>
      </c>
      <c r="T801" s="48" t="e">
        <f t="shared" si="123"/>
        <v>#N/A</v>
      </c>
      <c r="U801" s="48" t="e">
        <f>VLOOKUP(C801,Tacchini!B:N,5,FALSE)</f>
        <v>#N/A</v>
      </c>
      <c r="V801" s="48" t="e">
        <f t="shared" si="124"/>
        <v>#N/A</v>
      </c>
      <c r="W801" s="48" t="e">
        <f>VLOOKUP(C801,Tacchini!B:N,6,FALSE)</f>
        <v>#N/A</v>
      </c>
      <c r="X801" s="48" t="e">
        <f t="shared" si="125"/>
        <v>#N/A</v>
      </c>
    </row>
    <row r="802" spans="1:24" x14ac:dyDescent="0.25">
      <c r="A802" s="118" t="str">
        <f t="shared" si="117"/>
        <v>TacchiniF509</v>
      </c>
      <c r="B802" s="118" t="s">
        <v>23</v>
      </c>
      <c r="C802" s="118" t="s">
        <v>272</v>
      </c>
      <c r="D802" s="118" t="s">
        <v>308</v>
      </c>
      <c r="E802" s="118" t="s">
        <v>298</v>
      </c>
      <c r="F802" s="119">
        <v>283</v>
      </c>
      <c r="G802" s="119">
        <v>283</v>
      </c>
      <c r="H802" s="119">
        <v>18</v>
      </c>
      <c r="I802" s="119">
        <v>10</v>
      </c>
      <c r="J802" s="119">
        <v>1</v>
      </c>
      <c r="K802" s="119">
        <v>29</v>
      </c>
      <c r="L802" s="119">
        <v>0</v>
      </c>
      <c r="M802" s="119">
        <v>0</v>
      </c>
      <c r="N802" s="119">
        <v>29</v>
      </c>
      <c r="O802" s="118" t="s">
        <v>312</v>
      </c>
      <c r="P802" s="119">
        <v>2024</v>
      </c>
      <c r="Q802" s="48" t="e">
        <f>VLOOKUP(C802,Tacchini!B:N,3,FALSE)</f>
        <v>#N/A</v>
      </c>
      <c r="R802" s="48" t="e">
        <f t="shared" si="122"/>
        <v>#N/A</v>
      </c>
      <c r="S802" s="48" t="e">
        <f>VLOOKUP(C802,Tacchini!B:N,4,FALSE)</f>
        <v>#N/A</v>
      </c>
      <c r="T802" s="48" t="e">
        <f t="shared" si="123"/>
        <v>#N/A</v>
      </c>
      <c r="U802" s="48" t="e">
        <f>VLOOKUP(C802,Tacchini!B:N,5,FALSE)</f>
        <v>#N/A</v>
      </c>
      <c r="V802" s="48" t="e">
        <f t="shared" si="124"/>
        <v>#N/A</v>
      </c>
      <c r="W802" s="48" t="e">
        <f>VLOOKUP(C802,Tacchini!B:N,6,FALSE)</f>
        <v>#N/A</v>
      </c>
      <c r="X802" s="48" t="e">
        <f t="shared" si="125"/>
        <v>#N/A</v>
      </c>
    </row>
    <row r="803" spans="1:24" x14ac:dyDescent="0.25">
      <c r="A803" s="118" t="str">
        <f t="shared" si="117"/>
        <v>TacchiniG205</v>
      </c>
      <c r="B803" s="118" t="s">
        <v>8</v>
      </c>
      <c r="C803" s="118" t="s">
        <v>188</v>
      </c>
      <c r="D803" s="118" t="s">
        <v>308</v>
      </c>
      <c r="E803" s="118" t="s">
        <v>298</v>
      </c>
      <c r="F803" s="119">
        <v>12</v>
      </c>
      <c r="G803" s="119">
        <v>12</v>
      </c>
      <c r="H803" s="119">
        <v>2</v>
      </c>
      <c r="I803" s="119">
        <v>0</v>
      </c>
      <c r="J803" s="119">
        <v>0</v>
      </c>
      <c r="K803" s="119">
        <v>2</v>
      </c>
      <c r="L803" s="119">
        <v>0</v>
      </c>
      <c r="M803" s="119">
        <v>0</v>
      </c>
      <c r="N803" s="119">
        <v>2</v>
      </c>
      <c r="O803" s="118" t="s">
        <v>312</v>
      </c>
      <c r="P803" s="119">
        <v>2024</v>
      </c>
      <c r="Q803" s="48" t="e">
        <f>VLOOKUP(C803,Tacchini!B:N,3,FALSE)</f>
        <v>#N/A</v>
      </c>
      <c r="R803" s="48" t="e">
        <f t="shared" si="122"/>
        <v>#N/A</v>
      </c>
      <c r="S803" s="48" t="e">
        <f>VLOOKUP(C803,Tacchini!B:N,4,FALSE)</f>
        <v>#N/A</v>
      </c>
      <c r="T803" s="48" t="e">
        <f t="shared" si="123"/>
        <v>#N/A</v>
      </c>
      <c r="U803" s="48" t="e">
        <f>VLOOKUP(C803,Tacchini!B:N,5,FALSE)</f>
        <v>#N/A</v>
      </c>
      <c r="V803" s="48" t="e">
        <f t="shared" si="124"/>
        <v>#N/A</v>
      </c>
      <c r="W803" s="48" t="e">
        <f>VLOOKUP(C803,Tacchini!B:N,6,FALSE)</f>
        <v>#N/A</v>
      </c>
      <c r="X803" s="48" t="e">
        <f t="shared" si="125"/>
        <v>#N/A</v>
      </c>
    </row>
    <row r="804" spans="1:24" x14ac:dyDescent="0.25">
      <c r="A804" s="118" t="str">
        <f t="shared" si="117"/>
        <v>TacchiniG206</v>
      </c>
      <c r="B804" s="118" t="s">
        <v>8</v>
      </c>
      <c r="C804" s="118" t="s">
        <v>189</v>
      </c>
      <c r="D804" s="118" t="s">
        <v>308</v>
      </c>
      <c r="E804" s="118" t="s">
        <v>298</v>
      </c>
      <c r="F804" s="119">
        <v>5</v>
      </c>
      <c r="G804" s="119">
        <v>5</v>
      </c>
      <c r="H804" s="119">
        <v>1</v>
      </c>
      <c r="I804" s="119">
        <v>0</v>
      </c>
      <c r="J804" s="119">
        <v>0</v>
      </c>
      <c r="K804" s="119">
        <v>1</v>
      </c>
      <c r="L804" s="119">
        <v>0</v>
      </c>
      <c r="M804" s="119">
        <v>0</v>
      </c>
      <c r="N804" s="119">
        <v>1</v>
      </c>
      <c r="O804" s="118" t="s">
        <v>312</v>
      </c>
      <c r="P804" s="119">
        <v>2024</v>
      </c>
      <c r="Q804" s="48" t="e">
        <f>VLOOKUP(C804,Tacchini!B:N,3,FALSE)</f>
        <v>#N/A</v>
      </c>
      <c r="R804" s="48" t="e">
        <f t="shared" si="122"/>
        <v>#N/A</v>
      </c>
      <c r="S804" s="48" t="e">
        <f>VLOOKUP(C804,Tacchini!B:N,4,FALSE)</f>
        <v>#N/A</v>
      </c>
      <c r="T804" s="48" t="e">
        <f t="shared" si="123"/>
        <v>#N/A</v>
      </c>
      <c r="U804" s="48" t="e">
        <f>VLOOKUP(C804,Tacchini!B:N,5,FALSE)</f>
        <v>#N/A</v>
      </c>
      <c r="V804" s="48" t="e">
        <f t="shared" si="124"/>
        <v>#N/A</v>
      </c>
      <c r="W804" s="48" t="e">
        <f>VLOOKUP(C804,Tacchini!B:N,6,FALSE)</f>
        <v>#N/A</v>
      </c>
      <c r="X804" s="48" t="e">
        <f t="shared" si="125"/>
        <v>#N/A</v>
      </c>
    </row>
    <row r="805" spans="1:24" x14ac:dyDescent="0.25">
      <c r="A805" s="118" t="str">
        <f t="shared" si="117"/>
        <v>TacchiniI101</v>
      </c>
      <c r="B805" s="118" t="s">
        <v>7</v>
      </c>
      <c r="C805" s="118" t="s">
        <v>177</v>
      </c>
      <c r="D805" s="118" t="s">
        <v>308</v>
      </c>
      <c r="E805" s="118" t="s">
        <v>298</v>
      </c>
      <c r="F805" s="119">
        <v>3</v>
      </c>
      <c r="G805" s="119">
        <v>3</v>
      </c>
      <c r="H805" s="119">
        <v>1</v>
      </c>
      <c r="I805" s="119">
        <v>0</v>
      </c>
      <c r="J805" s="119">
        <v>0</v>
      </c>
      <c r="K805" s="119">
        <v>1</v>
      </c>
      <c r="L805" s="119">
        <v>0</v>
      </c>
      <c r="M805" s="119">
        <v>0</v>
      </c>
      <c r="N805" s="119">
        <v>1</v>
      </c>
      <c r="O805" s="118" t="s">
        <v>312</v>
      </c>
      <c r="P805" s="119">
        <v>2024</v>
      </c>
      <c r="Q805" s="48" t="e">
        <f>VLOOKUP(C805,Tacchini!B:N,3,FALSE)</f>
        <v>#N/A</v>
      </c>
      <c r="R805" s="48" t="e">
        <f t="shared" si="122"/>
        <v>#N/A</v>
      </c>
      <c r="S805" s="48" t="e">
        <f>VLOOKUP(C805,Tacchini!B:N,4,FALSE)</f>
        <v>#N/A</v>
      </c>
      <c r="T805" s="48" t="e">
        <f t="shared" si="123"/>
        <v>#N/A</v>
      </c>
      <c r="U805" s="48" t="e">
        <f>VLOOKUP(C805,Tacchini!B:N,5,FALSE)</f>
        <v>#N/A</v>
      </c>
      <c r="V805" s="48" t="e">
        <f t="shared" si="124"/>
        <v>#N/A</v>
      </c>
      <c r="W805" s="48" t="e">
        <f>VLOOKUP(C805,Tacchini!B:N,6,FALSE)</f>
        <v>#N/A</v>
      </c>
      <c r="X805" s="48" t="e">
        <f t="shared" si="125"/>
        <v>#N/A</v>
      </c>
    </row>
    <row r="806" spans="1:24" x14ac:dyDescent="0.25">
      <c r="A806" s="118" t="str">
        <f t="shared" si="117"/>
        <v>TacchiniI102</v>
      </c>
      <c r="B806" s="118" t="s">
        <v>7</v>
      </c>
      <c r="C806" s="118" t="s">
        <v>178</v>
      </c>
      <c r="D806" s="118" t="s">
        <v>308</v>
      </c>
      <c r="E806" s="118" t="s">
        <v>298</v>
      </c>
      <c r="F806" s="119">
        <v>3</v>
      </c>
      <c r="G806" s="119">
        <v>3</v>
      </c>
      <c r="H806" s="119">
        <v>1</v>
      </c>
      <c r="I806" s="119">
        <v>0</v>
      </c>
      <c r="J806" s="119">
        <v>0</v>
      </c>
      <c r="K806" s="119">
        <v>1</v>
      </c>
      <c r="L806" s="119">
        <v>0</v>
      </c>
      <c r="M806" s="119">
        <v>0</v>
      </c>
      <c r="N806" s="119">
        <v>1</v>
      </c>
      <c r="O806" s="118" t="s">
        <v>312</v>
      </c>
      <c r="P806" s="119">
        <v>2024</v>
      </c>
      <c r="Q806" s="48" t="e">
        <f>VLOOKUP(C806,Tacchini!B:N,3,FALSE)</f>
        <v>#N/A</v>
      </c>
      <c r="R806" s="48" t="e">
        <f t="shared" si="122"/>
        <v>#N/A</v>
      </c>
      <c r="S806" s="48" t="e">
        <f>VLOOKUP(C806,Tacchini!B:N,4,FALSE)</f>
        <v>#N/A</v>
      </c>
      <c r="T806" s="48" t="e">
        <f t="shared" si="123"/>
        <v>#N/A</v>
      </c>
      <c r="U806" s="48" t="e">
        <f>VLOOKUP(C806,Tacchini!B:N,5,FALSE)</f>
        <v>#N/A</v>
      </c>
      <c r="V806" s="48" t="e">
        <f t="shared" si="124"/>
        <v>#N/A</v>
      </c>
      <c r="W806" s="48" t="e">
        <f>VLOOKUP(C806,Tacchini!B:N,6,FALSE)</f>
        <v>#N/A</v>
      </c>
      <c r="X806" s="48" t="e">
        <f t="shared" si="125"/>
        <v>#N/A</v>
      </c>
    </row>
    <row r="807" spans="1:24" x14ac:dyDescent="0.25">
      <c r="A807" s="118" t="str">
        <f t="shared" si="117"/>
        <v>TacchiniI103</v>
      </c>
      <c r="B807" s="118" t="s">
        <v>7</v>
      </c>
      <c r="C807" s="118" t="s">
        <v>179</v>
      </c>
      <c r="D807" s="118" t="s">
        <v>308</v>
      </c>
      <c r="E807" s="118" t="s">
        <v>298</v>
      </c>
      <c r="F807" s="119">
        <v>2</v>
      </c>
      <c r="G807" s="119">
        <v>2</v>
      </c>
      <c r="H807" s="119">
        <v>1</v>
      </c>
      <c r="I807" s="119">
        <v>0</v>
      </c>
      <c r="J807" s="119">
        <v>0</v>
      </c>
      <c r="K807" s="119">
        <v>1</v>
      </c>
      <c r="L807" s="119">
        <v>0</v>
      </c>
      <c r="M807" s="119">
        <v>0</v>
      </c>
      <c r="N807" s="119">
        <v>1</v>
      </c>
      <c r="O807" s="118" t="s">
        <v>312</v>
      </c>
      <c r="P807" s="119">
        <v>2024</v>
      </c>
      <c r="Q807" s="48" t="e">
        <f>VLOOKUP(C807,Tacchini!B:N,3,FALSE)</f>
        <v>#N/A</v>
      </c>
      <c r="R807" s="48" t="e">
        <f t="shared" si="122"/>
        <v>#N/A</v>
      </c>
      <c r="S807" s="48" t="e">
        <f>VLOOKUP(C807,Tacchini!B:N,4,FALSE)</f>
        <v>#N/A</v>
      </c>
      <c r="T807" s="48" t="e">
        <f t="shared" si="123"/>
        <v>#N/A</v>
      </c>
      <c r="U807" s="48" t="e">
        <f>VLOOKUP(C807,Tacchini!B:N,5,FALSE)</f>
        <v>#N/A</v>
      </c>
      <c r="V807" s="48" t="e">
        <f t="shared" si="124"/>
        <v>#N/A</v>
      </c>
      <c r="W807" s="48" t="e">
        <f>VLOOKUP(C807,Tacchini!B:N,6,FALSE)</f>
        <v>#N/A</v>
      </c>
      <c r="X807" s="48" t="e">
        <f t="shared" si="125"/>
        <v>#N/A</v>
      </c>
    </row>
    <row r="808" spans="1:24" x14ac:dyDescent="0.25">
      <c r="A808" s="118" t="str">
        <f t="shared" si="117"/>
        <v>TacchiniI104</v>
      </c>
      <c r="B808" s="118" t="s">
        <v>7</v>
      </c>
      <c r="C808" s="118" t="s">
        <v>180</v>
      </c>
      <c r="D808" s="118" t="s">
        <v>308</v>
      </c>
      <c r="E808" s="118" t="s">
        <v>298</v>
      </c>
      <c r="F808" s="119">
        <v>3</v>
      </c>
      <c r="G808" s="119">
        <v>3</v>
      </c>
      <c r="H808" s="119">
        <v>1</v>
      </c>
      <c r="I808" s="119">
        <v>0</v>
      </c>
      <c r="J808" s="119">
        <v>0</v>
      </c>
      <c r="K808" s="119">
        <v>1</v>
      </c>
      <c r="L808" s="119">
        <v>0</v>
      </c>
      <c r="M808" s="119">
        <v>0</v>
      </c>
      <c r="N808" s="119">
        <v>1</v>
      </c>
      <c r="O808" s="118" t="s">
        <v>312</v>
      </c>
      <c r="P808" s="119">
        <v>2024</v>
      </c>
      <c r="Q808" s="48" t="e">
        <f>VLOOKUP(C808,Tacchini!B:N,3,FALSE)</f>
        <v>#N/A</v>
      </c>
      <c r="R808" s="48" t="e">
        <f t="shared" si="122"/>
        <v>#N/A</v>
      </c>
      <c r="S808" s="48" t="e">
        <f>VLOOKUP(C808,Tacchini!B:N,4,FALSE)</f>
        <v>#N/A</v>
      </c>
      <c r="T808" s="48" t="e">
        <f t="shared" si="123"/>
        <v>#N/A</v>
      </c>
      <c r="U808" s="48" t="e">
        <f>VLOOKUP(C808,Tacchini!B:N,5,FALSE)</f>
        <v>#N/A</v>
      </c>
      <c r="V808" s="48" t="e">
        <f t="shared" si="124"/>
        <v>#N/A</v>
      </c>
      <c r="W808" s="48" t="e">
        <f>VLOOKUP(C808,Tacchini!B:N,6,FALSE)</f>
        <v>#N/A</v>
      </c>
      <c r="X808" s="48" t="e">
        <f t="shared" si="125"/>
        <v>#N/A</v>
      </c>
    </row>
    <row r="809" spans="1:24" x14ac:dyDescent="0.25">
      <c r="A809" s="118" t="str">
        <f t="shared" si="117"/>
        <v>TacchiniI106</v>
      </c>
      <c r="B809" s="118" t="s">
        <v>7</v>
      </c>
      <c r="C809" s="118" t="s">
        <v>181</v>
      </c>
      <c r="D809" s="118" t="s">
        <v>308</v>
      </c>
      <c r="E809" s="118" t="s">
        <v>298</v>
      </c>
      <c r="F809" s="119">
        <v>4</v>
      </c>
      <c r="G809" s="119">
        <v>4</v>
      </c>
      <c r="H809" s="119">
        <v>1</v>
      </c>
      <c r="I809" s="119">
        <v>0</v>
      </c>
      <c r="J809" s="119">
        <v>0</v>
      </c>
      <c r="K809" s="119">
        <v>1</v>
      </c>
      <c r="L809" s="119">
        <v>0</v>
      </c>
      <c r="M809" s="119">
        <v>0</v>
      </c>
      <c r="N809" s="119">
        <v>1</v>
      </c>
      <c r="O809" s="119" t="s">
        <v>312</v>
      </c>
      <c r="P809" s="119">
        <v>2024</v>
      </c>
      <c r="Q809" s="48" t="e">
        <f>VLOOKUP(C809,Tacchini!B:N,3,FALSE)</f>
        <v>#N/A</v>
      </c>
      <c r="R809" s="48" t="e">
        <f t="shared" si="122"/>
        <v>#N/A</v>
      </c>
      <c r="S809" s="48" t="e">
        <f>VLOOKUP(C809,Tacchini!B:N,4,FALSE)</f>
        <v>#N/A</v>
      </c>
      <c r="T809" s="48" t="e">
        <f t="shared" si="123"/>
        <v>#N/A</v>
      </c>
      <c r="U809" s="48" t="e">
        <f>VLOOKUP(C809,Tacchini!B:N,5,FALSE)</f>
        <v>#N/A</v>
      </c>
      <c r="V809" s="48" t="e">
        <f t="shared" si="124"/>
        <v>#N/A</v>
      </c>
      <c r="W809" s="48" t="e">
        <f>VLOOKUP(C809,Tacchini!B:N,6,FALSE)</f>
        <v>#N/A</v>
      </c>
      <c r="X809" s="48" t="e">
        <f t="shared" si="125"/>
        <v>#N/A</v>
      </c>
    </row>
    <row r="810" spans="1:24" x14ac:dyDescent="0.25">
      <c r="A810" s="118" t="str">
        <f t="shared" si="117"/>
        <v>TacchiniI109</v>
      </c>
      <c r="B810" s="118" t="s">
        <v>7</v>
      </c>
      <c r="C810" s="118" t="s">
        <v>182</v>
      </c>
      <c r="D810" s="118" t="s">
        <v>308</v>
      </c>
      <c r="E810" s="118" t="s">
        <v>298</v>
      </c>
      <c r="F810" s="119">
        <v>14</v>
      </c>
      <c r="G810" s="119">
        <v>14</v>
      </c>
      <c r="H810" s="119">
        <v>2</v>
      </c>
      <c r="I810" s="119">
        <v>0</v>
      </c>
      <c r="J810" s="119">
        <v>0</v>
      </c>
      <c r="K810" s="119">
        <v>2</v>
      </c>
      <c r="L810" s="119">
        <v>0</v>
      </c>
      <c r="M810" s="119">
        <v>0</v>
      </c>
      <c r="N810" s="119">
        <v>2</v>
      </c>
      <c r="O810" s="118" t="s">
        <v>312</v>
      </c>
      <c r="P810" s="119">
        <v>2024</v>
      </c>
      <c r="Q810" s="48" t="e">
        <f>VLOOKUP(C810,Tacchini!B:N,3,FALSE)</f>
        <v>#N/A</v>
      </c>
      <c r="R810" s="48" t="e">
        <f t="shared" si="122"/>
        <v>#N/A</v>
      </c>
      <c r="S810" s="48" t="e">
        <f>VLOOKUP(C810,Tacchini!B:N,4,FALSE)</f>
        <v>#N/A</v>
      </c>
      <c r="T810" s="48" t="e">
        <f t="shared" si="123"/>
        <v>#N/A</v>
      </c>
      <c r="U810" s="48" t="e">
        <f>VLOOKUP(C810,Tacchini!B:N,5,FALSE)</f>
        <v>#N/A</v>
      </c>
      <c r="V810" s="48" t="e">
        <f t="shared" si="124"/>
        <v>#N/A</v>
      </c>
      <c r="W810" s="48" t="e">
        <f>VLOOKUP(C810,Tacchini!B:N,6,FALSE)</f>
        <v>#N/A</v>
      </c>
      <c r="X810" s="48" t="e">
        <f t="shared" si="125"/>
        <v>#N/A</v>
      </c>
    </row>
    <row r="811" spans="1:24" x14ac:dyDescent="0.25">
      <c r="A811" s="118" t="str">
        <f t="shared" si="117"/>
        <v>TacchiniI110</v>
      </c>
      <c r="B811" s="118" t="s">
        <v>7</v>
      </c>
      <c r="C811" s="118" t="s">
        <v>183</v>
      </c>
      <c r="D811" s="118" t="s">
        <v>308</v>
      </c>
      <c r="E811" s="118" t="s">
        <v>298</v>
      </c>
      <c r="F811" s="119">
        <v>4</v>
      </c>
      <c r="G811" s="119">
        <v>4</v>
      </c>
      <c r="H811" s="119">
        <v>1</v>
      </c>
      <c r="I811" s="119">
        <v>0</v>
      </c>
      <c r="J811" s="119">
        <v>0</v>
      </c>
      <c r="K811" s="119">
        <v>1</v>
      </c>
      <c r="L811" s="119">
        <v>0</v>
      </c>
      <c r="M811" s="119">
        <v>0</v>
      </c>
      <c r="N811" s="119">
        <v>1</v>
      </c>
      <c r="O811" s="118" t="s">
        <v>312</v>
      </c>
      <c r="P811" s="119">
        <v>2024</v>
      </c>
      <c r="Q811" s="48" t="e">
        <f>VLOOKUP(C811,Tacchini!B:N,3,FALSE)</f>
        <v>#N/A</v>
      </c>
      <c r="R811" s="48" t="e">
        <f t="shared" si="122"/>
        <v>#N/A</v>
      </c>
      <c r="S811" s="48" t="e">
        <f>VLOOKUP(C811,Tacchini!B:N,4,FALSE)</f>
        <v>#N/A</v>
      </c>
      <c r="T811" s="48" t="e">
        <f t="shared" si="123"/>
        <v>#N/A</v>
      </c>
      <c r="U811" s="48" t="e">
        <f>VLOOKUP(C811,Tacchini!B:N,5,FALSE)</f>
        <v>#N/A</v>
      </c>
      <c r="V811" s="48" t="e">
        <f t="shared" si="124"/>
        <v>#N/A</v>
      </c>
      <c r="W811" s="48" t="e">
        <f>VLOOKUP(C811,Tacchini!B:N,6,FALSE)</f>
        <v>#N/A</v>
      </c>
      <c r="X811" s="48" t="e">
        <f t="shared" si="125"/>
        <v>#N/A</v>
      </c>
    </row>
    <row r="812" spans="1:24" x14ac:dyDescent="0.25">
      <c r="A812" s="118" t="str">
        <f t="shared" si="117"/>
        <v>TacchiniI113</v>
      </c>
      <c r="B812" s="118" t="s">
        <v>7</v>
      </c>
      <c r="C812" s="118" t="s">
        <v>186</v>
      </c>
      <c r="D812" s="118" t="s">
        <v>308</v>
      </c>
      <c r="E812" s="118" t="s">
        <v>298</v>
      </c>
      <c r="F812" s="119">
        <v>2</v>
      </c>
      <c r="G812" s="119">
        <v>2</v>
      </c>
      <c r="H812" s="119">
        <v>1</v>
      </c>
      <c r="I812" s="119">
        <v>0</v>
      </c>
      <c r="J812" s="119">
        <v>0</v>
      </c>
      <c r="K812" s="119">
        <v>1</v>
      </c>
      <c r="L812" s="119">
        <v>0</v>
      </c>
      <c r="M812" s="119">
        <v>0</v>
      </c>
      <c r="N812" s="119">
        <v>1</v>
      </c>
      <c r="O812" s="118" t="s">
        <v>312</v>
      </c>
      <c r="P812" s="119">
        <v>2024</v>
      </c>
      <c r="Q812" s="48" t="e">
        <f>VLOOKUP(C812,Tacchini!B:N,3,FALSE)</f>
        <v>#N/A</v>
      </c>
      <c r="R812" s="48" t="e">
        <f t="shared" si="122"/>
        <v>#N/A</v>
      </c>
      <c r="S812" s="48" t="e">
        <f>VLOOKUP(C812,Tacchini!B:N,4,FALSE)</f>
        <v>#N/A</v>
      </c>
      <c r="T812" s="48" t="e">
        <f t="shared" si="123"/>
        <v>#N/A</v>
      </c>
      <c r="U812" s="48" t="e">
        <f>VLOOKUP(C812,Tacchini!B:N,5,FALSE)</f>
        <v>#N/A</v>
      </c>
      <c r="V812" s="48" t="e">
        <f t="shared" si="124"/>
        <v>#N/A</v>
      </c>
      <c r="W812" s="48" t="e">
        <f>VLOOKUP(C812,Tacchini!B:N,6,FALSE)</f>
        <v>#N/A</v>
      </c>
      <c r="X812" s="48" t="e">
        <f t="shared" si="125"/>
        <v>#N/A</v>
      </c>
    </row>
    <row r="813" spans="1:24" x14ac:dyDescent="0.25">
      <c r="A813" s="118" t="str">
        <f t="shared" si="117"/>
        <v>TacchiniI211</v>
      </c>
      <c r="B813" s="118" t="s">
        <v>7</v>
      </c>
      <c r="C813" s="118" t="s">
        <v>313</v>
      </c>
      <c r="D813" s="118" t="s">
        <v>308</v>
      </c>
      <c r="E813" s="118" t="s">
        <v>298</v>
      </c>
      <c r="F813" s="119">
        <v>19</v>
      </c>
      <c r="G813" s="119">
        <v>19</v>
      </c>
      <c r="H813" s="119">
        <v>1</v>
      </c>
      <c r="I813" s="119">
        <v>1</v>
      </c>
      <c r="J813" s="119">
        <v>0</v>
      </c>
      <c r="K813" s="119">
        <v>2</v>
      </c>
      <c r="L813" s="119">
        <v>0</v>
      </c>
      <c r="M813" s="119">
        <v>0</v>
      </c>
      <c r="N813" s="119">
        <v>2</v>
      </c>
      <c r="O813" s="118" t="s">
        <v>312</v>
      </c>
      <c r="P813" s="119">
        <v>2024</v>
      </c>
      <c r="Q813" s="48" t="e">
        <f>VLOOKUP(C813,Tacchini!B:N,3,FALSE)</f>
        <v>#N/A</v>
      </c>
      <c r="R813" s="48" t="e">
        <f t="shared" si="122"/>
        <v>#N/A</v>
      </c>
      <c r="S813" s="48" t="e">
        <f>VLOOKUP(C813,Tacchini!B:N,4,FALSE)</f>
        <v>#N/A</v>
      </c>
      <c r="T813" s="48" t="e">
        <f t="shared" si="123"/>
        <v>#N/A</v>
      </c>
      <c r="U813" s="48" t="e">
        <f>VLOOKUP(C813,Tacchini!B:N,5,FALSE)</f>
        <v>#N/A</v>
      </c>
      <c r="V813" s="48" t="e">
        <f t="shared" si="124"/>
        <v>#N/A</v>
      </c>
      <c r="W813" s="48" t="e">
        <f>VLOOKUP(C813,Tacchini!B:N,6,FALSE)</f>
        <v>#N/A</v>
      </c>
      <c r="X813" s="48" t="e">
        <f t="shared" si="125"/>
        <v>#N/A</v>
      </c>
    </row>
    <row r="814" spans="1:24" x14ac:dyDescent="0.25">
      <c r="A814" s="118" t="str">
        <f t="shared" si="117"/>
        <v>TacchiniL202</v>
      </c>
      <c r="B814" s="118" t="s">
        <v>18</v>
      </c>
      <c r="C814" s="118" t="s">
        <v>257</v>
      </c>
      <c r="D814" s="118" t="s">
        <v>308</v>
      </c>
      <c r="E814" s="118" t="s">
        <v>298</v>
      </c>
      <c r="F814" s="119">
        <v>2</v>
      </c>
      <c r="G814" s="119">
        <v>2</v>
      </c>
      <c r="H814" s="119">
        <v>1</v>
      </c>
      <c r="I814" s="119">
        <v>0</v>
      </c>
      <c r="J814" s="119">
        <v>0</v>
      </c>
      <c r="K814" s="119">
        <v>1</v>
      </c>
      <c r="L814" s="119">
        <v>0</v>
      </c>
      <c r="M814" s="119">
        <v>0</v>
      </c>
      <c r="N814" s="119">
        <v>1</v>
      </c>
      <c r="O814" s="118" t="s">
        <v>312</v>
      </c>
      <c r="P814" s="119">
        <v>2024</v>
      </c>
      <c r="Q814" s="48" t="e">
        <f>VLOOKUP(C814,Tacchini!B:N,3,FALSE)</f>
        <v>#N/A</v>
      </c>
      <c r="R814" s="48" t="e">
        <f t="shared" si="122"/>
        <v>#N/A</v>
      </c>
      <c r="S814" s="48" t="e">
        <f>VLOOKUP(C814,Tacchini!B:N,4,FALSE)</f>
        <v>#N/A</v>
      </c>
      <c r="T814" s="48" t="e">
        <f t="shared" si="123"/>
        <v>#N/A</v>
      </c>
      <c r="U814" s="48" t="e">
        <f>VLOOKUP(C814,Tacchini!B:N,5,FALSE)</f>
        <v>#N/A</v>
      </c>
      <c r="V814" s="48" t="e">
        <f t="shared" si="124"/>
        <v>#N/A</v>
      </c>
      <c r="W814" s="48" t="e">
        <f>VLOOKUP(C814,Tacchini!B:N,6,FALSE)</f>
        <v>#N/A</v>
      </c>
      <c r="X814" s="48" t="e">
        <f t="shared" si="125"/>
        <v>#N/A</v>
      </c>
    </row>
    <row r="815" spans="1:24" x14ac:dyDescent="0.25">
      <c r="A815" s="118" t="str">
        <f t="shared" si="117"/>
        <v>TacchiniL203</v>
      </c>
      <c r="B815" s="118" t="s">
        <v>18</v>
      </c>
      <c r="C815" s="118" t="s">
        <v>258</v>
      </c>
      <c r="D815" s="118" t="s">
        <v>308</v>
      </c>
      <c r="E815" s="118" t="s">
        <v>298</v>
      </c>
      <c r="F815" s="119">
        <v>16</v>
      </c>
      <c r="G815" s="119">
        <v>16</v>
      </c>
      <c r="H815" s="119">
        <v>1</v>
      </c>
      <c r="I815" s="119">
        <v>1</v>
      </c>
      <c r="J815" s="119">
        <v>0</v>
      </c>
      <c r="K815" s="119">
        <v>2</v>
      </c>
      <c r="L815" s="119">
        <v>0</v>
      </c>
      <c r="M815" s="119">
        <v>0</v>
      </c>
      <c r="N815" s="119">
        <v>2</v>
      </c>
      <c r="O815" s="118" t="s">
        <v>312</v>
      </c>
      <c r="P815" s="119">
        <v>2024</v>
      </c>
      <c r="Q815" s="48" t="e">
        <f>VLOOKUP(C815,Tacchini!B:N,3,FALSE)</f>
        <v>#N/A</v>
      </c>
      <c r="R815" s="48" t="e">
        <f t="shared" si="122"/>
        <v>#N/A</v>
      </c>
      <c r="S815" s="48" t="e">
        <f>VLOOKUP(C815,Tacchini!B:N,4,FALSE)</f>
        <v>#N/A</v>
      </c>
      <c r="T815" s="48" t="e">
        <f t="shared" si="123"/>
        <v>#N/A</v>
      </c>
      <c r="U815" s="48" t="e">
        <f>VLOOKUP(C815,Tacchini!B:N,5,FALSE)</f>
        <v>#N/A</v>
      </c>
      <c r="V815" s="48" t="e">
        <f t="shared" si="124"/>
        <v>#N/A</v>
      </c>
      <c r="W815" s="48" t="e">
        <f>VLOOKUP(C815,Tacchini!B:N,6,FALSE)</f>
        <v>#N/A</v>
      </c>
      <c r="X815" s="48" t="e">
        <f t="shared" si="125"/>
        <v>#N/A</v>
      </c>
    </row>
    <row r="816" spans="1:24" x14ac:dyDescent="0.25">
      <c r="A816" s="118" t="str">
        <f t="shared" si="117"/>
        <v>TacchiniM201</v>
      </c>
      <c r="B816" s="118" t="s">
        <v>21</v>
      </c>
      <c r="C816" s="118" t="s">
        <v>261</v>
      </c>
      <c r="D816" s="118" t="s">
        <v>308</v>
      </c>
      <c r="E816" s="118" t="s">
        <v>298</v>
      </c>
      <c r="F816" s="119">
        <v>13</v>
      </c>
      <c r="G816" s="119">
        <v>13</v>
      </c>
      <c r="H816" s="119">
        <v>2</v>
      </c>
      <c r="I816" s="119">
        <v>0</v>
      </c>
      <c r="J816" s="119">
        <v>0</v>
      </c>
      <c r="K816" s="119">
        <v>2</v>
      </c>
      <c r="L816" s="119">
        <v>0</v>
      </c>
      <c r="M816" s="119">
        <v>0</v>
      </c>
      <c r="N816" s="119">
        <v>2</v>
      </c>
      <c r="O816" s="118" t="s">
        <v>312</v>
      </c>
      <c r="P816" s="119">
        <v>2024</v>
      </c>
      <c r="Q816" s="48" t="e">
        <f>VLOOKUP(C816,Tacchini!B:N,3,FALSE)</f>
        <v>#N/A</v>
      </c>
      <c r="R816" s="48" t="e">
        <f t="shared" si="122"/>
        <v>#N/A</v>
      </c>
      <c r="S816" s="48" t="e">
        <f>VLOOKUP(C816,Tacchini!B:N,4,FALSE)</f>
        <v>#N/A</v>
      </c>
      <c r="T816" s="48" t="e">
        <f t="shared" si="123"/>
        <v>#N/A</v>
      </c>
      <c r="U816" s="48" t="e">
        <f>VLOOKUP(C816,Tacchini!B:N,5,FALSE)</f>
        <v>#N/A</v>
      </c>
      <c r="V816" s="48" t="e">
        <f t="shared" si="124"/>
        <v>#N/A</v>
      </c>
      <c r="W816" s="48" t="e">
        <f>VLOOKUP(C816,Tacchini!B:N,6,FALSE)</f>
        <v>#N/A</v>
      </c>
      <c r="X816" s="48" t="e">
        <f t="shared" si="125"/>
        <v>#N/A</v>
      </c>
    </row>
    <row r="817" spans="1:28" x14ac:dyDescent="0.25">
      <c r="A817" s="118" t="str">
        <f t="shared" si="117"/>
        <v>TacchiniM202</v>
      </c>
      <c r="B817" s="118" t="s">
        <v>21</v>
      </c>
      <c r="C817" s="118" t="s">
        <v>262</v>
      </c>
      <c r="D817" s="118" t="s">
        <v>308</v>
      </c>
      <c r="E817" s="118" t="s">
        <v>298</v>
      </c>
      <c r="F817" s="119">
        <v>6</v>
      </c>
      <c r="G817" s="119">
        <v>6</v>
      </c>
      <c r="H817" s="119">
        <v>1</v>
      </c>
      <c r="I817" s="119">
        <v>0</v>
      </c>
      <c r="J817" s="119">
        <v>0</v>
      </c>
      <c r="K817" s="119">
        <v>1</v>
      </c>
      <c r="L817" s="119">
        <v>0</v>
      </c>
      <c r="M817" s="119">
        <v>0</v>
      </c>
      <c r="N817" s="119">
        <v>1</v>
      </c>
      <c r="O817" s="118" t="s">
        <v>312</v>
      </c>
      <c r="P817" s="119">
        <v>2024</v>
      </c>
      <c r="Q817" s="48" t="e">
        <f>VLOOKUP(C817,Tacchini!B:N,3,FALSE)</f>
        <v>#N/A</v>
      </c>
      <c r="R817" s="48" t="e">
        <f t="shared" si="122"/>
        <v>#N/A</v>
      </c>
      <c r="S817" s="48" t="e">
        <f>VLOOKUP(C817,Tacchini!B:N,4,FALSE)</f>
        <v>#N/A</v>
      </c>
      <c r="T817" s="48" t="e">
        <f t="shared" si="123"/>
        <v>#N/A</v>
      </c>
      <c r="U817" s="48" t="e">
        <f>VLOOKUP(C817,Tacchini!B:N,5,FALSE)</f>
        <v>#N/A</v>
      </c>
      <c r="V817" s="48" t="e">
        <f t="shared" si="124"/>
        <v>#N/A</v>
      </c>
      <c r="W817" s="48" t="e">
        <f>VLOOKUP(C817,Tacchini!B:N,6,FALSE)</f>
        <v>#N/A</v>
      </c>
      <c r="X817" s="48" t="e">
        <f t="shared" si="125"/>
        <v>#N/A</v>
      </c>
    </row>
    <row r="818" spans="1:28" x14ac:dyDescent="0.25">
      <c r="A818" s="118" t="str">
        <f t="shared" si="117"/>
        <v>TacchiniN301</v>
      </c>
      <c r="B818" s="118" t="s">
        <v>12</v>
      </c>
      <c r="C818" s="118" t="s">
        <v>213</v>
      </c>
      <c r="D818" s="118" t="s">
        <v>308</v>
      </c>
      <c r="E818" s="118" t="s">
        <v>298</v>
      </c>
      <c r="F818" s="119">
        <v>3</v>
      </c>
      <c r="G818" s="119">
        <v>3</v>
      </c>
      <c r="H818" s="119">
        <v>1</v>
      </c>
      <c r="I818" s="119">
        <v>0</v>
      </c>
      <c r="J818" s="119">
        <v>0</v>
      </c>
      <c r="K818" s="119">
        <v>1</v>
      </c>
      <c r="L818" s="119">
        <v>0</v>
      </c>
      <c r="M818" s="119">
        <v>0</v>
      </c>
      <c r="N818" s="119">
        <v>1</v>
      </c>
      <c r="O818" s="118" t="s">
        <v>312</v>
      </c>
      <c r="P818" s="119">
        <v>2024</v>
      </c>
      <c r="Q818" s="48" t="e">
        <f>VLOOKUP(C818,Tacchini!B:N,3,FALSE)</f>
        <v>#N/A</v>
      </c>
      <c r="R818" s="48" t="e">
        <f t="shared" si="122"/>
        <v>#N/A</v>
      </c>
      <c r="S818" s="48" t="e">
        <f>VLOOKUP(C818,Tacchini!B:N,4,FALSE)</f>
        <v>#N/A</v>
      </c>
      <c r="T818" s="48" t="e">
        <f t="shared" si="123"/>
        <v>#N/A</v>
      </c>
      <c r="U818" s="48" t="e">
        <f>VLOOKUP(C818,Tacchini!B:N,5,FALSE)</f>
        <v>#N/A</v>
      </c>
      <c r="V818" s="48" t="e">
        <f t="shared" si="124"/>
        <v>#N/A</v>
      </c>
      <c r="W818" s="48" t="e">
        <f>VLOOKUP(C818,Tacchini!B:N,6,FALSE)</f>
        <v>#N/A</v>
      </c>
      <c r="X818" s="48" t="e">
        <f t="shared" si="125"/>
        <v>#N/A</v>
      </c>
    </row>
    <row r="819" spans="1:28" x14ac:dyDescent="0.25">
      <c r="A819" s="118" t="str">
        <f t="shared" si="117"/>
        <v>TacchiniN302</v>
      </c>
      <c r="B819" s="118" t="s">
        <v>12</v>
      </c>
      <c r="C819" s="118" t="s">
        <v>214</v>
      </c>
      <c r="D819" s="118" t="s">
        <v>308</v>
      </c>
      <c r="E819" s="118" t="s">
        <v>298</v>
      </c>
      <c r="F819" s="119">
        <v>15</v>
      </c>
      <c r="G819" s="119">
        <v>15</v>
      </c>
      <c r="H819" s="119">
        <v>1</v>
      </c>
      <c r="I819" s="119">
        <v>1</v>
      </c>
      <c r="J819" s="119">
        <v>0</v>
      </c>
      <c r="K819" s="119">
        <v>2</v>
      </c>
      <c r="L819" s="119">
        <v>0</v>
      </c>
      <c r="M819" s="119">
        <v>0</v>
      </c>
      <c r="N819" s="119">
        <v>2</v>
      </c>
      <c r="O819" s="118" t="s">
        <v>312</v>
      </c>
      <c r="P819" s="119">
        <v>2024</v>
      </c>
      <c r="Q819" s="48" t="e">
        <f>VLOOKUP(C819,Tacchini!B:N,3,FALSE)</f>
        <v>#N/A</v>
      </c>
      <c r="R819" s="48" t="e">
        <f t="shared" si="122"/>
        <v>#N/A</v>
      </c>
      <c r="S819" s="48" t="e">
        <f>VLOOKUP(C819,Tacchini!B:N,4,FALSE)</f>
        <v>#N/A</v>
      </c>
      <c r="T819" s="48" t="e">
        <f t="shared" si="123"/>
        <v>#N/A</v>
      </c>
      <c r="U819" s="48" t="e">
        <f>VLOOKUP(C819,Tacchini!B:N,5,FALSE)</f>
        <v>#N/A</v>
      </c>
      <c r="V819" s="48" t="e">
        <f t="shared" si="124"/>
        <v>#N/A</v>
      </c>
      <c r="W819" s="48" t="e">
        <f>VLOOKUP(C819,Tacchini!B:N,6,FALSE)</f>
        <v>#N/A</v>
      </c>
      <c r="X819" s="48" t="e">
        <f t="shared" si="125"/>
        <v>#N/A</v>
      </c>
    </row>
    <row r="820" spans="1:28" x14ac:dyDescent="0.25">
      <c r="A820" s="118" t="str">
        <f t="shared" si="117"/>
        <v>TacchiniN303</v>
      </c>
      <c r="B820" s="118" t="s">
        <v>12</v>
      </c>
      <c r="C820" s="118" t="s">
        <v>215</v>
      </c>
      <c r="D820" s="118" t="s">
        <v>308</v>
      </c>
      <c r="E820" s="118" t="s">
        <v>298</v>
      </c>
      <c r="F820" s="119">
        <v>14</v>
      </c>
      <c r="G820" s="119">
        <v>14</v>
      </c>
      <c r="H820" s="119">
        <v>2</v>
      </c>
      <c r="I820" s="119">
        <v>0</v>
      </c>
      <c r="J820" s="119">
        <v>0</v>
      </c>
      <c r="K820" s="119">
        <v>2</v>
      </c>
      <c r="L820" s="119">
        <v>0</v>
      </c>
      <c r="M820" s="119">
        <v>0</v>
      </c>
      <c r="N820" s="119">
        <v>2</v>
      </c>
      <c r="O820" s="118" t="s">
        <v>312</v>
      </c>
      <c r="P820" s="119">
        <v>2024</v>
      </c>
      <c r="Q820" s="48" t="e">
        <f>VLOOKUP(C820,Tacchini!B:N,3,FALSE)</f>
        <v>#N/A</v>
      </c>
      <c r="R820" s="48" t="e">
        <f t="shared" si="122"/>
        <v>#N/A</v>
      </c>
      <c r="S820" s="48" t="e">
        <f>VLOOKUP(C820,Tacchini!B:N,4,FALSE)</f>
        <v>#N/A</v>
      </c>
      <c r="T820" s="48" t="e">
        <f t="shared" si="123"/>
        <v>#N/A</v>
      </c>
      <c r="U820" s="48" t="e">
        <f>VLOOKUP(C820,Tacchini!B:N,5,FALSE)</f>
        <v>#N/A</v>
      </c>
      <c r="V820" s="48" t="e">
        <f t="shared" si="124"/>
        <v>#N/A</v>
      </c>
      <c r="W820" s="48" t="e">
        <f>VLOOKUP(C820,Tacchini!B:N,6,FALSE)</f>
        <v>#N/A</v>
      </c>
      <c r="X820" s="48" t="e">
        <f t="shared" si="125"/>
        <v>#N/A</v>
      </c>
    </row>
    <row r="821" spans="1:28" x14ac:dyDescent="0.25">
      <c r="A821" s="118" t="str">
        <f t="shared" si="117"/>
        <v>TacchiniN304</v>
      </c>
      <c r="B821" s="118" t="s">
        <v>12</v>
      </c>
      <c r="C821" s="118" t="s">
        <v>216</v>
      </c>
      <c r="D821" s="118" t="s">
        <v>308</v>
      </c>
      <c r="E821" s="118" t="s">
        <v>298</v>
      </c>
      <c r="F821" s="119">
        <v>6</v>
      </c>
      <c r="G821" s="119">
        <v>6</v>
      </c>
      <c r="H821" s="119">
        <v>1</v>
      </c>
      <c r="I821" s="119">
        <v>0</v>
      </c>
      <c r="J821" s="119">
        <v>0</v>
      </c>
      <c r="K821" s="119">
        <v>1</v>
      </c>
      <c r="L821" s="119">
        <v>0</v>
      </c>
      <c r="M821" s="119">
        <v>0</v>
      </c>
      <c r="N821" s="119">
        <v>1</v>
      </c>
      <c r="O821" s="118" t="s">
        <v>312</v>
      </c>
      <c r="P821" s="119">
        <v>2024</v>
      </c>
      <c r="Q821" s="48" t="e">
        <f>VLOOKUP(C821,Tacchini!B:N,3,FALSE)</f>
        <v>#N/A</v>
      </c>
      <c r="R821" s="48" t="e">
        <f t="shared" si="122"/>
        <v>#N/A</v>
      </c>
      <c r="S821" s="48" t="e">
        <f>VLOOKUP(C821,Tacchini!B:N,4,FALSE)</f>
        <v>#N/A</v>
      </c>
      <c r="T821" s="48" t="e">
        <f t="shared" si="123"/>
        <v>#N/A</v>
      </c>
      <c r="U821" s="48" t="e">
        <f>VLOOKUP(C821,Tacchini!B:N,5,FALSE)</f>
        <v>#N/A</v>
      </c>
      <c r="V821" s="48" t="e">
        <f t="shared" si="124"/>
        <v>#N/A</v>
      </c>
      <c r="W821" s="48" t="e">
        <f>VLOOKUP(C821,Tacchini!B:N,6,FALSE)</f>
        <v>#N/A</v>
      </c>
      <c r="X821" s="48" t="e">
        <f t="shared" si="125"/>
        <v>#N/A</v>
      </c>
    </row>
    <row r="822" spans="1:28" x14ac:dyDescent="0.25">
      <c r="A822" s="118" t="str">
        <f t="shared" si="117"/>
        <v>TacchiniN305</v>
      </c>
      <c r="B822" s="118" t="s">
        <v>12</v>
      </c>
      <c r="C822" s="118" t="s">
        <v>217</v>
      </c>
      <c r="D822" s="118" t="s">
        <v>308</v>
      </c>
      <c r="E822" s="118" t="s">
        <v>298</v>
      </c>
      <c r="F822" s="119">
        <v>1</v>
      </c>
      <c r="G822" s="119">
        <v>1</v>
      </c>
      <c r="H822" s="119">
        <v>1</v>
      </c>
      <c r="I822" s="119">
        <v>0</v>
      </c>
      <c r="J822" s="119">
        <v>0</v>
      </c>
      <c r="K822" s="119">
        <v>1</v>
      </c>
      <c r="L822" s="119">
        <v>0</v>
      </c>
      <c r="M822" s="119">
        <v>0</v>
      </c>
      <c r="N822" s="119">
        <v>1</v>
      </c>
      <c r="O822" s="118" t="s">
        <v>312</v>
      </c>
      <c r="P822" s="119">
        <v>2024</v>
      </c>
      <c r="Q822" s="48" t="e">
        <f>VLOOKUP(C822,Tacchini!B:N,3,FALSE)</f>
        <v>#N/A</v>
      </c>
      <c r="R822" s="48" t="e">
        <f t="shared" si="122"/>
        <v>#N/A</v>
      </c>
      <c r="S822" s="48" t="e">
        <f>VLOOKUP(C822,Tacchini!B:N,4,FALSE)</f>
        <v>#N/A</v>
      </c>
      <c r="T822" s="48" t="e">
        <f t="shared" si="123"/>
        <v>#N/A</v>
      </c>
      <c r="U822" s="48" t="e">
        <f>VLOOKUP(C822,Tacchini!B:N,5,FALSE)</f>
        <v>#N/A</v>
      </c>
      <c r="V822" s="48" t="e">
        <f t="shared" si="124"/>
        <v>#N/A</v>
      </c>
      <c r="W822" s="48" t="e">
        <f>VLOOKUP(C822,Tacchini!B:N,6,FALSE)</f>
        <v>#N/A</v>
      </c>
      <c r="X822" s="48" t="e">
        <f t="shared" si="125"/>
        <v>#N/A</v>
      </c>
    </row>
    <row r="823" spans="1:28" x14ac:dyDescent="0.25">
      <c r="A823" s="118" t="str">
        <f t="shared" si="117"/>
        <v>TacchiniO109</v>
      </c>
      <c r="B823" s="118" t="s">
        <v>9</v>
      </c>
      <c r="C823" s="118" t="s">
        <v>191</v>
      </c>
      <c r="D823" s="118" t="s">
        <v>308</v>
      </c>
      <c r="E823" s="118" t="s">
        <v>298</v>
      </c>
      <c r="F823" s="119">
        <v>12</v>
      </c>
      <c r="G823" s="119">
        <v>12</v>
      </c>
      <c r="H823" s="119">
        <v>2</v>
      </c>
      <c r="I823" s="119">
        <v>0</v>
      </c>
      <c r="J823" s="119">
        <v>0</v>
      </c>
      <c r="K823" s="119">
        <v>2</v>
      </c>
      <c r="L823" s="119">
        <v>0</v>
      </c>
      <c r="M823" s="119">
        <v>0</v>
      </c>
      <c r="N823" s="119">
        <v>2</v>
      </c>
      <c r="O823" s="118" t="s">
        <v>312</v>
      </c>
      <c r="P823" s="119">
        <v>2024</v>
      </c>
      <c r="Q823" s="48" t="e">
        <f>VLOOKUP(C823,Tacchini!B:N,3,FALSE)</f>
        <v>#N/A</v>
      </c>
      <c r="R823" s="48" t="e">
        <f t="shared" si="122"/>
        <v>#N/A</v>
      </c>
      <c r="S823" s="48" t="e">
        <f>VLOOKUP(C823,Tacchini!B:N,4,FALSE)</f>
        <v>#N/A</v>
      </c>
      <c r="T823" s="48" t="e">
        <f t="shared" si="123"/>
        <v>#N/A</v>
      </c>
      <c r="U823" s="48" t="e">
        <f>VLOOKUP(C823,Tacchini!B:N,5,FALSE)</f>
        <v>#N/A</v>
      </c>
      <c r="V823" s="48" t="e">
        <f t="shared" si="124"/>
        <v>#N/A</v>
      </c>
      <c r="W823" s="48" t="e">
        <f>VLOOKUP(C823,Tacchini!B:N,6,FALSE)</f>
        <v>#N/A</v>
      </c>
      <c r="X823" s="48" t="e">
        <f t="shared" si="125"/>
        <v>#N/A</v>
      </c>
    </row>
    <row r="824" spans="1:28" x14ac:dyDescent="0.25">
      <c r="A824" s="118" t="str">
        <f t="shared" si="117"/>
        <v>TacchiniO110</v>
      </c>
      <c r="B824" s="118" t="s">
        <v>9</v>
      </c>
      <c r="C824" s="118" t="s">
        <v>192</v>
      </c>
      <c r="D824" s="118" t="s">
        <v>308</v>
      </c>
      <c r="E824" s="118" t="s">
        <v>298</v>
      </c>
      <c r="F824" s="119">
        <v>2</v>
      </c>
      <c r="G824" s="119">
        <v>2</v>
      </c>
      <c r="H824" s="119">
        <v>1</v>
      </c>
      <c r="I824" s="119">
        <v>0</v>
      </c>
      <c r="J824" s="119">
        <v>0</v>
      </c>
      <c r="K824" s="119">
        <v>1</v>
      </c>
      <c r="L824" s="119">
        <v>0</v>
      </c>
      <c r="M824" s="119">
        <v>0</v>
      </c>
      <c r="N824" s="119">
        <v>1</v>
      </c>
      <c r="O824" s="118" t="s">
        <v>312</v>
      </c>
      <c r="P824" s="119">
        <v>2024</v>
      </c>
      <c r="Q824" s="48" t="e">
        <f>VLOOKUP(C824,Tacchini!B:N,3,FALSE)</f>
        <v>#N/A</v>
      </c>
      <c r="R824" s="48" t="e">
        <f t="shared" si="122"/>
        <v>#N/A</v>
      </c>
      <c r="S824" s="48" t="e">
        <f>VLOOKUP(C824,Tacchini!B:N,4,FALSE)</f>
        <v>#N/A</v>
      </c>
      <c r="T824" s="48" t="e">
        <f t="shared" si="123"/>
        <v>#N/A</v>
      </c>
      <c r="U824" s="48" t="e">
        <f>VLOOKUP(C824,Tacchini!B:N,5,FALSE)</f>
        <v>#N/A</v>
      </c>
      <c r="V824" s="48" t="e">
        <f t="shared" si="124"/>
        <v>#N/A</v>
      </c>
      <c r="W824" s="48" t="e">
        <f>VLOOKUP(C824,Tacchini!B:N,6,FALSE)</f>
        <v>#N/A</v>
      </c>
      <c r="X824" s="48" t="e">
        <f t="shared" si="125"/>
        <v>#N/A</v>
      </c>
    </row>
    <row r="825" spans="1:28" x14ac:dyDescent="0.25">
      <c r="A825" s="118" t="str">
        <f t="shared" si="117"/>
        <v>TacchiniO112</v>
      </c>
      <c r="B825" s="118" t="s">
        <v>9</v>
      </c>
      <c r="C825" s="118" t="s">
        <v>194</v>
      </c>
      <c r="D825" s="118" t="s">
        <v>308</v>
      </c>
      <c r="E825" s="118" t="s">
        <v>298</v>
      </c>
      <c r="F825" s="119">
        <v>1</v>
      </c>
      <c r="G825" s="119">
        <v>1</v>
      </c>
      <c r="H825" s="119">
        <v>1</v>
      </c>
      <c r="I825" s="119">
        <v>0</v>
      </c>
      <c r="J825" s="119">
        <v>0</v>
      </c>
      <c r="K825" s="119">
        <v>1</v>
      </c>
      <c r="L825" s="119">
        <v>0</v>
      </c>
      <c r="M825" s="119">
        <v>0</v>
      </c>
      <c r="N825" s="119">
        <v>1</v>
      </c>
      <c r="O825" s="118" t="s">
        <v>312</v>
      </c>
      <c r="P825" s="119">
        <v>2024</v>
      </c>
      <c r="Q825" s="48" t="e">
        <f>VLOOKUP(C825,Tacchini!B:N,3,FALSE)</f>
        <v>#N/A</v>
      </c>
      <c r="R825" s="48" t="e">
        <f t="shared" si="122"/>
        <v>#N/A</v>
      </c>
      <c r="S825" s="48" t="e">
        <f>VLOOKUP(C825,Tacchini!B:N,4,FALSE)</f>
        <v>#N/A</v>
      </c>
      <c r="T825" s="48" t="e">
        <f t="shared" si="123"/>
        <v>#N/A</v>
      </c>
      <c r="U825" s="48" t="e">
        <f>VLOOKUP(C825,Tacchini!B:N,5,FALSE)</f>
        <v>#N/A</v>
      </c>
      <c r="V825" s="48" t="e">
        <f t="shared" si="124"/>
        <v>#N/A</v>
      </c>
      <c r="W825" s="48" t="e">
        <f>VLOOKUP(C825,Tacchini!B:N,6,FALSE)</f>
        <v>#N/A</v>
      </c>
      <c r="X825" s="48" t="e">
        <f t="shared" si="125"/>
        <v>#N/A</v>
      </c>
    </row>
    <row r="826" spans="1:28" x14ac:dyDescent="0.25">
      <c r="A826" s="118" t="str">
        <f t="shared" si="117"/>
        <v>TacchiniP106</v>
      </c>
      <c r="B826" s="118" t="s">
        <v>3</v>
      </c>
      <c r="C826" s="118" t="s">
        <v>160</v>
      </c>
      <c r="D826" s="118" t="s">
        <v>308</v>
      </c>
      <c r="E826" s="118" t="s">
        <v>298</v>
      </c>
      <c r="F826" s="119">
        <v>3</v>
      </c>
      <c r="G826" s="119">
        <v>3</v>
      </c>
      <c r="H826" s="119">
        <v>1</v>
      </c>
      <c r="I826" s="119">
        <v>0</v>
      </c>
      <c r="J826" s="119">
        <v>0</v>
      </c>
      <c r="K826" s="119">
        <v>1</v>
      </c>
      <c r="L826" s="119">
        <v>0</v>
      </c>
      <c r="M826" s="119">
        <v>0</v>
      </c>
      <c r="N826" s="119">
        <v>1</v>
      </c>
      <c r="O826" s="118" t="s">
        <v>312</v>
      </c>
      <c r="P826" s="119">
        <v>2024</v>
      </c>
      <c r="Q826" s="48" t="e">
        <f>VLOOKUP(C826,Tacchini!B:N,3,FALSE)</f>
        <v>#N/A</v>
      </c>
      <c r="R826" s="48" t="e">
        <f t="shared" si="122"/>
        <v>#N/A</v>
      </c>
      <c r="S826" s="48" t="e">
        <f>VLOOKUP(C826,Tacchini!B:N,4,FALSE)</f>
        <v>#N/A</v>
      </c>
      <c r="T826" s="48" t="e">
        <f t="shared" si="123"/>
        <v>#N/A</v>
      </c>
      <c r="U826" s="48" t="e">
        <f>VLOOKUP(C826,Tacchini!B:N,5,FALSE)</f>
        <v>#N/A</v>
      </c>
      <c r="V826" s="48" t="e">
        <f t="shared" si="124"/>
        <v>#N/A</v>
      </c>
      <c r="W826" s="48" t="e">
        <f>VLOOKUP(C826,Tacchini!B:N,6,FALSE)</f>
        <v>#N/A</v>
      </c>
      <c r="X826" s="48" t="e">
        <f t="shared" si="125"/>
        <v>#N/A</v>
      </c>
    </row>
    <row r="827" spans="1:28" x14ac:dyDescent="0.25">
      <c r="A827" s="118" t="str">
        <f t="shared" si="117"/>
        <v>TacchiniP202</v>
      </c>
      <c r="B827" s="118" t="s">
        <v>3</v>
      </c>
      <c r="C827" s="118" t="s">
        <v>162</v>
      </c>
      <c r="D827" s="118" t="s">
        <v>308</v>
      </c>
      <c r="E827" s="118" t="s">
        <v>298</v>
      </c>
      <c r="F827" s="119">
        <v>2</v>
      </c>
      <c r="G827" s="119">
        <v>2</v>
      </c>
      <c r="H827" s="119">
        <v>1</v>
      </c>
      <c r="I827" s="119">
        <v>0</v>
      </c>
      <c r="J827" s="119">
        <v>0</v>
      </c>
      <c r="K827" s="119">
        <v>1</v>
      </c>
      <c r="L827" s="119">
        <v>0</v>
      </c>
      <c r="M827" s="119">
        <v>0</v>
      </c>
      <c r="N827" s="119">
        <v>1</v>
      </c>
      <c r="O827" s="118" t="s">
        <v>312</v>
      </c>
      <c r="P827" s="119">
        <v>2024</v>
      </c>
      <c r="Q827" s="48" t="e">
        <f>VLOOKUP(C827,Tacchini!B:N,3,FALSE)</f>
        <v>#N/A</v>
      </c>
      <c r="R827" s="48" t="e">
        <f t="shared" si="122"/>
        <v>#N/A</v>
      </c>
      <c r="S827" s="48" t="e">
        <f>VLOOKUP(C827,Tacchini!B:N,4,FALSE)</f>
        <v>#N/A</v>
      </c>
      <c r="T827" s="48" t="e">
        <f t="shared" si="123"/>
        <v>#N/A</v>
      </c>
      <c r="U827" s="48" t="e">
        <f>VLOOKUP(C827,Tacchini!B:N,5,FALSE)</f>
        <v>#N/A</v>
      </c>
      <c r="V827" s="48" t="e">
        <f t="shared" si="124"/>
        <v>#N/A</v>
      </c>
      <c r="W827" s="48" t="e">
        <f>VLOOKUP(C827,Tacchini!B:N,6,FALSE)</f>
        <v>#N/A</v>
      </c>
      <c r="X827" s="48" t="e">
        <f t="shared" si="125"/>
        <v>#N/A</v>
      </c>
    </row>
    <row r="828" spans="1:28" x14ac:dyDescent="0.25">
      <c r="A828" s="118" t="str">
        <f t="shared" si="117"/>
        <v>TacchiniS114</v>
      </c>
      <c r="B828" s="118" t="s">
        <v>15</v>
      </c>
      <c r="C828" s="118" t="s">
        <v>236</v>
      </c>
      <c r="D828" s="118" t="s">
        <v>308</v>
      </c>
      <c r="E828" s="118" t="s">
        <v>298</v>
      </c>
      <c r="F828" s="119">
        <v>1</v>
      </c>
      <c r="G828" s="119">
        <v>1</v>
      </c>
      <c r="H828" s="119">
        <v>1</v>
      </c>
      <c r="I828" s="119">
        <v>0</v>
      </c>
      <c r="J828" s="119">
        <v>0</v>
      </c>
      <c r="K828" s="119">
        <v>1</v>
      </c>
      <c r="L828" s="119">
        <v>0</v>
      </c>
      <c r="M828" s="119">
        <v>0</v>
      </c>
      <c r="N828" s="119">
        <v>1</v>
      </c>
      <c r="O828" s="118" t="s">
        <v>312</v>
      </c>
      <c r="P828" s="119">
        <v>2024</v>
      </c>
      <c r="Q828" s="48" t="e">
        <f>VLOOKUP(C828,Tacchini!B:N,3,FALSE)</f>
        <v>#N/A</v>
      </c>
      <c r="R828" s="48" t="e">
        <f t="shared" si="122"/>
        <v>#N/A</v>
      </c>
      <c r="S828" s="48" t="e">
        <f>VLOOKUP(C828,Tacchini!B:N,4,FALSE)</f>
        <v>#N/A</v>
      </c>
      <c r="T828" s="48" t="e">
        <f t="shared" si="123"/>
        <v>#N/A</v>
      </c>
      <c r="U828" s="48" t="e">
        <f>VLOOKUP(C828,Tacchini!B:N,5,FALSE)</f>
        <v>#N/A</v>
      </c>
      <c r="V828" s="48" t="e">
        <f t="shared" si="124"/>
        <v>#N/A</v>
      </c>
      <c r="W828" s="48" t="e">
        <f>VLOOKUP(C828,Tacchini!B:N,6,FALSE)</f>
        <v>#N/A</v>
      </c>
      <c r="X828" s="48" t="e">
        <f t="shared" si="125"/>
        <v>#N/A</v>
      </c>
    </row>
    <row r="829" spans="1:28" x14ac:dyDescent="0.25">
      <c r="A829" s="118" t="str">
        <f t="shared" si="117"/>
        <v>OvinoU105</v>
      </c>
      <c r="B829" s="118" t="s">
        <v>5</v>
      </c>
      <c r="C829" s="118" t="s">
        <v>165</v>
      </c>
      <c r="D829" s="118" t="s">
        <v>302</v>
      </c>
      <c r="E829" s="118" t="s">
        <v>298</v>
      </c>
      <c r="F829" s="119">
        <v>368</v>
      </c>
      <c r="G829" s="119">
        <v>246</v>
      </c>
      <c r="H829" s="119">
        <v>15</v>
      </c>
      <c r="I829" s="119">
        <v>9</v>
      </c>
      <c r="J829" s="119">
        <v>1</v>
      </c>
      <c r="K829" s="119">
        <v>25</v>
      </c>
      <c r="L829" s="119">
        <v>122</v>
      </c>
      <c r="M829" s="119">
        <v>2</v>
      </c>
      <c r="N829" s="119">
        <v>27</v>
      </c>
      <c r="O829" s="118" t="s">
        <v>312</v>
      </c>
      <c r="P829" s="119">
        <v>2024</v>
      </c>
      <c r="Q829" s="48" t="e">
        <f>VLOOKUP(C829,Ovini!B:K,4,FALSE)</f>
        <v>#N/A</v>
      </c>
      <c r="R829" s="48" t="e">
        <f t="shared" si="122"/>
        <v>#N/A</v>
      </c>
      <c r="S829" s="48" t="e">
        <f>VLOOKUP(C829,Ovini!B:K,5,FALSE)</f>
        <v>#N/A</v>
      </c>
      <c r="T829" s="48" t="e">
        <f t="shared" si="123"/>
        <v>#N/A</v>
      </c>
      <c r="U829" s="48" t="e">
        <f>VLOOKUP(C829,Ovini!B:K,6,FALSE)</f>
        <v>#N/A</v>
      </c>
      <c r="V829" s="48" t="e">
        <f t="shared" si="124"/>
        <v>#N/A</v>
      </c>
      <c r="W829" s="48" t="e">
        <f>VLOOKUP(C829,Ovini!B:K,7,FALSE)</f>
        <v>#N/A</v>
      </c>
      <c r="X829" s="48" t="e">
        <f t="shared" si="125"/>
        <v>#N/A</v>
      </c>
      <c r="Y829" s="48" t="e">
        <f>VLOOKUP(C829,Ovini!B:K,9,FALSE)</f>
        <v>#N/A</v>
      </c>
      <c r="Z829" s="48" t="e">
        <f t="shared" ref="Z829:Z892" si="126">IF(Y829=M829,"OK","NO")</f>
        <v>#N/A</v>
      </c>
      <c r="AA829" s="48" t="e">
        <f>VLOOKUP(C829,Ovini!B:K,10,FALSE)</f>
        <v>#N/A</v>
      </c>
      <c r="AB829" s="48" t="e">
        <f t="shared" ref="AB829:AB892" si="127">IF(AA829=N829,"OK","NO")</f>
        <v>#N/A</v>
      </c>
    </row>
    <row r="830" spans="1:28" x14ac:dyDescent="0.25">
      <c r="A830" s="118" t="str">
        <f t="shared" si="117"/>
        <v>OvinoU211</v>
      </c>
      <c r="B830" s="118" t="s">
        <v>5</v>
      </c>
      <c r="C830" s="118" t="s">
        <v>169</v>
      </c>
      <c r="D830" s="118" t="s">
        <v>302</v>
      </c>
      <c r="E830" s="118" t="s">
        <v>298</v>
      </c>
      <c r="F830" s="119">
        <v>1340</v>
      </c>
      <c r="G830" s="119">
        <v>384</v>
      </c>
      <c r="H830" s="119">
        <v>24</v>
      </c>
      <c r="I830" s="119">
        <v>13</v>
      </c>
      <c r="J830" s="119">
        <v>2</v>
      </c>
      <c r="K830" s="119">
        <v>39</v>
      </c>
      <c r="L830" s="119">
        <v>956</v>
      </c>
      <c r="M830" s="119">
        <v>10</v>
      </c>
      <c r="N830" s="119">
        <v>49</v>
      </c>
      <c r="O830" s="119" t="s">
        <v>312</v>
      </c>
      <c r="P830" s="119">
        <v>2024</v>
      </c>
      <c r="Q830" s="48" t="e">
        <f>VLOOKUP(C830,Ovini!B:K,4,FALSE)</f>
        <v>#N/A</v>
      </c>
      <c r="R830" s="48" t="e">
        <f t="shared" si="122"/>
        <v>#N/A</v>
      </c>
      <c r="S830" s="48" t="e">
        <f>VLOOKUP(C830,Ovini!B:K,5,FALSE)</f>
        <v>#N/A</v>
      </c>
      <c r="T830" s="48" t="e">
        <f t="shared" si="123"/>
        <v>#N/A</v>
      </c>
      <c r="U830" s="48" t="e">
        <f>VLOOKUP(C830,Ovini!B:K,6,FALSE)</f>
        <v>#N/A</v>
      </c>
      <c r="V830" s="48" t="e">
        <f t="shared" si="124"/>
        <v>#N/A</v>
      </c>
      <c r="W830" s="48" t="e">
        <f>VLOOKUP(C830,Ovini!B:K,7,FALSE)</f>
        <v>#N/A</v>
      </c>
      <c r="X830" s="48" t="e">
        <f t="shared" si="125"/>
        <v>#N/A</v>
      </c>
      <c r="Y830" s="48" t="e">
        <f>VLOOKUP(C830,Ovini!B:K,9,FALSE)</f>
        <v>#N/A</v>
      </c>
      <c r="Z830" s="48" t="e">
        <f t="shared" si="126"/>
        <v>#N/A</v>
      </c>
      <c r="AA830" s="48" t="e">
        <f>VLOOKUP(C830,Ovini!B:K,10,FALSE)</f>
        <v>#N/A</v>
      </c>
      <c r="AB830" s="48" t="e">
        <f t="shared" si="127"/>
        <v>#N/A</v>
      </c>
    </row>
    <row r="831" spans="1:28" x14ac:dyDescent="0.25">
      <c r="A831" s="118" t="str">
        <f t="shared" si="117"/>
        <v>OvinoU108</v>
      </c>
      <c r="B831" s="118" t="s">
        <v>5</v>
      </c>
      <c r="C831" s="118" t="s">
        <v>166</v>
      </c>
      <c r="D831" s="118" t="s">
        <v>302</v>
      </c>
      <c r="E831" s="118" t="s">
        <v>298</v>
      </c>
      <c r="F831" s="119">
        <v>272</v>
      </c>
      <c r="G831" s="119">
        <v>143</v>
      </c>
      <c r="H831" s="119">
        <v>9</v>
      </c>
      <c r="I831" s="119">
        <v>5</v>
      </c>
      <c r="J831" s="119">
        <v>1</v>
      </c>
      <c r="K831" s="119">
        <v>15</v>
      </c>
      <c r="L831" s="119">
        <v>129</v>
      </c>
      <c r="M831" s="119">
        <v>2</v>
      </c>
      <c r="N831" s="119">
        <v>17</v>
      </c>
      <c r="O831" s="118" t="s">
        <v>312</v>
      </c>
      <c r="P831" s="119">
        <v>2024</v>
      </c>
      <c r="Q831" s="48" t="e">
        <f>VLOOKUP(C831,Ovini!B:K,4,FALSE)</f>
        <v>#N/A</v>
      </c>
      <c r="R831" s="48" t="e">
        <f t="shared" si="122"/>
        <v>#N/A</v>
      </c>
      <c r="S831" s="48" t="e">
        <f>VLOOKUP(C831,Ovini!B:K,5,FALSE)</f>
        <v>#N/A</v>
      </c>
      <c r="T831" s="48" t="e">
        <f t="shared" si="123"/>
        <v>#N/A</v>
      </c>
      <c r="U831" s="48" t="e">
        <f>VLOOKUP(C831,Ovini!B:K,6,FALSE)</f>
        <v>#N/A</v>
      </c>
      <c r="V831" s="48" t="e">
        <f t="shared" si="124"/>
        <v>#N/A</v>
      </c>
      <c r="W831" s="48" t="e">
        <f>VLOOKUP(C831,Ovini!B:K,7,FALSE)</f>
        <v>#N/A</v>
      </c>
      <c r="X831" s="48" t="e">
        <f t="shared" si="125"/>
        <v>#N/A</v>
      </c>
      <c r="Y831" s="48" t="e">
        <f>VLOOKUP(C831,Ovini!B:K,9,FALSE)</f>
        <v>#N/A</v>
      </c>
      <c r="Z831" s="48" t="e">
        <f t="shared" si="126"/>
        <v>#N/A</v>
      </c>
      <c r="AA831" s="48" t="e">
        <f>VLOOKUP(C831,Ovini!B:K,10,FALSE)</f>
        <v>#N/A</v>
      </c>
      <c r="AB831" s="48" t="e">
        <f t="shared" si="127"/>
        <v>#N/A</v>
      </c>
    </row>
    <row r="832" spans="1:28" x14ac:dyDescent="0.25">
      <c r="A832" s="118" t="str">
        <f t="shared" si="117"/>
        <v>OvinoU207</v>
      </c>
      <c r="B832" s="118" t="s">
        <v>5</v>
      </c>
      <c r="C832" s="118" t="s">
        <v>168</v>
      </c>
      <c r="D832" s="118" t="s">
        <v>302</v>
      </c>
      <c r="E832" s="118" t="s">
        <v>298</v>
      </c>
      <c r="F832" s="119">
        <v>550</v>
      </c>
      <c r="G832" s="119">
        <v>210</v>
      </c>
      <c r="H832" s="119">
        <v>13</v>
      </c>
      <c r="I832" s="119">
        <v>7</v>
      </c>
      <c r="J832" s="119">
        <v>1</v>
      </c>
      <c r="K832" s="119">
        <v>21</v>
      </c>
      <c r="L832" s="119">
        <v>340</v>
      </c>
      <c r="M832" s="119">
        <v>4</v>
      </c>
      <c r="N832" s="119">
        <v>25</v>
      </c>
      <c r="O832" s="118" t="s">
        <v>312</v>
      </c>
      <c r="P832" s="119">
        <v>2024</v>
      </c>
      <c r="Q832" s="48" t="e">
        <f>VLOOKUP(C832,Ovini!B:K,4,FALSE)</f>
        <v>#N/A</v>
      </c>
      <c r="R832" s="48" t="e">
        <f t="shared" si="122"/>
        <v>#N/A</v>
      </c>
      <c r="S832" s="48" t="e">
        <f>VLOOKUP(C832,Ovini!B:K,5,FALSE)</f>
        <v>#N/A</v>
      </c>
      <c r="T832" s="48" t="e">
        <f t="shared" si="123"/>
        <v>#N/A</v>
      </c>
      <c r="U832" s="48" t="e">
        <f>VLOOKUP(C832,Ovini!B:K,6,FALSE)</f>
        <v>#N/A</v>
      </c>
      <c r="V832" s="48" t="e">
        <f t="shared" si="124"/>
        <v>#N/A</v>
      </c>
      <c r="W832" s="48" t="e">
        <f>VLOOKUP(C832,Ovini!B:K,7,FALSE)</f>
        <v>#N/A</v>
      </c>
      <c r="X832" s="48" t="e">
        <f t="shared" si="125"/>
        <v>#N/A</v>
      </c>
      <c r="Y832" s="48" t="e">
        <f>VLOOKUP(C832,Ovini!B:K,9,FALSE)</f>
        <v>#N/A</v>
      </c>
      <c r="Z832" s="48" t="e">
        <f t="shared" si="126"/>
        <v>#N/A</v>
      </c>
      <c r="AA832" s="48" t="e">
        <f>VLOOKUP(C832,Ovini!B:K,10,FALSE)</f>
        <v>#N/A</v>
      </c>
      <c r="AB832" s="48" t="e">
        <f t="shared" si="127"/>
        <v>#N/A</v>
      </c>
    </row>
    <row r="833" spans="1:28" x14ac:dyDescent="0.25">
      <c r="A833" s="118" t="str">
        <f t="shared" si="117"/>
        <v>OvinoU181</v>
      </c>
      <c r="B833" s="118" t="s">
        <v>5</v>
      </c>
      <c r="C833" s="118" t="s">
        <v>167</v>
      </c>
      <c r="D833" s="118" t="s">
        <v>302</v>
      </c>
      <c r="E833" s="118" t="s">
        <v>298</v>
      </c>
      <c r="F833" s="119">
        <v>1671</v>
      </c>
      <c r="G833" s="119">
        <v>258</v>
      </c>
      <c r="H833" s="119">
        <v>16</v>
      </c>
      <c r="I833" s="119">
        <v>9</v>
      </c>
      <c r="J833" s="119">
        <v>1</v>
      </c>
      <c r="K833" s="119">
        <v>26</v>
      </c>
      <c r="L833" s="119">
        <v>1413</v>
      </c>
      <c r="M833" s="119">
        <v>15</v>
      </c>
      <c r="N833" s="119">
        <v>41</v>
      </c>
      <c r="O833" s="118" t="s">
        <v>312</v>
      </c>
      <c r="P833" s="119">
        <v>2024</v>
      </c>
      <c r="Q833" s="48" t="e">
        <f>VLOOKUP(C833,Ovini!B:K,4,FALSE)</f>
        <v>#N/A</v>
      </c>
      <c r="R833" s="48" t="e">
        <f t="shared" si="122"/>
        <v>#N/A</v>
      </c>
      <c r="S833" s="48" t="e">
        <f>VLOOKUP(C833,Ovini!B:K,5,FALSE)</f>
        <v>#N/A</v>
      </c>
      <c r="T833" s="48" t="e">
        <f t="shared" si="123"/>
        <v>#N/A</v>
      </c>
      <c r="U833" s="48" t="e">
        <f>VLOOKUP(C833,Ovini!B:K,6,FALSE)</f>
        <v>#N/A</v>
      </c>
      <c r="V833" s="48" t="e">
        <f t="shared" si="124"/>
        <v>#N/A</v>
      </c>
      <c r="W833" s="48" t="e">
        <f>VLOOKUP(C833,Ovini!B:K,7,FALSE)</f>
        <v>#N/A</v>
      </c>
      <c r="X833" s="48" t="e">
        <f t="shared" si="125"/>
        <v>#N/A</v>
      </c>
      <c r="Y833" s="48" t="e">
        <f>VLOOKUP(C833,Ovini!B:K,9,FALSE)</f>
        <v>#N/A</v>
      </c>
      <c r="Z833" s="48" t="e">
        <f t="shared" si="126"/>
        <v>#N/A</v>
      </c>
      <c r="AA833" s="48" t="e">
        <f>VLOOKUP(C833,Ovini!B:K,10,FALSE)</f>
        <v>#N/A</v>
      </c>
      <c r="AB833" s="48" t="e">
        <f t="shared" si="127"/>
        <v>#N/A</v>
      </c>
    </row>
    <row r="834" spans="1:28" x14ac:dyDescent="0.25">
      <c r="A834" s="118" t="str">
        <f t="shared" ref="A834:A897" si="128">D834&amp;C834</f>
        <v>OvinoQ201</v>
      </c>
      <c r="B834" s="118" t="s">
        <v>13</v>
      </c>
      <c r="C834" s="118" t="s">
        <v>310</v>
      </c>
      <c r="D834" s="118" t="s">
        <v>302</v>
      </c>
      <c r="E834" s="118" t="s">
        <v>298</v>
      </c>
      <c r="F834" s="119">
        <v>1662</v>
      </c>
      <c r="G834" s="119">
        <v>253</v>
      </c>
      <c r="H834" s="119">
        <v>16</v>
      </c>
      <c r="I834" s="119">
        <v>9</v>
      </c>
      <c r="J834" s="119">
        <v>1</v>
      </c>
      <c r="K834" s="119">
        <v>26</v>
      </c>
      <c r="L834" s="119">
        <v>1409</v>
      </c>
      <c r="M834" s="119">
        <v>15</v>
      </c>
      <c r="N834" s="119">
        <v>41</v>
      </c>
      <c r="O834" s="118" t="s">
        <v>312</v>
      </c>
      <c r="P834" s="119">
        <v>2024</v>
      </c>
      <c r="Q834" s="48" t="e">
        <f>VLOOKUP(C834,Ovini!B:K,4,FALSE)</f>
        <v>#N/A</v>
      </c>
      <c r="R834" s="48" t="e">
        <f t="shared" si="122"/>
        <v>#N/A</v>
      </c>
      <c r="S834" s="48" t="e">
        <f>VLOOKUP(C834,Ovini!B:K,5,FALSE)</f>
        <v>#N/A</v>
      </c>
      <c r="T834" s="48" t="e">
        <f t="shared" si="123"/>
        <v>#N/A</v>
      </c>
      <c r="U834" s="48" t="e">
        <f>VLOOKUP(C834,Ovini!B:K,6,FALSE)</f>
        <v>#N/A</v>
      </c>
      <c r="V834" s="48" t="e">
        <f t="shared" si="124"/>
        <v>#N/A</v>
      </c>
      <c r="W834" s="48" t="e">
        <f>VLOOKUP(C834,Ovini!B:K,7,FALSE)</f>
        <v>#N/A</v>
      </c>
      <c r="X834" s="48" t="e">
        <f t="shared" si="125"/>
        <v>#N/A</v>
      </c>
      <c r="Y834" s="48" t="e">
        <f>VLOOKUP(C834,Ovini!B:K,9,FALSE)</f>
        <v>#N/A</v>
      </c>
      <c r="Z834" s="48" t="e">
        <f t="shared" si="126"/>
        <v>#N/A</v>
      </c>
      <c r="AA834" s="48" t="e">
        <f>VLOOKUP(C834,Ovini!B:K,10,FALSE)</f>
        <v>#N/A</v>
      </c>
      <c r="AB834" s="48" t="e">
        <f t="shared" si="127"/>
        <v>#N/A</v>
      </c>
    </row>
    <row r="835" spans="1:28" x14ac:dyDescent="0.25">
      <c r="A835" s="118" t="str">
        <f t="shared" si="128"/>
        <v>OvinoG206</v>
      </c>
      <c r="B835" s="118" t="s">
        <v>8</v>
      </c>
      <c r="C835" s="118" t="s">
        <v>189</v>
      </c>
      <c r="D835" s="118" t="s">
        <v>302</v>
      </c>
      <c r="E835" s="118" t="s">
        <v>298</v>
      </c>
      <c r="F835" s="119">
        <v>169</v>
      </c>
      <c r="G835" s="119">
        <v>26</v>
      </c>
      <c r="H835" s="119">
        <v>2</v>
      </c>
      <c r="I835" s="119">
        <v>1</v>
      </c>
      <c r="J835" s="119">
        <v>0</v>
      </c>
      <c r="K835" s="119">
        <v>3</v>
      </c>
      <c r="L835" s="119">
        <v>143</v>
      </c>
      <c r="M835" s="119">
        <v>2</v>
      </c>
      <c r="N835" s="119">
        <v>5</v>
      </c>
      <c r="O835" s="118" t="s">
        <v>312</v>
      </c>
      <c r="P835" s="119">
        <v>2024</v>
      </c>
      <c r="Q835" s="48" t="e">
        <f>VLOOKUP(C835,Ovini!B:K,4,FALSE)</f>
        <v>#N/A</v>
      </c>
      <c r="R835" s="48" t="e">
        <f t="shared" ref="R835:R898" si="129">IF(Q835=H835,"OK","NO")</f>
        <v>#N/A</v>
      </c>
      <c r="S835" s="48" t="e">
        <f>VLOOKUP(C835,Ovini!B:K,5,FALSE)</f>
        <v>#N/A</v>
      </c>
      <c r="T835" s="48" t="e">
        <f t="shared" si="123"/>
        <v>#N/A</v>
      </c>
      <c r="U835" s="48" t="e">
        <f>VLOOKUP(C835,Ovini!B:K,6,FALSE)</f>
        <v>#N/A</v>
      </c>
      <c r="V835" s="48" t="e">
        <f t="shared" si="124"/>
        <v>#N/A</v>
      </c>
      <c r="W835" s="48" t="e">
        <f>VLOOKUP(C835,Ovini!B:K,7,FALSE)</f>
        <v>#N/A</v>
      </c>
      <c r="X835" s="48" t="e">
        <f t="shared" si="125"/>
        <v>#N/A</v>
      </c>
      <c r="Y835" s="48" t="e">
        <f>VLOOKUP(C835,Ovini!B:K,9,FALSE)</f>
        <v>#N/A</v>
      </c>
      <c r="Z835" s="48" t="e">
        <f t="shared" si="126"/>
        <v>#N/A</v>
      </c>
      <c r="AA835" s="48" t="e">
        <f>VLOOKUP(C835,Ovini!B:K,10,FALSE)</f>
        <v>#N/A</v>
      </c>
      <c r="AB835" s="48" t="e">
        <f t="shared" si="127"/>
        <v>#N/A</v>
      </c>
    </row>
    <row r="836" spans="1:28" x14ac:dyDescent="0.25">
      <c r="A836" s="118" t="str">
        <f t="shared" si="128"/>
        <v>OvinoG207</v>
      </c>
      <c r="B836" s="118" t="s">
        <v>8</v>
      </c>
      <c r="C836" s="118" t="s">
        <v>190</v>
      </c>
      <c r="D836" s="118" t="s">
        <v>302</v>
      </c>
      <c r="E836" s="118" t="s">
        <v>298</v>
      </c>
      <c r="F836" s="119">
        <v>31</v>
      </c>
      <c r="G836" s="119">
        <v>5</v>
      </c>
      <c r="H836" s="119">
        <v>1</v>
      </c>
      <c r="I836" s="119">
        <v>0</v>
      </c>
      <c r="J836" s="119">
        <v>0</v>
      </c>
      <c r="K836" s="119">
        <v>1</v>
      </c>
      <c r="L836" s="119">
        <v>26</v>
      </c>
      <c r="M836" s="119">
        <v>1</v>
      </c>
      <c r="N836" s="119">
        <v>2</v>
      </c>
      <c r="O836" s="118" t="s">
        <v>312</v>
      </c>
      <c r="P836" s="119">
        <v>2024</v>
      </c>
      <c r="Q836" s="48" t="e">
        <f>VLOOKUP(C836,Ovini!B:K,4,FALSE)</f>
        <v>#N/A</v>
      </c>
      <c r="R836" s="48" t="e">
        <f t="shared" si="129"/>
        <v>#N/A</v>
      </c>
      <c r="S836" s="48" t="e">
        <f>VLOOKUP(C836,Ovini!B:K,5,FALSE)</f>
        <v>#N/A</v>
      </c>
      <c r="T836" s="48" t="e">
        <f t="shared" si="123"/>
        <v>#N/A</v>
      </c>
      <c r="U836" s="48" t="e">
        <f>VLOOKUP(C836,Ovini!B:K,6,FALSE)</f>
        <v>#N/A</v>
      </c>
      <c r="V836" s="48" t="e">
        <f t="shared" si="124"/>
        <v>#N/A</v>
      </c>
      <c r="W836" s="48" t="e">
        <f>VLOOKUP(C836,Ovini!B:K,7,FALSE)</f>
        <v>#N/A</v>
      </c>
      <c r="X836" s="48" t="e">
        <f t="shared" si="125"/>
        <v>#N/A</v>
      </c>
      <c r="Y836" s="48" t="e">
        <f>VLOOKUP(C836,Ovini!B:K,9,FALSE)</f>
        <v>#N/A</v>
      </c>
      <c r="Z836" s="48" t="e">
        <f t="shared" si="126"/>
        <v>#N/A</v>
      </c>
      <c r="AA836" s="48" t="e">
        <f>VLOOKUP(C836,Ovini!B:K,10,FALSE)</f>
        <v>#N/A</v>
      </c>
      <c r="AB836" s="48" t="e">
        <f t="shared" si="127"/>
        <v>#N/A</v>
      </c>
    </row>
    <row r="837" spans="1:28" x14ac:dyDescent="0.25">
      <c r="A837" s="118" t="str">
        <f t="shared" si="128"/>
        <v>OvinoG205</v>
      </c>
      <c r="B837" s="118" t="s">
        <v>8</v>
      </c>
      <c r="C837" s="118" t="s">
        <v>188</v>
      </c>
      <c r="D837" s="118" t="s">
        <v>302</v>
      </c>
      <c r="E837" s="118" t="s">
        <v>298</v>
      </c>
      <c r="F837" s="119">
        <v>82</v>
      </c>
      <c r="G837" s="119">
        <v>27</v>
      </c>
      <c r="H837" s="119">
        <v>2</v>
      </c>
      <c r="I837" s="119">
        <v>1</v>
      </c>
      <c r="J837" s="119">
        <v>0</v>
      </c>
      <c r="K837" s="119">
        <v>3</v>
      </c>
      <c r="L837" s="119">
        <v>55</v>
      </c>
      <c r="M837" s="119">
        <v>1</v>
      </c>
      <c r="N837" s="119">
        <v>4</v>
      </c>
      <c r="O837" s="118" t="s">
        <v>312</v>
      </c>
      <c r="P837" s="119">
        <v>2024</v>
      </c>
      <c r="Q837" s="48" t="e">
        <f>VLOOKUP(C837,Ovini!B:K,4,FALSE)</f>
        <v>#N/A</v>
      </c>
      <c r="R837" s="48" t="e">
        <f t="shared" si="129"/>
        <v>#N/A</v>
      </c>
      <c r="S837" s="48" t="e">
        <f>VLOOKUP(C837,Ovini!B:K,5,FALSE)</f>
        <v>#N/A</v>
      </c>
      <c r="T837" s="48" t="e">
        <f t="shared" si="123"/>
        <v>#N/A</v>
      </c>
      <c r="U837" s="48" t="e">
        <f>VLOOKUP(C837,Ovini!B:K,6,FALSE)</f>
        <v>#N/A</v>
      </c>
      <c r="V837" s="48" t="e">
        <f t="shared" si="124"/>
        <v>#N/A</v>
      </c>
      <c r="W837" s="48" t="e">
        <f>VLOOKUP(C837,Ovini!B:K,7,FALSE)</f>
        <v>#N/A</v>
      </c>
      <c r="X837" s="48" t="e">
        <f t="shared" si="125"/>
        <v>#N/A</v>
      </c>
      <c r="Y837" s="48" t="e">
        <f>VLOOKUP(C837,Ovini!B:K,9,FALSE)</f>
        <v>#N/A</v>
      </c>
      <c r="Z837" s="48" t="e">
        <f t="shared" si="126"/>
        <v>#N/A</v>
      </c>
      <c r="AA837" s="48" t="e">
        <f>VLOOKUP(C837,Ovini!B:K,10,FALSE)</f>
        <v>#N/A</v>
      </c>
      <c r="AB837" s="48" t="e">
        <f t="shared" si="127"/>
        <v>#N/A</v>
      </c>
    </row>
    <row r="838" spans="1:28" x14ac:dyDescent="0.25">
      <c r="A838" s="118" t="str">
        <f t="shared" si="128"/>
        <v>OvinoF508</v>
      </c>
      <c r="B838" s="118" t="s">
        <v>23</v>
      </c>
      <c r="C838" s="118" t="s">
        <v>271</v>
      </c>
      <c r="D838" s="118" t="s">
        <v>302</v>
      </c>
      <c r="E838" s="118" t="s">
        <v>298</v>
      </c>
      <c r="F838" s="119">
        <v>83</v>
      </c>
      <c r="G838" s="119">
        <v>14</v>
      </c>
      <c r="H838" s="119">
        <v>2</v>
      </c>
      <c r="I838" s="119">
        <v>0</v>
      </c>
      <c r="J838" s="119">
        <v>0</v>
      </c>
      <c r="K838" s="119">
        <v>2</v>
      </c>
      <c r="L838" s="119">
        <v>69</v>
      </c>
      <c r="M838" s="119">
        <v>1</v>
      </c>
      <c r="N838" s="119">
        <v>3</v>
      </c>
      <c r="O838" s="118" t="s">
        <v>312</v>
      </c>
      <c r="P838" s="119">
        <v>2024</v>
      </c>
      <c r="Q838" s="48" t="e">
        <f>VLOOKUP(C838,Ovini!B:K,4,FALSE)</f>
        <v>#N/A</v>
      </c>
      <c r="R838" s="48" t="e">
        <f t="shared" si="129"/>
        <v>#N/A</v>
      </c>
      <c r="S838" s="48" t="e">
        <f>VLOOKUP(C838,Ovini!B:K,5,FALSE)</f>
        <v>#N/A</v>
      </c>
      <c r="T838" s="48" t="e">
        <f t="shared" si="123"/>
        <v>#N/A</v>
      </c>
      <c r="U838" s="48" t="e">
        <f>VLOOKUP(C838,Ovini!B:K,6,FALSE)</f>
        <v>#N/A</v>
      </c>
      <c r="V838" s="48" t="e">
        <f t="shared" si="124"/>
        <v>#N/A</v>
      </c>
      <c r="W838" s="48" t="e">
        <f>VLOOKUP(C838,Ovini!B:K,7,FALSE)</f>
        <v>#N/A</v>
      </c>
      <c r="X838" s="48" t="e">
        <f t="shared" si="125"/>
        <v>#N/A</v>
      </c>
      <c r="Y838" s="48" t="e">
        <f>VLOOKUP(C838,Ovini!B:K,9,FALSE)</f>
        <v>#N/A</v>
      </c>
      <c r="Z838" s="48" t="e">
        <f t="shared" si="126"/>
        <v>#N/A</v>
      </c>
      <c r="AA838" s="48" t="e">
        <f>VLOOKUP(C838,Ovini!B:K,10,FALSE)</f>
        <v>#N/A</v>
      </c>
      <c r="AB838" s="48" t="e">
        <f t="shared" si="127"/>
        <v>#N/A</v>
      </c>
    </row>
    <row r="839" spans="1:28" x14ac:dyDescent="0.25">
      <c r="A839" s="118" t="str">
        <f t="shared" si="128"/>
        <v>OvinoF503</v>
      </c>
      <c r="B839" s="118" t="s">
        <v>23</v>
      </c>
      <c r="C839" s="118" t="s">
        <v>266</v>
      </c>
      <c r="D839" s="118" t="s">
        <v>302</v>
      </c>
      <c r="E839" s="118" t="s">
        <v>298</v>
      </c>
      <c r="F839" s="119">
        <v>22</v>
      </c>
      <c r="G839" s="119">
        <v>1</v>
      </c>
      <c r="H839" s="119">
        <v>1</v>
      </c>
      <c r="I839" s="119">
        <v>0</v>
      </c>
      <c r="J839" s="119">
        <v>0</v>
      </c>
      <c r="K839" s="119">
        <v>1</v>
      </c>
      <c r="L839" s="119">
        <v>21</v>
      </c>
      <c r="M839" s="119">
        <v>1</v>
      </c>
      <c r="N839" s="119">
        <v>2</v>
      </c>
      <c r="O839" s="118" t="s">
        <v>312</v>
      </c>
      <c r="P839" s="119">
        <v>2024</v>
      </c>
      <c r="Q839" s="48" t="e">
        <f>VLOOKUP(C839,Ovini!B:K,4,FALSE)</f>
        <v>#N/A</v>
      </c>
      <c r="R839" s="48" t="e">
        <f t="shared" si="129"/>
        <v>#N/A</v>
      </c>
      <c r="S839" s="48" t="e">
        <f>VLOOKUP(C839,Ovini!B:K,5,FALSE)</f>
        <v>#N/A</v>
      </c>
      <c r="T839" s="48" t="e">
        <f t="shared" si="123"/>
        <v>#N/A</v>
      </c>
      <c r="U839" s="48" t="e">
        <f>VLOOKUP(C839,Ovini!B:K,6,FALSE)</f>
        <v>#N/A</v>
      </c>
      <c r="V839" s="48" t="e">
        <f t="shared" si="124"/>
        <v>#N/A</v>
      </c>
      <c r="W839" s="48" t="e">
        <f>VLOOKUP(C839,Ovini!B:K,7,FALSE)</f>
        <v>#N/A</v>
      </c>
      <c r="X839" s="48" t="e">
        <f t="shared" si="125"/>
        <v>#N/A</v>
      </c>
      <c r="Y839" s="48" t="e">
        <f>VLOOKUP(C839,Ovini!B:K,9,FALSE)</f>
        <v>#N/A</v>
      </c>
      <c r="Z839" s="48" t="e">
        <f t="shared" si="126"/>
        <v>#N/A</v>
      </c>
      <c r="AA839" s="48" t="e">
        <f>VLOOKUP(C839,Ovini!B:K,10,FALSE)</f>
        <v>#N/A</v>
      </c>
      <c r="AB839" s="48" t="e">
        <f t="shared" si="127"/>
        <v>#N/A</v>
      </c>
    </row>
    <row r="840" spans="1:28" x14ac:dyDescent="0.25">
      <c r="A840" s="118" t="str">
        <f t="shared" si="128"/>
        <v>OvinoF509</v>
      </c>
      <c r="B840" s="118" t="s">
        <v>23</v>
      </c>
      <c r="C840" s="118" t="s">
        <v>272</v>
      </c>
      <c r="D840" s="118" t="s">
        <v>302</v>
      </c>
      <c r="E840" s="118" t="s">
        <v>298</v>
      </c>
      <c r="F840" s="119">
        <v>235</v>
      </c>
      <c r="G840" s="119">
        <v>43</v>
      </c>
      <c r="H840" s="119">
        <v>3</v>
      </c>
      <c r="I840" s="119">
        <v>2</v>
      </c>
      <c r="J840" s="119">
        <v>0</v>
      </c>
      <c r="K840" s="119">
        <v>5</v>
      </c>
      <c r="L840" s="119">
        <v>192</v>
      </c>
      <c r="M840" s="119">
        <v>2</v>
      </c>
      <c r="N840" s="119">
        <v>7</v>
      </c>
      <c r="O840" s="118" t="s">
        <v>312</v>
      </c>
      <c r="P840" s="119">
        <v>2024</v>
      </c>
      <c r="Q840" s="48" t="e">
        <f>VLOOKUP(C840,Ovini!B:K,4,FALSE)</f>
        <v>#N/A</v>
      </c>
      <c r="R840" s="48" t="e">
        <f t="shared" si="129"/>
        <v>#N/A</v>
      </c>
      <c r="S840" s="48" t="e">
        <f>VLOOKUP(C840,Ovini!B:K,5,FALSE)</f>
        <v>#N/A</v>
      </c>
      <c r="T840" s="48" t="e">
        <f t="shared" si="123"/>
        <v>#N/A</v>
      </c>
      <c r="U840" s="48" t="e">
        <f>VLOOKUP(C840,Ovini!B:K,6,FALSE)</f>
        <v>#N/A</v>
      </c>
      <c r="V840" s="48" t="e">
        <f t="shared" si="124"/>
        <v>#N/A</v>
      </c>
      <c r="W840" s="48" t="e">
        <f>VLOOKUP(C840,Ovini!B:K,7,FALSE)</f>
        <v>#N/A</v>
      </c>
      <c r="X840" s="48" t="e">
        <f t="shared" si="125"/>
        <v>#N/A</v>
      </c>
      <c r="Y840" s="48" t="e">
        <f>VLOOKUP(C840,Ovini!B:K,9,FALSE)</f>
        <v>#N/A</v>
      </c>
      <c r="Z840" s="48" t="e">
        <f t="shared" si="126"/>
        <v>#N/A</v>
      </c>
      <c r="AA840" s="48" t="e">
        <f>VLOOKUP(C840,Ovini!B:K,10,FALSE)</f>
        <v>#N/A</v>
      </c>
      <c r="AB840" s="48" t="e">
        <f t="shared" si="127"/>
        <v>#N/A</v>
      </c>
    </row>
    <row r="841" spans="1:28" x14ac:dyDescent="0.25">
      <c r="A841" s="118" t="str">
        <f t="shared" si="128"/>
        <v>OvinoF502</v>
      </c>
      <c r="B841" s="118" t="s">
        <v>23</v>
      </c>
      <c r="C841" s="118" t="s">
        <v>265</v>
      </c>
      <c r="D841" s="118" t="s">
        <v>302</v>
      </c>
      <c r="E841" s="118" t="s">
        <v>298</v>
      </c>
      <c r="F841" s="119">
        <v>146</v>
      </c>
      <c r="G841" s="119">
        <v>35</v>
      </c>
      <c r="H841" s="119">
        <v>3</v>
      </c>
      <c r="I841" s="119">
        <v>1</v>
      </c>
      <c r="J841" s="119">
        <v>0</v>
      </c>
      <c r="K841" s="119">
        <v>4</v>
      </c>
      <c r="L841" s="119">
        <v>111</v>
      </c>
      <c r="M841" s="119">
        <v>2</v>
      </c>
      <c r="N841" s="119">
        <v>6</v>
      </c>
      <c r="O841" s="118" t="s">
        <v>312</v>
      </c>
      <c r="P841" s="119">
        <v>2024</v>
      </c>
      <c r="Q841" s="48" t="e">
        <f>VLOOKUP(C841,Ovini!B:K,4,FALSE)</f>
        <v>#N/A</v>
      </c>
      <c r="R841" s="48" t="e">
        <f t="shared" si="129"/>
        <v>#N/A</v>
      </c>
      <c r="S841" s="48" t="e">
        <f>VLOOKUP(C841,Ovini!B:K,5,FALSE)</f>
        <v>#N/A</v>
      </c>
      <c r="T841" s="48" t="e">
        <f t="shared" si="123"/>
        <v>#N/A</v>
      </c>
      <c r="U841" s="48" t="e">
        <f>VLOOKUP(C841,Ovini!B:K,6,FALSE)</f>
        <v>#N/A</v>
      </c>
      <c r="V841" s="48" t="e">
        <f t="shared" si="124"/>
        <v>#N/A</v>
      </c>
      <c r="W841" s="48" t="e">
        <f>VLOOKUP(C841,Ovini!B:K,7,FALSE)</f>
        <v>#N/A</v>
      </c>
      <c r="X841" s="48" t="e">
        <f t="shared" si="125"/>
        <v>#N/A</v>
      </c>
      <c r="Y841" s="48" t="e">
        <f>VLOOKUP(C841,Ovini!B:K,9,FALSE)</f>
        <v>#N/A</v>
      </c>
      <c r="Z841" s="48" t="e">
        <f t="shared" si="126"/>
        <v>#N/A</v>
      </c>
      <c r="AA841" s="48" t="e">
        <f>VLOOKUP(C841,Ovini!B:K,10,FALSE)</f>
        <v>#N/A</v>
      </c>
      <c r="AB841" s="48" t="e">
        <f t="shared" si="127"/>
        <v>#N/A</v>
      </c>
    </row>
    <row r="842" spans="1:28" x14ac:dyDescent="0.25">
      <c r="A842" s="118" t="str">
        <f t="shared" si="128"/>
        <v>OvinoF506</v>
      </c>
      <c r="B842" s="118" t="s">
        <v>23</v>
      </c>
      <c r="C842" s="118" t="s">
        <v>269</v>
      </c>
      <c r="D842" s="118" t="s">
        <v>302</v>
      </c>
      <c r="E842" s="118" t="s">
        <v>298</v>
      </c>
      <c r="F842" s="119">
        <v>58</v>
      </c>
      <c r="G842" s="119">
        <v>8</v>
      </c>
      <c r="H842" s="119">
        <v>1</v>
      </c>
      <c r="I842" s="119">
        <v>0</v>
      </c>
      <c r="J842" s="119">
        <v>0</v>
      </c>
      <c r="K842" s="119">
        <v>1</v>
      </c>
      <c r="L842" s="119">
        <v>50</v>
      </c>
      <c r="M842" s="119">
        <v>1</v>
      </c>
      <c r="N842" s="119">
        <v>2</v>
      </c>
      <c r="O842" s="118" t="s">
        <v>312</v>
      </c>
      <c r="P842" s="119">
        <v>2024</v>
      </c>
      <c r="Q842" s="48" t="e">
        <f>VLOOKUP(C842,Ovini!B:K,4,FALSE)</f>
        <v>#N/A</v>
      </c>
      <c r="R842" s="48" t="e">
        <f t="shared" si="129"/>
        <v>#N/A</v>
      </c>
      <c r="S842" s="48" t="e">
        <f>VLOOKUP(C842,Ovini!B:K,5,FALSE)</f>
        <v>#N/A</v>
      </c>
      <c r="T842" s="48" t="e">
        <f t="shared" si="123"/>
        <v>#N/A</v>
      </c>
      <c r="U842" s="48" t="e">
        <f>VLOOKUP(C842,Ovini!B:K,6,FALSE)</f>
        <v>#N/A</v>
      </c>
      <c r="V842" s="48" t="e">
        <f t="shared" si="124"/>
        <v>#N/A</v>
      </c>
      <c r="W842" s="48" t="e">
        <f>VLOOKUP(C842,Ovini!B:K,7,FALSE)</f>
        <v>#N/A</v>
      </c>
      <c r="X842" s="48" t="e">
        <f t="shared" si="125"/>
        <v>#N/A</v>
      </c>
      <c r="Y842" s="48" t="e">
        <f>VLOOKUP(C842,Ovini!B:K,9,FALSE)</f>
        <v>#N/A</v>
      </c>
      <c r="Z842" s="48" t="e">
        <f t="shared" si="126"/>
        <v>#N/A</v>
      </c>
      <c r="AA842" s="48" t="e">
        <f>VLOOKUP(C842,Ovini!B:K,10,FALSE)</f>
        <v>#N/A</v>
      </c>
      <c r="AB842" s="48" t="e">
        <f t="shared" si="127"/>
        <v>#N/A</v>
      </c>
    </row>
    <row r="843" spans="1:28" x14ac:dyDescent="0.25">
      <c r="A843" s="118" t="str">
        <f t="shared" si="128"/>
        <v>OvinoF501</v>
      </c>
      <c r="B843" s="118" t="s">
        <v>23</v>
      </c>
      <c r="C843" s="118" t="s">
        <v>264</v>
      </c>
      <c r="D843" s="118" t="s">
        <v>302</v>
      </c>
      <c r="E843" s="118" t="s">
        <v>298</v>
      </c>
      <c r="F843" s="119">
        <v>284</v>
      </c>
      <c r="G843" s="119">
        <v>45</v>
      </c>
      <c r="H843" s="119">
        <v>3</v>
      </c>
      <c r="I843" s="119">
        <v>2</v>
      </c>
      <c r="J843" s="119">
        <v>0</v>
      </c>
      <c r="K843" s="119">
        <v>5</v>
      </c>
      <c r="L843" s="119">
        <v>239</v>
      </c>
      <c r="M843" s="119">
        <v>3</v>
      </c>
      <c r="N843" s="119">
        <v>8</v>
      </c>
      <c r="O843" s="119" t="s">
        <v>312</v>
      </c>
      <c r="P843" s="119">
        <v>2024</v>
      </c>
      <c r="Q843" s="48" t="e">
        <f>VLOOKUP(C843,Ovini!B:K,4,FALSE)</f>
        <v>#N/A</v>
      </c>
      <c r="R843" s="48" t="e">
        <f t="shared" si="129"/>
        <v>#N/A</v>
      </c>
      <c r="S843" s="48" t="e">
        <f>VLOOKUP(C843,Ovini!B:K,5,FALSE)</f>
        <v>#N/A</v>
      </c>
      <c r="T843" s="48" t="e">
        <f t="shared" si="123"/>
        <v>#N/A</v>
      </c>
      <c r="U843" s="48" t="e">
        <f>VLOOKUP(C843,Ovini!B:K,6,FALSE)</f>
        <v>#N/A</v>
      </c>
      <c r="V843" s="48" t="e">
        <f t="shared" si="124"/>
        <v>#N/A</v>
      </c>
      <c r="W843" s="48" t="e">
        <f>VLOOKUP(C843,Ovini!B:K,7,FALSE)</f>
        <v>#N/A</v>
      </c>
      <c r="X843" s="48" t="e">
        <f t="shared" si="125"/>
        <v>#N/A</v>
      </c>
      <c r="Y843" s="48" t="e">
        <f>VLOOKUP(C843,Ovini!B:K,9,FALSE)</f>
        <v>#N/A</v>
      </c>
      <c r="Z843" s="48" t="e">
        <f t="shared" si="126"/>
        <v>#N/A</v>
      </c>
      <c r="AA843" s="48" t="e">
        <f>VLOOKUP(C843,Ovini!B:K,10,FALSE)</f>
        <v>#N/A</v>
      </c>
      <c r="AB843" s="48" t="e">
        <f t="shared" si="127"/>
        <v>#N/A</v>
      </c>
    </row>
    <row r="844" spans="1:28" x14ac:dyDescent="0.25">
      <c r="A844" s="118" t="str">
        <f t="shared" si="128"/>
        <v>OvinoF505</v>
      </c>
      <c r="B844" s="118" t="s">
        <v>23</v>
      </c>
      <c r="C844" s="118" t="s">
        <v>268</v>
      </c>
      <c r="D844" s="118" t="s">
        <v>302</v>
      </c>
      <c r="E844" s="118" t="s">
        <v>298</v>
      </c>
      <c r="F844" s="119">
        <v>33</v>
      </c>
      <c r="G844" s="119">
        <v>17</v>
      </c>
      <c r="H844" s="119">
        <v>1</v>
      </c>
      <c r="I844" s="119">
        <v>1</v>
      </c>
      <c r="J844" s="119">
        <v>0</v>
      </c>
      <c r="K844" s="119">
        <v>2</v>
      </c>
      <c r="L844" s="119">
        <v>16</v>
      </c>
      <c r="M844" s="119">
        <v>1</v>
      </c>
      <c r="N844" s="119">
        <v>3</v>
      </c>
      <c r="O844" s="118" t="s">
        <v>312</v>
      </c>
      <c r="P844" s="119">
        <v>2024</v>
      </c>
      <c r="Q844" s="48" t="e">
        <f>VLOOKUP(C844,Ovini!B:K,4,FALSE)</f>
        <v>#N/A</v>
      </c>
      <c r="R844" s="48" t="e">
        <f t="shared" si="129"/>
        <v>#N/A</v>
      </c>
      <c r="S844" s="48" t="e">
        <f>VLOOKUP(C844,Ovini!B:K,5,FALSE)</f>
        <v>#N/A</v>
      </c>
      <c r="T844" s="48" t="e">
        <f t="shared" si="123"/>
        <v>#N/A</v>
      </c>
      <c r="U844" s="48" t="e">
        <f>VLOOKUP(C844,Ovini!B:K,6,FALSE)</f>
        <v>#N/A</v>
      </c>
      <c r="V844" s="48" t="e">
        <f t="shared" si="124"/>
        <v>#N/A</v>
      </c>
      <c r="W844" s="48" t="e">
        <f>VLOOKUP(C844,Ovini!B:K,7,FALSE)</f>
        <v>#N/A</v>
      </c>
      <c r="X844" s="48" t="e">
        <f t="shared" si="125"/>
        <v>#N/A</v>
      </c>
      <c r="Y844" s="48" t="e">
        <f>VLOOKUP(C844,Ovini!B:K,9,FALSE)</f>
        <v>#N/A</v>
      </c>
      <c r="Z844" s="48" t="e">
        <f t="shared" si="126"/>
        <v>#N/A</v>
      </c>
      <c r="AA844" s="48" t="e">
        <f>VLOOKUP(C844,Ovini!B:K,10,FALSE)</f>
        <v>#N/A</v>
      </c>
      <c r="AB844" s="48" t="e">
        <f t="shared" si="127"/>
        <v>#N/A</v>
      </c>
    </row>
    <row r="845" spans="1:28" x14ac:dyDescent="0.25">
      <c r="A845" s="118" t="str">
        <f t="shared" si="128"/>
        <v>OvinoF507</v>
      </c>
      <c r="B845" s="118" t="s">
        <v>23</v>
      </c>
      <c r="C845" s="118" t="s">
        <v>270</v>
      </c>
      <c r="D845" s="118" t="s">
        <v>302</v>
      </c>
      <c r="E845" s="118" t="s">
        <v>298</v>
      </c>
      <c r="F845" s="119">
        <v>102</v>
      </c>
      <c r="G845" s="119">
        <v>20</v>
      </c>
      <c r="H845" s="119">
        <v>1</v>
      </c>
      <c r="I845" s="119">
        <v>1</v>
      </c>
      <c r="J845" s="119">
        <v>0</v>
      </c>
      <c r="K845" s="119">
        <v>2</v>
      </c>
      <c r="L845" s="119">
        <v>82</v>
      </c>
      <c r="M845" s="119">
        <v>1</v>
      </c>
      <c r="N845" s="119">
        <v>3</v>
      </c>
      <c r="O845" s="118" t="s">
        <v>312</v>
      </c>
      <c r="P845" s="119">
        <v>2024</v>
      </c>
      <c r="Q845" s="48" t="e">
        <f>VLOOKUP(C845,Ovini!B:K,4,FALSE)</f>
        <v>#N/A</v>
      </c>
      <c r="R845" s="48" t="e">
        <f t="shared" si="129"/>
        <v>#N/A</v>
      </c>
      <c r="S845" s="48" t="e">
        <f>VLOOKUP(C845,Ovini!B:K,5,FALSE)</f>
        <v>#N/A</v>
      </c>
      <c r="T845" s="48" t="e">
        <f t="shared" si="123"/>
        <v>#N/A</v>
      </c>
      <c r="U845" s="48" t="e">
        <f>VLOOKUP(C845,Ovini!B:K,6,FALSE)</f>
        <v>#N/A</v>
      </c>
      <c r="V845" s="48" t="e">
        <f t="shared" si="124"/>
        <v>#N/A</v>
      </c>
      <c r="W845" s="48" t="e">
        <f>VLOOKUP(C845,Ovini!B:K,7,FALSE)</f>
        <v>#N/A</v>
      </c>
      <c r="X845" s="48" t="e">
        <f t="shared" si="125"/>
        <v>#N/A</v>
      </c>
      <c r="Y845" s="48" t="e">
        <f>VLOOKUP(C845,Ovini!B:K,9,FALSE)</f>
        <v>#N/A</v>
      </c>
      <c r="Z845" s="48" t="e">
        <f t="shared" si="126"/>
        <v>#N/A</v>
      </c>
      <c r="AA845" s="48" t="e">
        <f>VLOOKUP(C845,Ovini!B:K,10,FALSE)</f>
        <v>#N/A</v>
      </c>
      <c r="AB845" s="48" t="e">
        <f t="shared" si="127"/>
        <v>#N/A</v>
      </c>
    </row>
    <row r="846" spans="1:28" x14ac:dyDescent="0.25">
      <c r="A846" s="118" t="str">
        <f t="shared" si="128"/>
        <v>OvinoF504</v>
      </c>
      <c r="B846" s="118" t="s">
        <v>23</v>
      </c>
      <c r="C846" s="118" t="s">
        <v>267</v>
      </c>
      <c r="D846" s="118" t="s">
        <v>302</v>
      </c>
      <c r="E846" s="118" t="s">
        <v>298</v>
      </c>
      <c r="F846" s="119">
        <v>9</v>
      </c>
      <c r="G846" s="119">
        <v>0</v>
      </c>
      <c r="H846" s="119">
        <v>0</v>
      </c>
      <c r="I846" s="119">
        <v>0</v>
      </c>
      <c r="J846" s="119">
        <v>0</v>
      </c>
      <c r="K846" s="119">
        <v>0</v>
      </c>
      <c r="L846" s="119">
        <v>9</v>
      </c>
      <c r="M846" s="119">
        <v>1</v>
      </c>
      <c r="N846" s="119">
        <v>1</v>
      </c>
      <c r="O846" s="118" t="s">
        <v>312</v>
      </c>
      <c r="P846" s="119">
        <v>2024</v>
      </c>
      <c r="Q846" s="48" t="e">
        <f>VLOOKUP(C846,Ovini!B:K,4,FALSE)</f>
        <v>#N/A</v>
      </c>
      <c r="R846" s="48" t="e">
        <f t="shared" si="129"/>
        <v>#N/A</v>
      </c>
      <c r="S846" s="48" t="e">
        <f>VLOOKUP(C846,Ovini!B:K,5,FALSE)</f>
        <v>#N/A</v>
      </c>
      <c r="T846" s="48" t="e">
        <f t="shared" si="123"/>
        <v>#N/A</v>
      </c>
      <c r="U846" s="48" t="e">
        <f>VLOOKUP(C846,Ovini!B:K,6,FALSE)</f>
        <v>#N/A</v>
      </c>
      <c r="V846" s="48" t="e">
        <f t="shared" si="124"/>
        <v>#N/A</v>
      </c>
      <c r="W846" s="48" t="e">
        <f>VLOOKUP(C846,Ovini!B:K,7,FALSE)</f>
        <v>#N/A</v>
      </c>
      <c r="X846" s="48" t="e">
        <f t="shared" si="125"/>
        <v>#N/A</v>
      </c>
      <c r="Y846" s="48" t="e">
        <f>VLOOKUP(C846,Ovini!B:K,9,FALSE)</f>
        <v>#N/A</v>
      </c>
      <c r="Z846" s="48" t="e">
        <f t="shared" si="126"/>
        <v>#N/A</v>
      </c>
      <c r="AA846" s="48" t="e">
        <f>VLOOKUP(C846,Ovini!B:K,10,FALSE)</f>
        <v>#N/A</v>
      </c>
      <c r="AB846" s="48" t="e">
        <f t="shared" si="127"/>
        <v>#N/A</v>
      </c>
    </row>
    <row r="847" spans="1:28" x14ac:dyDescent="0.25">
      <c r="A847" s="118" t="str">
        <f t="shared" si="128"/>
        <v>OvinoN302</v>
      </c>
      <c r="B847" s="118" t="s">
        <v>12</v>
      </c>
      <c r="C847" s="118" t="s">
        <v>214</v>
      </c>
      <c r="D847" s="118" t="s">
        <v>302</v>
      </c>
      <c r="E847" s="118" t="s">
        <v>298</v>
      </c>
      <c r="F847" s="119">
        <v>236</v>
      </c>
      <c r="G847" s="119">
        <v>51</v>
      </c>
      <c r="H847" s="119">
        <v>4</v>
      </c>
      <c r="I847" s="119">
        <v>2</v>
      </c>
      <c r="J847" s="119">
        <v>0</v>
      </c>
      <c r="K847" s="119">
        <v>6</v>
      </c>
      <c r="L847" s="119">
        <v>185</v>
      </c>
      <c r="M847" s="119">
        <v>2</v>
      </c>
      <c r="N847" s="119">
        <v>8</v>
      </c>
      <c r="O847" s="118" t="s">
        <v>312</v>
      </c>
      <c r="P847" s="119">
        <v>2024</v>
      </c>
      <c r="Q847" s="48" t="e">
        <f>VLOOKUP(C847,Ovini!B:K,4,FALSE)</f>
        <v>#N/A</v>
      </c>
      <c r="R847" s="48" t="e">
        <f t="shared" si="129"/>
        <v>#N/A</v>
      </c>
      <c r="S847" s="48" t="e">
        <f>VLOOKUP(C847,Ovini!B:K,5,FALSE)</f>
        <v>#N/A</v>
      </c>
      <c r="T847" s="48" t="e">
        <f t="shared" ref="T847:T910" si="130">IF(S847=I847,"OK","NO")</f>
        <v>#N/A</v>
      </c>
      <c r="U847" s="48" t="e">
        <f>VLOOKUP(C847,Ovini!B:K,6,FALSE)</f>
        <v>#N/A</v>
      </c>
      <c r="V847" s="48" t="e">
        <f t="shared" ref="V847:V910" si="131">IF(U847=J847,"OK","NO")</f>
        <v>#N/A</v>
      </c>
      <c r="W847" s="48" t="e">
        <f>VLOOKUP(C847,Ovini!B:K,7,FALSE)</f>
        <v>#N/A</v>
      </c>
      <c r="X847" s="48" t="e">
        <f t="shared" ref="X847:X910" si="132">IF(W847=K847,"OK","NO")</f>
        <v>#N/A</v>
      </c>
      <c r="Y847" s="48" t="e">
        <f>VLOOKUP(C847,Ovini!B:K,9,FALSE)</f>
        <v>#N/A</v>
      </c>
      <c r="Z847" s="48" t="e">
        <f t="shared" si="126"/>
        <v>#N/A</v>
      </c>
      <c r="AA847" s="48" t="e">
        <f>VLOOKUP(C847,Ovini!B:K,10,FALSE)</f>
        <v>#N/A</v>
      </c>
      <c r="AB847" s="48" t="e">
        <f t="shared" si="127"/>
        <v>#N/A</v>
      </c>
    </row>
    <row r="848" spans="1:28" x14ac:dyDescent="0.25">
      <c r="A848" s="118" t="str">
        <f t="shared" si="128"/>
        <v>OvinoN303</v>
      </c>
      <c r="B848" s="118" t="s">
        <v>12</v>
      </c>
      <c r="C848" s="118" t="s">
        <v>215</v>
      </c>
      <c r="D848" s="118" t="s">
        <v>302</v>
      </c>
      <c r="E848" s="118" t="s">
        <v>298</v>
      </c>
      <c r="F848" s="119">
        <v>387</v>
      </c>
      <c r="G848" s="119">
        <v>165</v>
      </c>
      <c r="H848" s="119">
        <v>10</v>
      </c>
      <c r="I848" s="119">
        <v>6</v>
      </c>
      <c r="J848" s="119">
        <v>1</v>
      </c>
      <c r="K848" s="119">
        <v>17</v>
      </c>
      <c r="L848" s="119">
        <v>222</v>
      </c>
      <c r="M848" s="119">
        <v>3</v>
      </c>
      <c r="N848" s="119">
        <v>20</v>
      </c>
      <c r="O848" s="118" t="s">
        <v>312</v>
      </c>
      <c r="P848" s="119">
        <v>2024</v>
      </c>
      <c r="Q848" s="48" t="e">
        <f>VLOOKUP(C848,Ovini!B:K,4,FALSE)</f>
        <v>#N/A</v>
      </c>
      <c r="R848" s="48" t="e">
        <f t="shared" si="129"/>
        <v>#N/A</v>
      </c>
      <c r="S848" s="48" t="e">
        <f>VLOOKUP(C848,Ovini!B:K,5,FALSE)</f>
        <v>#N/A</v>
      </c>
      <c r="T848" s="48" t="e">
        <f t="shared" si="130"/>
        <v>#N/A</v>
      </c>
      <c r="U848" s="48" t="e">
        <f>VLOOKUP(C848,Ovini!B:K,6,FALSE)</f>
        <v>#N/A</v>
      </c>
      <c r="V848" s="48" t="e">
        <f t="shared" si="131"/>
        <v>#N/A</v>
      </c>
      <c r="W848" s="48" t="e">
        <f>VLOOKUP(C848,Ovini!B:K,7,FALSE)</f>
        <v>#N/A</v>
      </c>
      <c r="X848" s="48" t="e">
        <f t="shared" si="132"/>
        <v>#N/A</v>
      </c>
      <c r="Y848" s="48" t="e">
        <f>VLOOKUP(C848,Ovini!B:K,9,FALSE)</f>
        <v>#N/A</v>
      </c>
      <c r="Z848" s="48" t="e">
        <f t="shared" si="126"/>
        <v>#N/A</v>
      </c>
      <c r="AA848" s="48" t="e">
        <f>VLOOKUP(C848,Ovini!B:K,10,FALSE)</f>
        <v>#N/A</v>
      </c>
      <c r="AB848" s="48" t="e">
        <f t="shared" si="127"/>
        <v>#N/A</v>
      </c>
    </row>
    <row r="849" spans="1:28" x14ac:dyDescent="0.25">
      <c r="A849" s="118" t="str">
        <f t="shared" si="128"/>
        <v>OvinoN304</v>
      </c>
      <c r="B849" s="118" t="s">
        <v>12</v>
      </c>
      <c r="C849" s="118" t="s">
        <v>216</v>
      </c>
      <c r="D849" s="118" t="s">
        <v>302</v>
      </c>
      <c r="E849" s="118" t="s">
        <v>298</v>
      </c>
      <c r="F849" s="119">
        <v>133</v>
      </c>
      <c r="G849" s="119">
        <v>47</v>
      </c>
      <c r="H849" s="119">
        <v>3</v>
      </c>
      <c r="I849" s="119">
        <v>2</v>
      </c>
      <c r="J849" s="119">
        <v>0</v>
      </c>
      <c r="K849" s="119">
        <v>5</v>
      </c>
      <c r="L849" s="119">
        <v>86</v>
      </c>
      <c r="M849" s="119">
        <v>1</v>
      </c>
      <c r="N849" s="119">
        <v>6</v>
      </c>
      <c r="O849" s="118" t="s">
        <v>312</v>
      </c>
      <c r="P849" s="119">
        <v>2024</v>
      </c>
      <c r="Q849" s="48" t="e">
        <f>VLOOKUP(C849,Ovini!B:K,4,FALSE)</f>
        <v>#N/A</v>
      </c>
      <c r="R849" s="48" t="e">
        <f t="shared" si="129"/>
        <v>#N/A</v>
      </c>
      <c r="S849" s="48" t="e">
        <f>VLOOKUP(C849,Ovini!B:K,5,FALSE)</f>
        <v>#N/A</v>
      </c>
      <c r="T849" s="48" t="e">
        <f t="shared" si="130"/>
        <v>#N/A</v>
      </c>
      <c r="U849" s="48" t="e">
        <f>VLOOKUP(C849,Ovini!B:K,6,FALSE)</f>
        <v>#N/A</v>
      </c>
      <c r="V849" s="48" t="e">
        <f t="shared" si="131"/>
        <v>#N/A</v>
      </c>
      <c r="W849" s="48" t="e">
        <f>VLOOKUP(C849,Ovini!B:K,7,FALSE)</f>
        <v>#N/A</v>
      </c>
      <c r="X849" s="48" t="e">
        <f t="shared" si="132"/>
        <v>#N/A</v>
      </c>
      <c r="Y849" s="48" t="e">
        <f>VLOOKUP(C849,Ovini!B:K,9,FALSE)</f>
        <v>#N/A</v>
      </c>
      <c r="Z849" s="48" t="e">
        <f t="shared" si="126"/>
        <v>#N/A</v>
      </c>
      <c r="AA849" s="48" t="e">
        <f>VLOOKUP(C849,Ovini!B:K,10,FALSE)</f>
        <v>#N/A</v>
      </c>
      <c r="AB849" s="48" t="e">
        <f t="shared" si="127"/>
        <v>#N/A</v>
      </c>
    </row>
    <row r="850" spans="1:28" x14ac:dyDescent="0.25">
      <c r="A850" s="118" t="str">
        <f t="shared" si="128"/>
        <v>OvinoN301</v>
      </c>
      <c r="B850" s="118" t="s">
        <v>12</v>
      </c>
      <c r="C850" s="118" t="s">
        <v>213</v>
      </c>
      <c r="D850" s="118" t="s">
        <v>302</v>
      </c>
      <c r="E850" s="118" t="s">
        <v>298</v>
      </c>
      <c r="F850" s="119">
        <v>257</v>
      </c>
      <c r="G850" s="119">
        <v>68</v>
      </c>
      <c r="H850" s="119">
        <v>5</v>
      </c>
      <c r="I850" s="119">
        <v>2</v>
      </c>
      <c r="J850" s="119">
        <v>0</v>
      </c>
      <c r="K850" s="119">
        <v>7</v>
      </c>
      <c r="L850" s="119">
        <v>189</v>
      </c>
      <c r="M850" s="119">
        <v>2</v>
      </c>
      <c r="N850" s="119">
        <v>9</v>
      </c>
      <c r="O850" s="118" t="s">
        <v>312</v>
      </c>
      <c r="P850" s="119">
        <v>2024</v>
      </c>
      <c r="Q850" s="48" t="e">
        <f>VLOOKUP(C850,Ovini!B:K,4,FALSE)</f>
        <v>#N/A</v>
      </c>
      <c r="R850" s="48" t="e">
        <f t="shared" si="129"/>
        <v>#N/A</v>
      </c>
      <c r="S850" s="48" t="e">
        <f>VLOOKUP(C850,Ovini!B:K,5,FALSE)</f>
        <v>#N/A</v>
      </c>
      <c r="T850" s="48" t="e">
        <f t="shared" si="130"/>
        <v>#N/A</v>
      </c>
      <c r="U850" s="48" t="e">
        <f>VLOOKUP(C850,Ovini!B:K,6,FALSE)</f>
        <v>#N/A</v>
      </c>
      <c r="V850" s="48" t="e">
        <f t="shared" si="131"/>
        <v>#N/A</v>
      </c>
      <c r="W850" s="48" t="e">
        <f>VLOOKUP(C850,Ovini!B:K,7,FALSE)</f>
        <v>#N/A</v>
      </c>
      <c r="X850" s="48" t="e">
        <f t="shared" si="132"/>
        <v>#N/A</v>
      </c>
      <c r="Y850" s="48" t="e">
        <f>VLOOKUP(C850,Ovini!B:K,9,FALSE)</f>
        <v>#N/A</v>
      </c>
      <c r="Z850" s="48" t="e">
        <f t="shared" si="126"/>
        <v>#N/A</v>
      </c>
      <c r="AA850" s="48" t="e">
        <f>VLOOKUP(C850,Ovini!B:K,10,FALSE)</f>
        <v>#N/A</v>
      </c>
      <c r="AB850" s="48" t="e">
        <f t="shared" si="127"/>
        <v>#N/A</v>
      </c>
    </row>
    <row r="851" spans="1:28" x14ac:dyDescent="0.25">
      <c r="A851" s="118" t="str">
        <f t="shared" si="128"/>
        <v>OvinoN305</v>
      </c>
      <c r="B851" s="118" t="s">
        <v>12</v>
      </c>
      <c r="C851" s="118" t="s">
        <v>217</v>
      </c>
      <c r="D851" s="118" t="s">
        <v>302</v>
      </c>
      <c r="E851" s="118" t="s">
        <v>298</v>
      </c>
      <c r="F851" s="119">
        <v>254</v>
      </c>
      <c r="G851" s="119">
        <v>61</v>
      </c>
      <c r="H851" s="119">
        <v>5</v>
      </c>
      <c r="I851" s="119">
        <v>2</v>
      </c>
      <c r="J851" s="119">
        <v>0</v>
      </c>
      <c r="K851" s="119">
        <v>7</v>
      </c>
      <c r="L851" s="119">
        <v>193</v>
      </c>
      <c r="M851" s="119">
        <v>2</v>
      </c>
      <c r="N851" s="119">
        <v>9</v>
      </c>
      <c r="O851" s="118" t="s">
        <v>312</v>
      </c>
      <c r="P851" s="119">
        <v>2024</v>
      </c>
      <c r="Q851" s="48" t="e">
        <f>VLOOKUP(C851,Ovini!B:K,4,FALSE)</f>
        <v>#N/A</v>
      </c>
      <c r="R851" s="48" t="e">
        <f t="shared" si="129"/>
        <v>#N/A</v>
      </c>
      <c r="S851" s="48" t="e">
        <f>VLOOKUP(C851,Ovini!B:K,5,FALSE)</f>
        <v>#N/A</v>
      </c>
      <c r="T851" s="48" t="e">
        <f t="shared" si="130"/>
        <v>#N/A</v>
      </c>
      <c r="U851" s="48" t="e">
        <f>VLOOKUP(C851,Ovini!B:K,6,FALSE)</f>
        <v>#N/A</v>
      </c>
      <c r="V851" s="48" t="e">
        <f t="shared" si="131"/>
        <v>#N/A</v>
      </c>
      <c r="W851" s="48" t="e">
        <f>VLOOKUP(C851,Ovini!B:K,7,FALSE)</f>
        <v>#N/A</v>
      </c>
      <c r="X851" s="48" t="e">
        <f t="shared" si="132"/>
        <v>#N/A</v>
      </c>
      <c r="Y851" s="48" t="e">
        <f>VLOOKUP(C851,Ovini!B:K,9,FALSE)</f>
        <v>#N/A</v>
      </c>
      <c r="Z851" s="48" t="e">
        <f t="shared" si="126"/>
        <v>#N/A</v>
      </c>
      <c r="AA851" s="48" t="e">
        <f>VLOOKUP(C851,Ovini!B:K,10,FALSE)</f>
        <v>#N/A</v>
      </c>
      <c r="AB851" s="48" t="e">
        <f t="shared" si="127"/>
        <v>#N/A</v>
      </c>
    </row>
    <row r="852" spans="1:28" x14ac:dyDescent="0.25">
      <c r="A852" s="118" t="str">
        <f t="shared" si="128"/>
        <v>OvinoP202</v>
      </c>
      <c r="B852" s="118" t="s">
        <v>3</v>
      </c>
      <c r="C852" s="118" t="s">
        <v>162</v>
      </c>
      <c r="D852" s="118" t="s">
        <v>302</v>
      </c>
      <c r="E852" s="118" t="s">
        <v>298</v>
      </c>
      <c r="F852" s="119">
        <v>485</v>
      </c>
      <c r="G852" s="119">
        <v>68</v>
      </c>
      <c r="H852" s="119">
        <v>5</v>
      </c>
      <c r="I852" s="119">
        <v>2</v>
      </c>
      <c r="J852" s="119">
        <v>0</v>
      </c>
      <c r="K852" s="119">
        <v>7</v>
      </c>
      <c r="L852" s="119">
        <v>417</v>
      </c>
      <c r="M852" s="119">
        <v>5</v>
      </c>
      <c r="N852" s="119">
        <v>12</v>
      </c>
      <c r="O852" s="118" t="s">
        <v>312</v>
      </c>
      <c r="P852" s="119">
        <v>2024</v>
      </c>
      <c r="Q852" s="48" t="e">
        <f>VLOOKUP(C852,Ovini!B:K,4,FALSE)</f>
        <v>#N/A</v>
      </c>
      <c r="R852" s="48" t="e">
        <f t="shared" si="129"/>
        <v>#N/A</v>
      </c>
      <c r="S852" s="48" t="e">
        <f>VLOOKUP(C852,Ovini!B:K,5,FALSE)</f>
        <v>#N/A</v>
      </c>
      <c r="T852" s="48" t="e">
        <f t="shared" si="130"/>
        <v>#N/A</v>
      </c>
      <c r="U852" s="48" t="e">
        <f>VLOOKUP(C852,Ovini!B:K,6,FALSE)</f>
        <v>#N/A</v>
      </c>
      <c r="V852" s="48" t="e">
        <f t="shared" si="131"/>
        <v>#N/A</v>
      </c>
      <c r="W852" s="48" t="e">
        <f>VLOOKUP(C852,Ovini!B:K,7,FALSE)</f>
        <v>#N/A</v>
      </c>
      <c r="X852" s="48" t="e">
        <f t="shared" si="132"/>
        <v>#N/A</v>
      </c>
      <c r="Y852" s="48" t="e">
        <f>VLOOKUP(C852,Ovini!B:K,9,FALSE)</f>
        <v>#N/A</v>
      </c>
      <c r="Z852" s="48" t="e">
        <f t="shared" si="126"/>
        <v>#N/A</v>
      </c>
      <c r="AA852" s="48" t="e">
        <f>VLOOKUP(C852,Ovini!B:K,10,FALSE)</f>
        <v>#N/A</v>
      </c>
      <c r="AB852" s="48" t="e">
        <f t="shared" si="127"/>
        <v>#N/A</v>
      </c>
    </row>
    <row r="853" spans="1:28" x14ac:dyDescent="0.25">
      <c r="A853" s="118" t="str">
        <f t="shared" si="128"/>
        <v>OvinoP106</v>
      </c>
      <c r="B853" s="118" t="s">
        <v>3</v>
      </c>
      <c r="C853" s="118" t="s">
        <v>160</v>
      </c>
      <c r="D853" s="118" t="s">
        <v>302</v>
      </c>
      <c r="E853" s="118" t="s">
        <v>298</v>
      </c>
      <c r="F853" s="119">
        <v>643</v>
      </c>
      <c r="G853" s="119">
        <v>140</v>
      </c>
      <c r="H853" s="119">
        <v>8</v>
      </c>
      <c r="I853" s="119">
        <v>5</v>
      </c>
      <c r="J853" s="119">
        <v>1</v>
      </c>
      <c r="K853" s="119">
        <v>14</v>
      </c>
      <c r="L853" s="119">
        <v>503</v>
      </c>
      <c r="M853" s="119">
        <v>6</v>
      </c>
      <c r="N853" s="119">
        <v>20</v>
      </c>
      <c r="O853" s="118" t="s">
        <v>312</v>
      </c>
      <c r="P853" s="119">
        <v>2024</v>
      </c>
      <c r="Q853" s="48" t="e">
        <f>VLOOKUP(C853,Ovini!B:K,4,FALSE)</f>
        <v>#N/A</v>
      </c>
      <c r="R853" s="48" t="e">
        <f t="shared" si="129"/>
        <v>#N/A</v>
      </c>
      <c r="S853" s="48" t="e">
        <f>VLOOKUP(C853,Ovini!B:K,5,FALSE)</f>
        <v>#N/A</v>
      </c>
      <c r="T853" s="48" t="e">
        <f t="shared" si="130"/>
        <v>#N/A</v>
      </c>
      <c r="U853" s="48" t="e">
        <f>VLOOKUP(C853,Ovini!B:K,6,FALSE)</f>
        <v>#N/A</v>
      </c>
      <c r="V853" s="48" t="e">
        <f t="shared" si="131"/>
        <v>#N/A</v>
      </c>
      <c r="W853" s="48" t="e">
        <f>VLOOKUP(C853,Ovini!B:K,7,FALSE)</f>
        <v>#N/A</v>
      </c>
      <c r="X853" s="48" t="e">
        <f t="shared" si="132"/>
        <v>#N/A</v>
      </c>
      <c r="Y853" s="48" t="e">
        <f>VLOOKUP(C853,Ovini!B:K,9,FALSE)</f>
        <v>#N/A</v>
      </c>
      <c r="Z853" s="48" t="e">
        <f t="shared" si="126"/>
        <v>#N/A</v>
      </c>
      <c r="AA853" s="48" t="e">
        <f>VLOOKUP(C853,Ovini!B:K,10,FALSE)</f>
        <v>#N/A</v>
      </c>
      <c r="AB853" s="48" t="e">
        <f t="shared" si="127"/>
        <v>#N/A</v>
      </c>
    </row>
    <row r="854" spans="1:28" x14ac:dyDescent="0.25">
      <c r="A854" s="118" t="str">
        <f t="shared" si="128"/>
        <v>OvinoP201</v>
      </c>
      <c r="B854" s="118" t="s">
        <v>3</v>
      </c>
      <c r="C854" s="118" t="s">
        <v>161</v>
      </c>
      <c r="D854" s="118" t="s">
        <v>302</v>
      </c>
      <c r="E854" s="118" t="s">
        <v>298</v>
      </c>
      <c r="F854" s="119">
        <v>1152</v>
      </c>
      <c r="G854" s="119">
        <v>349</v>
      </c>
      <c r="H854" s="119">
        <v>21</v>
      </c>
      <c r="I854" s="119">
        <v>12</v>
      </c>
      <c r="J854" s="119">
        <v>2</v>
      </c>
      <c r="K854" s="119">
        <v>35</v>
      </c>
      <c r="L854" s="119">
        <v>803</v>
      </c>
      <c r="M854" s="119">
        <v>9</v>
      </c>
      <c r="N854" s="119">
        <v>44</v>
      </c>
      <c r="O854" s="118" t="s">
        <v>312</v>
      </c>
      <c r="P854" s="119">
        <v>2024</v>
      </c>
      <c r="Q854" s="48" t="e">
        <f>VLOOKUP(C854,Ovini!B:K,4,FALSE)</f>
        <v>#N/A</v>
      </c>
      <c r="R854" s="48" t="e">
        <f t="shared" si="129"/>
        <v>#N/A</v>
      </c>
      <c r="S854" s="48" t="e">
        <f>VLOOKUP(C854,Ovini!B:K,5,FALSE)</f>
        <v>#N/A</v>
      </c>
      <c r="T854" s="48" t="e">
        <f t="shared" si="130"/>
        <v>#N/A</v>
      </c>
      <c r="U854" s="48" t="e">
        <f>VLOOKUP(C854,Ovini!B:K,6,FALSE)</f>
        <v>#N/A</v>
      </c>
      <c r="V854" s="48" t="e">
        <f t="shared" si="131"/>
        <v>#N/A</v>
      </c>
      <c r="W854" s="48" t="e">
        <f>VLOOKUP(C854,Ovini!B:K,7,FALSE)</f>
        <v>#N/A</v>
      </c>
      <c r="X854" s="48" t="e">
        <f t="shared" si="132"/>
        <v>#N/A</v>
      </c>
      <c r="Y854" s="48" t="e">
        <f>VLOOKUP(C854,Ovini!B:K,9,FALSE)</f>
        <v>#N/A</v>
      </c>
      <c r="Z854" s="48" t="e">
        <f t="shared" si="126"/>
        <v>#N/A</v>
      </c>
      <c r="AA854" s="48" t="e">
        <f>VLOOKUP(C854,Ovini!B:K,10,FALSE)</f>
        <v>#N/A</v>
      </c>
      <c r="AB854" s="48" t="e">
        <f t="shared" si="127"/>
        <v>#N/A</v>
      </c>
    </row>
    <row r="855" spans="1:28" x14ac:dyDescent="0.25">
      <c r="A855" s="118" t="str">
        <f t="shared" si="128"/>
        <v>OvinoP105</v>
      </c>
      <c r="B855" s="118" t="s">
        <v>3</v>
      </c>
      <c r="C855" s="118" t="s">
        <v>159</v>
      </c>
      <c r="D855" s="118" t="s">
        <v>302</v>
      </c>
      <c r="E855" s="118" t="s">
        <v>298</v>
      </c>
      <c r="F855" s="119">
        <v>642</v>
      </c>
      <c r="G855" s="119">
        <v>94</v>
      </c>
      <c r="H855" s="119">
        <v>7</v>
      </c>
      <c r="I855" s="119">
        <v>3</v>
      </c>
      <c r="J855" s="119">
        <v>0</v>
      </c>
      <c r="K855" s="119">
        <v>10</v>
      </c>
      <c r="L855" s="119">
        <v>548</v>
      </c>
      <c r="M855" s="119">
        <v>6</v>
      </c>
      <c r="N855" s="119">
        <v>16</v>
      </c>
      <c r="O855" s="118" t="s">
        <v>312</v>
      </c>
      <c r="P855" s="119">
        <v>2024</v>
      </c>
      <c r="Q855" s="48" t="e">
        <f>VLOOKUP(C855,Ovini!B:K,4,FALSE)</f>
        <v>#N/A</v>
      </c>
      <c r="R855" s="48" t="e">
        <f t="shared" si="129"/>
        <v>#N/A</v>
      </c>
      <c r="S855" s="48" t="e">
        <f>VLOOKUP(C855,Ovini!B:K,5,FALSE)</f>
        <v>#N/A</v>
      </c>
      <c r="T855" s="48" t="e">
        <f t="shared" si="130"/>
        <v>#N/A</v>
      </c>
      <c r="U855" s="48" t="e">
        <f>VLOOKUP(C855,Ovini!B:K,6,FALSE)</f>
        <v>#N/A</v>
      </c>
      <c r="V855" s="48" t="e">
        <f t="shared" si="131"/>
        <v>#N/A</v>
      </c>
      <c r="W855" s="48" t="e">
        <f>VLOOKUP(C855,Ovini!B:K,7,FALSE)</f>
        <v>#N/A</v>
      </c>
      <c r="X855" s="48" t="e">
        <f t="shared" si="132"/>
        <v>#N/A</v>
      </c>
      <c r="Y855" s="48" t="e">
        <f>VLOOKUP(C855,Ovini!B:K,9,FALSE)</f>
        <v>#N/A</v>
      </c>
      <c r="Z855" s="48" t="e">
        <f t="shared" si="126"/>
        <v>#N/A</v>
      </c>
      <c r="AA855" s="48" t="e">
        <f>VLOOKUP(C855,Ovini!B:K,10,FALSE)</f>
        <v>#N/A</v>
      </c>
      <c r="AB855" s="48" t="e">
        <f t="shared" si="127"/>
        <v>#N/A</v>
      </c>
    </row>
    <row r="856" spans="1:28" x14ac:dyDescent="0.25">
      <c r="A856" s="118" t="str">
        <f t="shared" si="128"/>
        <v>OvinoT201</v>
      </c>
      <c r="B856" s="118" t="s">
        <v>4</v>
      </c>
      <c r="C856" s="118" t="s">
        <v>163</v>
      </c>
      <c r="D856" s="118" t="s">
        <v>302</v>
      </c>
      <c r="E856" s="118" t="s">
        <v>298</v>
      </c>
      <c r="F856" s="119">
        <v>3436</v>
      </c>
      <c r="G856" s="119">
        <v>809</v>
      </c>
      <c r="H856" s="119">
        <v>49</v>
      </c>
      <c r="I856" s="119">
        <v>28</v>
      </c>
      <c r="J856" s="119">
        <v>4</v>
      </c>
      <c r="K856" s="119">
        <v>81</v>
      </c>
      <c r="L856" s="119">
        <v>2627</v>
      </c>
      <c r="M856" s="119">
        <v>27</v>
      </c>
      <c r="N856" s="119">
        <v>108</v>
      </c>
      <c r="O856" s="118" t="s">
        <v>312</v>
      </c>
      <c r="P856" s="119">
        <v>2024</v>
      </c>
      <c r="Q856" s="48" t="e">
        <f>VLOOKUP(C856,Ovini!B:K,4,FALSE)</f>
        <v>#N/A</v>
      </c>
      <c r="R856" s="48" t="e">
        <f t="shared" si="129"/>
        <v>#N/A</v>
      </c>
      <c r="S856" s="48" t="e">
        <f>VLOOKUP(C856,Ovini!B:K,5,FALSE)</f>
        <v>#N/A</v>
      </c>
      <c r="T856" s="48" t="e">
        <f t="shared" si="130"/>
        <v>#N/A</v>
      </c>
      <c r="U856" s="48" t="e">
        <f>VLOOKUP(C856,Ovini!B:K,6,FALSE)</f>
        <v>#N/A</v>
      </c>
      <c r="V856" s="48" t="e">
        <f t="shared" si="131"/>
        <v>#N/A</v>
      </c>
      <c r="W856" s="48" t="e">
        <f>VLOOKUP(C856,Ovini!B:K,7,FALSE)</f>
        <v>#N/A</v>
      </c>
      <c r="X856" s="48" t="e">
        <f t="shared" si="132"/>
        <v>#N/A</v>
      </c>
      <c r="Y856" s="48" t="e">
        <f>VLOOKUP(C856,Ovini!B:K,9,FALSE)</f>
        <v>#N/A</v>
      </c>
      <c r="Z856" s="48" t="e">
        <f t="shared" si="126"/>
        <v>#N/A</v>
      </c>
      <c r="AA856" s="48" t="e">
        <f>VLOOKUP(C856,Ovini!B:K,10,FALSE)</f>
        <v>#N/A</v>
      </c>
      <c r="AB856" s="48" t="e">
        <f t="shared" si="127"/>
        <v>#N/A</v>
      </c>
    </row>
    <row r="857" spans="1:28" x14ac:dyDescent="0.25">
      <c r="A857" s="118" t="str">
        <f t="shared" si="128"/>
        <v>OvinoT202</v>
      </c>
      <c r="B857" s="118" t="s">
        <v>4</v>
      </c>
      <c r="C857" s="118" t="s">
        <v>164</v>
      </c>
      <c r="D857" s="118" t="s">
        <v>302</v>
      </c>
      <c r="E857" s="118" t="s">
        <v>298</v>
      </c>
      <c r="F857" s="119">
        <v>721</v>
      </c>
      <c r="G857" s="119">
        <v>202</v>
      </c>
      <c r="H857" s="119">
        <v>13</v>
      </c>
      <c r="I857" s="119">
        <v>7</v>
      </c>
      <c r="J857" s="119">
        <v>1</v>
      </c>
      <c r="K857" s="119">
        <v>21</v>
      </c>
      <c r="L857" s="119">
        <v>519</v>
      </c>
      <c r="M857" s="119">
        <v>6</v>
      </c>
      <c r="N857" s="119">
        <v>27</v>
      </c>
      <c r="O857" s="118" t="s">
        <v>312</v>
      </c>
      <c r="P857" s="119">
        <v>2024</v>
      </c>
      <c r="Q857" s="48" t="e">
        <f>VLOOKUP(C857,Ovini!B:K,4,FALSE)</f>
        <v>#N/A</v>
      </c>
      <c r="R857" s="48" t="e">
        <f t="shared" si="129"/>
        <v>#N/A</v>
      </c>
      <c r="S857" s="48" t="e">
        <f>VLOOKUP(C857,Ovini!B:K,5,FALSE)</f>
        <v>#N/A</v>
      </c>
      <c r="T857" s="48" t="e">
        <f t="shared" si="130"/>
        <v>#N/A</v>
      </c>
      <c r="U857" s="48" t="e">
        <f>VLOOKUP(C857,Ovini!B:K,6,FALSE)</f>
        <v>#N/A</v>
      </c>
      <c r="V857" s="48" t="e">
        <f t="shared" si="131"/>
        <v>#N/A</v>
      </c>
      <c r="W857" s="48" t="e">
        <f>VLOOKUP(C857,Ovini!B:K,7,FALSE)</f>
        <v>#N/A</v>
      </c>
      <c r="X857" s="48" t="e">
        <f t="shared" si="132"/>
        <v>#N/A</v>
      </c>
      <c r="Y857" s="48" t="e">
        <f>VLOOKUP(C857,Ovini!B:K,9,FALSE)</f>
        <v>#N/A</v>
      </c>
      <c r="Z857" s="48" t="e">
        <f t="shared" si="126"/>
        <v>#N/A</v>
      </c>
      <c r="AA857" s="48" t="e">
        <f>VLOOKUP(C857,Ovini!B:K,10,FALSE)</f>
        <v>#N/A</v>
      </c>
      <c r="AB857" s="48" t="e">
        <f t="shared" si="127"/>
        <v>#N/A</v>
      </c>
    </row>
    <row r="858" spans="1:28" x14ac:dyDescent="0.25">
      <c r="A858" s="118" t="str">
        <f t="shared" si="128"/>
        <v>OvinoA205</v>
      </c>
      <c r="B858" s="118" t="s">
        <v>14</v>
      </c>
      <c r="C858" s="118" t="s">
        <v>224</v>
      </c>
      <c r="D858" s="118" t="s">
        <v>302</v>
      </c>
      <c r="E858" s="118" t="s">
        <v>298</v>
      </c>
      <c r="F858" s="119">
        <v>87</v>
      </c>
      <c r="G858" s="119">
        <v>19</v>
      </c>
      <c r="H858" s="119">
        <v>1</v>
      </c>
      <c r="I858" s="119">
        <v>1</v>
      </c>
      <c r="J858" s="119">
        <v>0</v>
      </c>
      <c r="K858" s="119">
        <v>2</v>
      </c>
      <c r="L858" s="119">
        <v>68</v>
      </c>
      <c r="M858" s="119">
        <v>1</v>
      </c>
      <c r="N858" s="119">
        <v>3</v>
      </c>
      <c r="O858" s="118" t="s">
        <v>312</v>
      </c>
      <c r="P858" s="119">
        <v>2024</v>
      </c>
      <c r="Q858" s="48" t="e">
        <f>VLOOKUP(C858,Ovini!B:K,4,FALSE)</f>
        <v>#N/A</v>
      </c>
      <c r="R858" s="48" t="e">
        <f t="shared" si="129"/>
        <v>#N/A</v>
      </c>
      <c r="S858" s="48" t="e">
        <f>VLOOKUP(C858,Ovini!B:K,5,FALSE)</f>
        <v>#N/A</v>
      </c>
      <c r="T858" s="48" t="e">
        <f t="shared" si="130"/>
        <v>#N/A</v>
      </c>
      <c r="U858" s="48" t="e">
        <f>VLOOKUP(C858,Ovini!B:K,6,FALSE)</f>
        <v>#N/A</v>
      </c>
      <c r="V858" s="48" t="e">
        <f t="shared" si="131"/>
        <v>#N/A</v>
      </c>
      <c r="W858" s="48" t="e">
        <f>VLOOKUP(C858,Ovini!B:K,7,FALSE)</f>
        <v>#N/A</v>
      </c>
      <c r="X858" s="48" t="e">
        <f t="shared" si="132"/>
        <v>#N/A</v>
      </c>
      <c r="Y858" s="48" t="e">
        <f>VLOOKUP(C858,Ovini!B:K,9,FALSE)</f>
        <v>#N/A</v>
      </c>
      <c r="Z858" s="48" t="e">
        <f t="shared" si="126"/>
        <v>#N/A</v>
      </c>
      <c r="AA858" s="48" t="e">
        <f>VLOOKUP(C858,Ovini!B:K,10,FALSE)</f>
        <v>#N/A</v>
      </c>
      <c r="AB858" s="48" t="e">
        <f t="shared" si="127"/>
        <v>#N/A</v>
      </c>
    </row>
    <row r="859" spans="1:28" x14ac:dyDescent="0.25">
      <c r="A859" s="118" t="str">
        <f t="shared" si="128"/>
        <v>OvinoA210</v>
      </c>
      <c r="B859" s="118" t="s">
        <v>14</v>
      </c>
      <c r="C859" s="118" t="s">
        <v>229</v>
      </c>
      <c r="D859" s="118" t="s">
        <v>302</v>
      </c>
      <c r="E859" s="118" t="s">
        <v>298</v>
      </c>
      <c r="F859" s="119">
        <v>620</v>
      </c>
      <c r="G859" s="119">
        <v>142</v>
      </c>
      <c r="H859" s="119">
        <v>9</v>
      </c>
      <c r="I859" s="119">
        <v>5</v>
      </c>
      <c r="J859" s="119">
        <v>1</v>
      </c>
      <c r="K859" s="119">
        <v>15</v>
      </c>
      <c r="L859" s="119">
        <v>478</v>
      </c>
      <c r="M859" s="119">
        <v>5</v>
      </c>
      <c r="N859" s="119">
        <v>20</v>
      </c>
      <c r="O859" s="118" t="s">
        <v>312</v>
      </c>
      <c r="P859" s="119">
        <v>2024</v>
      </c>
      <c r="Q859" s="48" t="e">
        <f>VLOOKUP(C859,Ovini!B:K,4,FALSE)</f>
        <v>#N/A</v>
      </c>
      <c r="R859" s="48" t="e">
        <f t="shared" si="129"/>
        <v>#N/A</v>
      </c>
      <c r="S859" s="48" t="e">
        <f>VLOOKUP(C859,Ovini!B:K,5,FALSE)</f>
        <v>#N/A</v>
      </c>
      <c r="T859" s="48" t="e">
        <f t="shared" si="130"/>
        <v>#N/A</v>
      </c>
      <c r="U859" s="48" t="e">
        <f>VLOOKUP(C859,Ovini!B:K,6,FALSE)</f>
        <v>#N/A</v>
      </c>
      <c r="V859" s="48" t="e">
        <f t="shared" si="131"/>
        <v>#N/A</v>
      </c>
      <c r="W859" s="48" t="e">
        <f>VLOOKUP(C859,Ovini!B:K,7,FALSE)</f>
        <v>#N/A</v>
      </c>
      <c r="X859" s="48" t="e">
        <f t="shared" si="132"/>
        <v>#N/A</v>
      </c>
      <c r="Y859" s="48" t="e">
        <f>VLOOKUP(C859,Ovini!B:K,9,FALSE)</f>
        <v>#N/A</v>
      </c>
      <c r="Z859" s="48" t="e">
        <f t="shared" si="126"/>
        <v>#N/A</v>
      </c>
      <c r="AA859" s="48" t="e">
        <f>VLOOKUP(C859,Ovini!B:K,10,FALSE)</f>
        <v>#N/A</v>
      </c>
      <c r="AB859" s="48" t="e">
        <f t="shared" si="127"/>
        <v>#N/A</v>
      </c>
    </row>
    <row r="860" spans="1:28" x14ac:dyDescent="0.25">
      <c r="A860" s="118" t="str">
        <f t="shared" si="128"/>
        <v>OvinoA201</v>
      </c>
      <c r="B860" s="118" t="s">
        <v>14</v>
      </c>
      <c r="C860" s="118" t="s">
        <v>275</v>
      </c>
      <c r="D860" s="118" t="s">
        <v>302</v>
      </c>
      <c r="E860" s="118" t="s">
        <v>298</v>
      </c>
      <c r="F860" s="119">
        <v>4</v>
      </c>
      <c r="G860" s="119">
        <v>1</v>
      </c>
      <c r="H860" s="119">
        <v>1</v>
      </c>
      <c r="I860" s="119">
        <v>0</v>
      </c>
      <c r="J860" s="119">
        <v>0</v>
      </c>
      <c r="K860" s="119">
        <v>1</v>
      </c>
      <c r="L860" s="119">
        <v>3</v>
      </c>
      <c r="M860" s="119">
        <v>1</v>
      </c>
      <c r="N860" s="119">
        <v>2</v>
      </c>
      <c r="O860" s="119" t="s">
        <v>312</v>
      </c>
      <c r="P860" s="119">
        <v>2024</v>
      </c>
      <c r="Q860" s="48" t="e">
        <f>VLOOKUP(C860,Ovini!B:K,4,FALSE)</f>
        <v>#N/A</v>
      </c>
      <c r="R860" s="48" t="e">
        <f t="shared" si="129"/>
        <v>#N/A</v>
      </c>
      <c r="S860" s="48" t="e">
        <f>VLOOKUP(C860,Ovini!B:K,5,FALSE)</f>
        <v>#N/A</v>
      </c>
      <c r="T860" s="48" t="e">
        <f t="shared" si="130"/>
        <v>#N/A</v>
      </c>
      <c r="U860" s="48" t="e">
        <f>VLOOKUP(C860,Ovini!B:K,6,FALSE)</f>
        <v>#N/A</v>
      </c>
      <c r="V860" s="48" t="e">
        <f t="shared" si="131"/>
        <v>#N/A</v>
      </c>
      <c r="W860" s="48" t="e">
        <f>VLOOKUP(C860,Ovini!B:K,7,FALSE)</f>
        <v>#N/A</v>
      </c>
      <c r="X860" s="48" t="e">
        <f t="shared" si="132"/>
        <v>#N/A</v>
      </c>
      <c r="Y860" s="48" t="e">
        <f>VLOOKUP(C860,Ovini!B:K,9,FALSE)</f>
        <v>#N/A</v>
      </c>
      <c r="Z860" s="48" t="e">
        <f t="shared" si="126"/>
        <v>#N/A</v>
      </c>
      <c r="AA860" s="48" t="e">
        <f>VLOOKUP(C860,Ovini!B:K,10,FALSE)</f>
        <v>#N/A</v>
      </c>
      <c r="AB860" s="48" t="e">
        <f t="shared" si="127"/>
        <v>#N/A</v>
      </c>
    </row>
    <row r="861" spans="1:28" x14ac:dyDescent="0.25">
      <c r="A861" s="118" t="str">
        <f t="shared" si="128"/>
        <v>OvinoA211</v>
      </c>
      <c r="B861" s="118" t="s">
        <v>14</v>
      </c>
      <c r="C861" s="118" t="s">
        <v>230</v>
      </c>
      <c r="D861" s="118" t="s">
        <v>302</v>
      </c>
      <c r="E861" s="118" t="s">
        <v>298</v>
      </c>
      <c r="F861" s="119">
        <v>86</v>
      </c>
      <c r="G861" s="119">
        <v>15</v>
      </c>
      <c r="H861" s="119">
        <v>1</v>
      </c>
      <c r="I861" s="119">
        <v>1</v>
      </c>
      <c r="J861" s="119">
        <v>0</v>
      </c>
      <c r="K861" s="119">
        <v>2</v>
      </c>
      <c r="L861" s="119">
        <v>71</v>
      </c>
      <c r="M861" s="119">
        <v>1</v>
      </c>
      <c r="N861" s="119">
        <v>3</v>
      </c>
      <c r="O861" s="118" t="s">
        <v>312</v>
      </c>
      <c r="P861" s="119">
        <v>2024</v>
      </c>
      <c r="Q861" s="48" t="e">
        <f>VLOOKUP(C861,Ovini!B:K,4,FALSE)</f>
        <v>#N/A</v>
      </c>
      <c r="R861" s="48" t="e">
        <f t="shared" si="129"/>
        <v>#N/A</v>
      </c>
      <c r="S861" s="48" t="e">
        <f>VLOOKUP(C861,Ovini!B:K,5,FALSE)</f>
        <v>#N/A</v>
      </c>
      <c r="T861" s="48" t="e">
        <f t="shared" si="130"/>
        <v>#N/A</v>
      </c>
      <c r="U861" s="48" t="e">
        <f>VLOOKUP(C861,Ovini!B:K,6,FALSE)</f>
        <v>#N/A</v>
      </c>
      <c r="V861" s="48" t="e">
        <f t="shared" si="131"/>
        <v>#N/A</v>
      </c>
      <c r="W861" s="48" t="e">
        <f>VLOOKUP(C861,Ovini!B:K,7,FALSE)</f>
        <v>#N/A</v>
      </c>
      <c r="X861" s="48" t="e">
        <f t="shared" si="132"/>
        <v>#N/A</v>
      </c>
      <c r="Y861" s="48" t="e">
        <f>VLOOKUP(C861,Ovini!B:K,9,FALSE)</f>
        <v>#N/A</v>
      </c>
      <c r="Z861" s="48" t="e">
        <f t="shared" si="126"/>
        <v>#N/A</v>
      </c>
      <c r="AA861" s="48" t="e">
        <f>VLOOKUP(C861,Ovini!B:K,10,FALSE)</f>
        <v>#N/A</v>
      </c>
      <c r="AB861" s="48" t="e">
        <f t="shared" si="127"/>
        <v>#N/A</v>
      </c>
    </row>
    <row r="862" spans="1:28" x14ac:dyDescent="0.25">
      <c r="A862" s="118" t="str">
        <f t="shared" si="128"/>
        <v>OvinoA212</v>
      </c>
      <c r="B862" s="118" t="s">
        <v>14</v>
      </c>
      <c r="C862" s="118" t="s">
        <v>231</v>
      </c>
      <c r="D862" s="118" t="s">
        <v>302</v>
      </c>
      <c r="E862" s="118" t="s">
        <v>298</v>
      </c>
      <c r="F862" s="119">
        <v>70</v>
      </c>
      <c r="G862" s="119">
        <v>4</v>
      </c>
      <c r="H862" s="119">
        <v>1</v>
      </c>
      <c r="I862" s="119">
        <v>0</v>
      </c>
      <c r="J862" s="119">
        <v>0</v>
      </c>
      <c r="K862" s="119">
        <v>1</v>
      </c>
      <c r="L862" s="119">
        <v>66</v>
      </c>
      <c r="M862" s="119">
        <v>1</v>
      </c>
      <c r="N862" s="119">
        <v>2</v>
      </c>
      <c r="O862" s="118" t="s">
        <v>312</v>
      </c>
      <c r="P862" s="119">
        <v>2024</v>
      </c>
      <c r="Q862" s="48" t="e">
        <f>VLOOKUP(C862,Ovini!B:K,4,FALSE)</f>
        <v>#N/A</v>
      </c>
      <c r="R862" s="48" t="e">
        <f t="shared" si="129"/>
        <v>#N/A</v>
      </c>
      <c r="S862" s="48" t="e">
        <f>VLOOKUP(C862,Ovini!B:K,5,FALSE)</f>
        <v>#N/A</v>
      </c>
      <c r="T862" s="48" t="e">
        <f t="shared" si="130"/>
        <v>#N/A</v>
      </c>
      <c r="U862" s="48" t="e">
        <f>VLOOKUP(C862,Ovini!B:K,6,FALSE)</f>
        <v>#N/A</v>
      </c>
      <c r="V862" s="48" t="e">
        <f t="shared" si="131"/>
        <v>#N/A</v>
      </c>
      <c r="W862" s="48" t="e">
        <f>VLOOKUP(C862,Ovini!B:K,7,FALSE)</f>
        <v>#N/A</v>
      </c>
      <c r="X862" s="48" t="e">
        <f t="shared" si="132"/>
        <v>#N/A</v>
      </c>
      <c r="Y862" s="48" t="e">
        <f>VLOOKUP(C862,Ovini!B:K,9,FALSE)</f>
        <v>#N/A</v>
      </c>
      <c r="Z862" s="48" t="e">
        <f t="shared" si="126"/>
        <v>#N/A</v>
      </c>
      <c r="AA862" s="48" t="e">
        <f>VLOOKUP(C862,Ovini!B:K,10,FALSE)</f>
        <v>#N/A</v>
      </c>
      <c r="AB862" s="48" t="e">
        <f t="shared" si="127"/>
        <v>#N/A</v>
      </c>
    </row>
    <row r="863" spans="1:28" x14ac:dyDescent="0.25">
      <c r="A863" s="118" t="str">
        <f t="shared" si="128"/>
        <v>OvinoA208</v>
      </c>
      <c r="B863" s="118" t="s">
        <v>14</v>
      </c>
      <c r="C863" s="118" t="s">
        <v>227</v>
      </c>
      <c r="D863" s="118" t="s">
        <v>302</v>
      </c>
      <c r="E863" s="118" t="s">
        <v>298</v>
      </c>
      <c r="F863" s="119">
        <v>37</v>
      </c>
      <c r="G863" s="119">
        <v>3</v>
      </c>
      <c r="H863" s="119">
        <v>1</v>
      </c>
      <c r="I863" s="119">
        <v>0</v>
      </c>
      <c r="J863" s="119">
        <v>0</v>
      </c>
      <c r="K863" s="119">
        <v>1</v>
      </c>
      <c r="L863" s="119">
        <v>34</v>
      </c>
      <c r="M863" s="119">
        <v>1</v>
      </c>
      <c r="N863" s="119">
        <v>2</v>
      </c>
      <c r="O863" s="118" t="s">
        <v>312</v>
      </c>
      <c r="P863" s="119">
        <v>2024</v>
      </c>
      <c r="Q863" s="48" t="e">
        <f>VLOOKUP(C863,Ovini!B:K,4,FALSE)</f>
        <v>#N/A</v>
      </c>
      <c r="R863" s="48" t="e">
        <f t="shared" si="129"/>
        <v>#N/A</v>
      </c>
      <c r="S863" s="48" t="e">
        <f>VLOOKUP(C863,Ovini!B:K,5,FALSE)</f>
        <v>#N/A</v>
      </c>
      <c r="T863" s="48" t="e">
        <f t="shared" si="130"/>
        <v>#N/A</v>
      </c>
      <c r="U863" s="48" t="e">
        <f>VLOOKUP(C863,Ovini!B:K,6,FALSE)</f>
        <v>#N/A</v>
      </c>
      <c r="V863" s="48" t="e">
        <f t="shared" si="131"/>
        <v>#N/A</v>
      </c>
      <c r="W863" s="48" t="e">
        <f>VLOOKUP(C863,Ovini!B:K,7,FALSE)</f>
        <v>#N/A</v>
      </c>
      <c r="X863" s="48" t="e">
        <f t="shared" si="132"/>
        <v>#N/A</v>
      </c>
      <c r="Y863" s="48" t="e">
        <f>VLOOKUP(C863,Ovini!B:K,9,FALSE)</f>
        <v>#N/A</v>
      </c>
      <c r="Z863" s="48" t="e">
        <f t="shared" si="126"/>
        <v>#N/A</v>
      </c>
      <c r="AA863" s="48" t="e">
        <f>VLOOKUP(C863,Ovini!B:K,10,FALSE)</f>
        <v>#N/A</v>
      </c>
      <c r="AB863" s="48" t="e">
        <f t="shared" si="127"/>
        <v>#N/A</v>
      </c>
    </row>
    <row r="864" spans="1:28" x14ac:dyDescent="0.25">
      <c r="A864" s="118" t="str">
        <f t="shared" si="128"/>
        <v>OvinoA204</v>
      </c>
      <c r="B864" s="118" t="s">
        <v>14</v>
      </c>
      <c r="C864" s="118" t="s">
        <v>223</v>
      </c>
      <c r="D864" s="118" t="s">
        <v>302</v>
      </c>
      <c r="E864" s="118" t="s">
        <v>298</v>
      </c>
      <c r="F864" s="119">
        <v>252</v>
      </c>
      <c r="G864" s="119">
        <v>49</v>
      </c>
      <c r="H864" s="119">
        <v>3</v>
      </c>
      <c r="I864" s="119">
        <v>2</v>
      </c>
      <c r="J864" s="119">
        <v>0</v>
      </c>
      <c r="K864" s="119">
        <v>5</v>
      </c>
      <c r="L864" s="119">
        <v>203</v>
      </c>
      <c r="M864" s="119">
        <v>3</v>
      </c>
      <c r="N864" s="119">
        <v>8</v>
      </c>
      <c r="O864" s="118" t="s">
        <v>312</v>
      </c>
      <c r="P864" s="119">
        <v>2024</v>
      </c>
      <c r="Q864" s="48" t="e">
        <f>VLOOKUP(C864,Ovini!B:K,4,FALSE)</f>
        <v>#N/A</v>
      </c>
      <c r="R864" s="48" t="e">
        <f t="shared" si="129"/>
        <v>#N/A</v>
      </c>
      <c r="S864" s="48" t="e">
        <f>VLOOKUP(C864,Ovini!B:K,5,FALSE)</f>
        <v>#N/A</v>
      </c>
      <c r="T864" s="48" t="e">
        <f t="shared" si="130"/>
        <v>#N/A</v>
      </c>
      <c r="U864" s="48" t="e">
        <f>VLOOKUP(C864,Ovini!B:K,6,FALSE)</f>
        <v>#N/A</v>
      </c>
      <c r="V864" s="48" t="e">
        <f t="shared" si="131"/>
        <v>#N/A</v>
      </c>
      <c r="W864" s="48" t="e">
        <f>VLOOKUP(C864,Ovini!B:K,7,FALSE)</f>
        <v>#N/A</v>
      </c>
      <c r="X864" s="48" t="e">
        <f t="shared" si="132"/>
        <v>#N/A</v>
      </c>
      <c r="Y864" s="48" t="e">
        <f>VLOOKUP(C864,Ovini!B:K,9,FALSE)</f>
        <v>#N/A</v>
      </c>
      <c r="Z864" s="48" t="e">
        <f t="shared" si="126"/>
        <v>#N/A</v>
      </c>
      <c r="AA864" s="48" t="e">
        <f>VLOOKUP(C864,Ovini!B:K,10,FALSE)</f>
        <v>#N/A</v>
      </c>
      <c r="AB864" s="48" t="e">
        <f t="shared" si="127"/>
        <v>#N/A</v>
      </c>
    </row>
    <row r="865" spans="1:28" x14ac:dyDescent="0.25">
      <c r="A865" s="118" t="str">
        <f t="shared" si="128"/>
        <v>OvinoA207</v>
      </c>
      <c r="B865" s="118" t="s">
        <v>14</v>
      </c>
      <c r="C865" s="118" t="s">
        <v>226</v>
      </c>
      <c r="D865" s="118" t="s">
        <v>302</v>
      </c>
      <c r="E865" s="118" t="s">
        <v>298</v>
      </c>
      <c r="F865" s="119">
        <v>125</v>
      </c>
      <c r="G865" s="119">
        <v>41</v>
      </c>
      <c r="H865" s="119">
        <v>4</v>
      </c>
      <c r="I865" s="119">
        <v>1</v>
      </c>
      <c r="J865" s="119">
        <v>0</v>
      </c>
      <c r="K865" s="119">
        <v>5</v>
      </c>
      <c r="L865" s="119">
        <v>84</v>
      </c>
      <c r="M865" s="119">
        <v>1</v>
      </c>
      <c r="N865" s="119">
        <v>6</v>
      </c>
      <c r="O865" s="118" t="s">
        <v>312</v>
      </c>
      <c r="P865" s="119">
        <v>2024</v>
      </c>
      <c r="Q865" s="48" t="e">
        <f>VLOOKUP(C865,Ovini!B:K,4,FALSE)</f>
        <v>#N/A</v>
      </c>
      <c r="R865" s="48" t="e">
        <f t="shared" si="129"/>
        <v>#N/A</v>
      </c>
      <c r="S865" s="48" t="e">
        <f>VLOOKUP(C865,Ovini!B:K,5,FALSE)</f>
        <v>#N/A</v>
      </c>
      <c r="T865" s="48" t="e">
        <f t="shared" si="130"/>
        <v>#N/A</v>
      </c>
      <c r="U865" s="48" t="e">
        <f>VLOOKUP(C865,Ovini!B:K,6,FALSE)</f>
        <v>#N/A</v>
      </c>
      <c r="V865" s="48" t="e">
        <f t="shared" si="131"/>
        <v>#N/A</v>
      </c>
      <c r="W865" s="48" t="e">
        <f>VLOOKUP(C865,Ovini!B:K,7,FALSE)</f>
        <v>#N/A</v>
      </c>
      <c r="X865" s="48" t="e">
        <f t="shared" si="132"/>
        <v>#N/A</v>
      </c>
      <c r="Y865" s="48" t="e">
        <f>VLOOKUP(C865,Ovini!B:K,9,FALSE)</f>
        <v>#N/A</v>
      </c>
      <c r="Z865" s="48" t="e">
        <f t="shared" si="126"/>
        <v>#N/A</v>
      </c>
      <c r="AA865" s="48" t="e">
        <f>VLOOKUP(C865,Ovini!B:K,10,FALSE)</f>
        <v>#N/A</v>
      </c>
      <c r="AB865" s="48" t="e">
        <f t="shared" si="127"/>
        <v>#N/A</v>
      </c>
    </row>
    <row r="866" spans="1:28" x14ac:dyDescent="0.25">
      <c r="A866" s="118" t="str">
        <f t="shared" si="128"/>
        <v>OvinoA213</v>
      </c>
      <c r="B866" s="118" t="s">
        <v>14</v>
      </c>
      <c r="C866" s="118" t="s">
        <v>232</v>
      </c>
      <c r="D866" s="118" t="s">
        <v>302</v>
      </c>
      <c r="E866" s="118" t="s">
        <v>298</v>
      </c>
      <c r="F866" s="119">
        <v>140</v>
      </c>
      <c r="G866" s="119">
        <v>19</v>
      </c>
      <c r="H866" s="119">
        <v>1</v>
      </c>
      <c r="I866" s="119">
        <v>1</v>
      </c>
      <c r="J866" s="119">
        <v>0</v>
      </c>
      <c r="K866" s="119">
        <v>2</v>
      </c>
      <c r="L866" s="119">
        <v>121</v>
      </c>
      <c r="M866" s="119">
        <v>2</v>
      </c>
      <c r="N866" s="119">
        <v>4</v>
      </c>
      <c r="O866" s="118" t="s">
        <v>312</v>
      </c>
      <c r="P866" s="119">
        <v>2024</v>
      </c>
      <c r="Q866" s="48" t="e">
        <f>VLOOKUP(C866,Ovini!B:K,4,FALSE)</f>
        <v>#N/A</v>
      </c>
      <c r="R866" s="48" t="e">
        <f t="shared" si="129"/>
        <v>#N/A</v>
      </c>
      <c r="S866" s="48" t="e">
        <f>VLOOKUP(C866,Ovini!B:K,5,FALSE)</f>
        <v>#N/A</v>
      </c>
      <c r="T866" s="48" t="e">
        <f t="shared" si="130"/>
        <v>#N/A</v>
      </c>
      <c r="U866" s="48" t="e">
        <f>VLOOKUP(C866,Ovini!B:K,6,FALSE)</f>
        <v>#N/A</v>
      </c>
      <c r="V866" s="48" t="e">
        <f t="shared" si="131"/>
        <v>#N/A</v>
      </c>
      <c r="W866" s="48" t="e">
        <f>VLOOKUP(C866,Ovini!B:K,7,FALSE)</f>
        <v>#N/A</v>
      </c>
      <c r="X866" s="48" t="e">
        <f t="shared" si="132"/>
        <v>#N/A</v>
      </c>
      <c r="Y866" s="48" t="e">
        <f>VLOOKUP(C866,Ovini!B:K,9,FALSE)</f>
        <v>#N/A</v>
      </c>
      <c r="Z866" s="48" t="e">
        <f t="shared" si="126"/>
        <v>#N/A</v>
      </c>
      <c r="AA866" s="48" t="e">
        <f>VLOOKUP(C866,Ovini!B:K,10,FALSE)</f>
        <v>#N/A</v>
      </c>
      <c r="AB866" s="48" t="e">
        <f t="shared" si="127"/>
        <v>#N/A</v>
      </c>
    </row>
    <row r="867" spans="1:28" x14ac:dyDescent="0.25">
      <c r="A867" s="118" t="str">
        <f t="shared" si="128"/>
        <v>OvinoA209</v>
      </c>
      <c r="B867" s="118" t="s">
        <v>14</v>
      </c>
      <c r="C867" s="118" t="s">
        <v>228</v>
      </c>
      <c r="D867" s="118" t="s">
        <v>302</v>
      </c>
      <c r="E867" s="118" t="s">
        <v>298</v>
      </c>
      <c r="F867" s="119">
        <v>198</v>
      </c>
      <c r="G867" s="119">
        <v>22</v>
      </c>
      <c r="H867" s="119">
        <v>2</v>
      </c>
      <c r="I867" s="119">
        <v>1</v>
      </c>
      <c r="J867" s="119">
        <v>0</v>
      </c>
      <c r="K867" s="119">
        <v>3</v>
      </c>
      <c r="L867" s="119">
        <v>176</v>
      </c>
      <c r="M867" s="119">
        <v>2</v>
      </c>
      <c r="N867" s="119">
        <v>5</v>
      </c>
      <c r="O867" s="118" t="s">
        <v>312</v>
      </c>
      <c r="P867" s="119">
        <v>2024</v>
      </c>
      <c r="Q867" s="48" t="e">
        <f>VLOOKUP(C867,Ovini!B:K,4,FALSE)</f>
        <v>#N/A</v>
      </c>
      <c r="R867" s="48" t="e">
        <f t="shared" si="129"/>
        <v>#N/A</v>
      </c>
      <c r="S867" s="48" t="e">
        <f>VLOOKUP(C867,Ovini!B:K,5,FALSE)</f>
        <v>#N/A</v>
      </c>
      <c r="T867" s="48" t="e">
        <f t="shared" si="130"/>
        <v>#N/A</v>
      </c>
      <c r="U867" s="48" t="e">
        <f>VLOOKUP(C867,Ovini!B:K,6,FALSE)</f>
        <v>#N/A</v>
      </c>
      <c r="V867" s="48" t="e">
        <f t="shared" si="131"/>
        <v>#N/A</v>
      </c>
      <c r="W867" s="48" t="e">
        <f>VLOOKUP(C867,Ovini!B:K,7,FALSE)</f>
        <v>#N/A</v>
      </c>
      <c r="X867" s="48" t="e">
        <f t="shared" si="132"/>
        <v>#N/A</v>
      </c>
      <c r="Y867" s="48" t="e">
        <f>VLOOKUP(C867,Ovini!B:K,9,FALSE)</f>
        <v>#N/A</v>
      </c>
      <c r="Z867" s="48" t="e">
        <f t="shared" si="126"/>
        <v>#N/A</v>
      </c>
      <c r="AA867" s="48" t="e">
        <f>VLOOKUP(C867,Ovini!B:K,10,FALSE)</f>
        <v>#N/A</v>
      </c>
      <c r="AB867" s="48" t="e">
        <f t="shared" si="127"/>
        <v>#N/A</v>
      </c>
    </row>
    <row r="868" spans="1:28" x14ac:dyDescent="0.25">
      <c r="A868" s="118" t="str">
        <f t="shared" si="128"/>
        <v>OvinoA203</v>
      </c>
      <c r="B868" s="118" t="s">
        <v>14</v>
      </c>
      <c r="C868" s="118" t="s">
        <v>222</v>
      </c>
      <c r="D868" s="118" t="s">
        <v>302</v>
      </c>
      <c r="E868" s="118" t="s">
        <v>298</v>
      </c>
      <c r="F868" s="119">
        <v>338</v>
      </c>
      <c r="G868" s="119">
        <v>90</v>
      </c>
      <c r="H868" s="119">
        <v>6</v>
      </c>
      <c r="I868" s="119">
        <v>3</v>
      </c>
      <c r="J868" s="119">
        <v>0</v>
      </c>
      <c r="K868" s="119">
        <v>9</v>
      </c>
      <c r="L868" s="119">
        <v>248</v>
      </c>
      <c r="M868" s="119">
        <v>3</v>
      </c>
      <c r="N868" s="119">
        <v>12</v>
      </c>
      <c r="O868" s="118" t="s">
        <v>312</v>
      </c>
      <c r="P868" s="119">
        <v>2024</v>
      </c>
      <c r="Q868" s="48" t="e">
        <f>VLOOKUP(C868,Ovini!B:K,4,FALSE)</f>
        <v>#N/A</v>
      </c>
      <c r="R868" s="48" t="e">
        <f t="shared" si="129"/>
        <v>#N/A</v>
      </c>
      <c r="S868" s="48" t="e">
        <f>VLOOKUP(C868,Ovini!B:K,5,FALSE)</f>
        <v>#N/A</v>
      </c>
      <c r="T868" s="48" t="e">
        <f t="shared" si="130"/>
        <v>#N/A</v>
      </c>
      <c r="U868" s="48" t="e">
        <f>VLOOKUP(C868,Ovini!B:K,6,FALSE)</f>
        <v>#N/A</v>
      </c>
      <c r="V868" s="48" t="e">
        <f t="shared" si="131"/>
        <v>#N/A</v>
      </c>
      <c r="W868" s="48" t="e">
        <f>VLOOKUP(C868,Ovini!B:K,7,FALSE)</f>
        <v>#N/A</v>
      </c>
      <c r="X868" s="48" t="e">
        <f t="shared" si="132"/>
        <v>#N/A</v>
      </c>
      <c r="Y868" s="48" t="e">
        <f>VLOOKUP(C868,Ovini!B:K,9,FALSE)</f>
        <v>#N/A</v>
      </c>
      <c r="Z868" s="48" t="e">
        <f t="shared" si="126"/>
        <v>#N/A</v>
      </c>
      <c r="AA868" s="48" t="e">
        <f>VLOOKUP(C868,Ovini!B:K,10,FALSE)</f>
        <v>#N/A</v>
      </c>
      <c r="AB868" s="48" t="e">
        <f t="shared" si="127"/>
        <v>#N/A</v>
      </c>
    </row>
    <row r="869" spans="1:28" x14ac:dyDescent="0.25">
      <c r="A869" s="118" t="str">
        <f t="shared" si="128"/>
        <v>OvinoA206</v>
      </c>
      <c r="B869" s="118" t="s">
        <v>14</v>
      </c>
      <c r="C869" s="118" t="s">
        <v>225</v>
      </c>
      <c r="D869" s="118" t="s">
        <v>302</v>
      </c>
      <c r="E869" s="118" t="s">
        <v>298</v>
      </c>
      <c r="F869" s="119">
        <v>72</v>
      </c>
      <c r="G869" s="119">
        <v>12</v>
      </c>
      <c r="H869" s="119">
        <v>2</v>
      </c>
      <c r="I869" s="119">
        <v>0</v>
      </c>
      <c r="J869" s="119">
        <v>0</v>
      </c>
      <c r="K869" s="119">
        <v>2</v>
      </c>
      <c r="L869" s="119">
        <v>60</v>
      </c>
      <c r="M869" s="119">
        <v>1</v>
      </c>
      <c r="N869" s="119">
        <v>3</v>
      </c>
      <c r="O869" s="118" t="s">
        <v>312</v>
      </c>
      <c r="P869" s="119">
        <v>2024</v>
      </c>
      <c r="Q869" s="48" t="e">
        <f>VLOOKUP(C869,Ovini!B:K,4,FALSE)</f>
        <v>#N/A</v>
      </c>
      <c r="R869" s="48" t="e">
        <f t="shared" si="129"/>
        <v>#N/A</v>
      </c>
      <c r="S869" s="48" t="e">
        <f>VLOOKUP(C869,Ovini!B:K,5,FALSE)</f>
        <v>#N/A</v>
      </c>
      <c r="T869" s="48" t="e">
        <f t="shared" si="130"/>
        <v>#N/A</v>
      </c>
      <c r="U869" s="48" t="e">
        <f>VLOOKUP(C869,Ovini!B:K,6,FALSE)</f>
        <v>#N/A</v>
      </c>
      <c r="V869" s="48" t="e">
        <f t="shared" si="131"/>
        <v>#N/A</v>
      </c>
      <c r="W869" s="48" t="e">
        <f>VLOOKUP(C869,Ovini!B:K,7,FALSE)</f>
        <v>#N/A</v>
      </c>
      <c r="X869" s="48" t="e">
        <f t="shared" si="132"/>
        <v>#N/A</v>
      </c>
      <c r="Y869" s="48" t="e">
        <f>VLOOKUP(C869,Ovini!B:K,9,FALSE)</f>
        <v>#N/A</v>
      </c>
      <c r="Z869" s="48" t="e">
        <f t="shared" si="126"/>
        <v>#N/A</v>
      </c>
      <c r="AA869" s="48" t="e">
        <f>VLOOKUP(C869,Ovini!B:K,10,FALSE)</f>
        <v>#N/A</v>
      </c>
      <c r="AB869" s="48" t="e">
        <f t="shared" si="127"/>
        <v>#N/A</v>
      </c>
    </row>
    <row r="870" spans="1:28" x14ac:dyDescent="0.25">
      <c r="A870" s="118" t="str">
        <f t="shared" si="128"/>
        <v>OvinoR205</v>
      </c>
      <c r="B870" s="118" t="s">
        <v>6</v>
      </c>
      <c r="C870" s="118" t="s">
        <v>174</v>
      </c>
      <c r="D870" s="118" t="s">
        <v>302</v>
      </c>
      <c r="E870" s="118" t="s">
        <v>298</v>
      </c>
      <c r="F870" s="119">
        <v>24</v>
      </c>
      <c r="G870" s="119">
        <v>6</v>
      </c>
      <c r="H870" s="119">
        <v>1</v>
      </c>
      <c r="I870" s="119">
        <v>0</v>
      </c>
      <c r="J870" s="119">
        <v>0</v>
      </c>
      <c r="K870" s="119">
        <v>1</v>
      </c>
      <c r="L870" s="119">
        <v>18</v>
      </c>
      <c r="M870" s="119">
        <v>1</v>
      </c>
      <c r="N870" s="119">
        <v>2</v>
      </c>
      <c r="O870" s="118" t="s">
        <v>312</v>
      </c>
      <c r="P870" s="119">
        <v>2024</v>
      </c>
      <c r="Q870" s="48" t="e">
        <f>VLOOKUP(C870,Ovini!B:K,4,FALSE)</f>
        <v>#N/A</v>
      </c>
      <c r="R870" s="48" t="e">
        <f t="shared" si="129"/>
        <v>#N/A</v>
      </c>
      <c r="S870" s="48" t="e">
        <f>VLOOKUP(C870,Ovini!B:K,5,FALSE)</f>
        <v>#N/A</v>
      </c>
      <c r="T870" s="48" t="e">
        <f t="shared" si="130"/>
        <v>#N/A</v>
      </c>
      <c r="U870" s="48" t="e">
        <f>VLOOKUP(C870,Ovini!B:K,6,FALSE)</f>
        <v>#N/A</v>
      </c>
      <c r="V870" s="48" t="e">
        <f t="shared" si="131"/>
        <v>#N/A</v>
      </c>
      <c r="W870" s="48" t="e">
        <f>VLOOKUP(C870,Ovini!B:K,7,FALSE)</f>
        <v>#N/A</v>
      </c>
      <c r="X870" s="48" t="e">
        <f t="shared" si="132"/>
        <v>#N/A</v>
      </c>
      <c r="Y870" s="48" t="e">
        <f>VLOOKUP(C870,Ovini!B:K,9,FALSE)</f>
        <v>#N/A</v>
      </c>
      <c r="Z870" s="48" t="e">
        <f t="shared" si="126"/>
        <v>#N/A</v>
      </c>
      <c r="AA870" s="48" t="e">
        <f>VLOOKUP(C870,Ovini!B:K,10,FALSE)</f>
        <v>#N/A</v>
      </c>
      <c r="AB870" s="48" t="e">
        <f t="shared" si="127"/>
        <v>#N/A</v>
      </c>
    </row>
    <row r="871" spans="1:28" x14ac:dyDescent="0.25">
      <c r="A871" s="118" t="str">
        <f t="shared" si="128"/>
        <v>OvinoR202</v>
      </c>
      <c r="B871" s="118" t="s">
        <v>6</v>
      </c>
      <c r="C871" s="118" t="s">
        <v>171</v>
      </c>
      <c r="D871" s="118" t="s">
        <v>302</v>
      </c>
      <c r="E871" s="118" t="s">
        <v>298</v>
      </c>
      <c r="F871" s="119">
        <v>907</v>
      </c>
      <c r="G871" s="119">
        <v>221</v>
      </c>
      <c r="H871" s="119">
        <v>14</v>
      </c>
      <c r="I871" s="119">
        <v>8</v>
      </c>
      <c r="J871" s="119">
        <v>1</v>
      </c>
      <c r="K871" s="119">
        <v>23</v>
      </c>
      <c r="L871" s="119">
        <v>686</v>
      </c>
      <c r="M871" s="119">
        <v>7</v>
      </c>
      <c r="N871" s="119">
        <v>30</v>
      </c>
      <c r="O871" s="118" t="s">
        <v>312</v>
      </c>
      <c r="P871" s="119">
        <v>2024</v>
      </c>
      <c r="Q871" s="48" t="e">
        <f>VLOOKUP(C871,Ovini!B:K,4,FALSE)</f>
        <v>#N/A</v>
      </c>
      <c r="R871" s="48" t="e">
        <f t="shared" si="129"/>
        <v>#N/A</v>
      </c>
      <c r="S871" s="48" t="e">
        <f>VLOOKUP(C871,Ovini!B:K,5,FALSE)</f>
        <v>#N/A</v>
      </c>
      <c r="T871" s="48" t="e">
        <f t="shared" si="130"/>
        <v>#N/A</v>
      </c>
      <c r="U871" s="48" t="e">
        <f>VLOOKUP(C871,Ovini!B:K,6,FALSE)</f>
        <v>#N/A</v>
      </c>
      <c r="V871" s="48" t="e">
        <f t="shared" si="131"/>
        <v>#N/A</v>
      </c>
      <c r="W871" s="48" t="e">
        <f>VLOOKUP(C871,Ovini!B:K,7,FALSE)</f>
        <v>#N/A</v>
      </c>
      <c r="X871" s="48" t="e">
        <f t="shared" si="132"/>
        <v>#N/A</v>
      </c>
      <c r="Y871" s="48" t="e">
        <f>VLOOKUP(C871,Ovini!B:K,9,FALSE)</f>
        <v>#N/A</v>
      </c>
      <c r="Z871" s="48" t="e">
        <f t="shared" si="126"/>
        <v>#N/A</v>
      </c>
      <c r="AA871" s="48" t="e">
        <f>VLOOKUP(C871,Ovini!B:K,10,FALSE)</f>
        <v>#N/A</v>
      </c>
      <c r="AB871" s="48" t="e">
        <f t="shared" si="127"/>
        <v>#N/A</v>
      </c>
    </row>
    <row r="872" spans="1:28" x14ac:dyDescent="0.25">
      <c r="A872" s="118" t="str">
        <f t="shared" si="128"/>
        <v>OvinoR207</v>
      </c>
      <c r="B872" s="118" t="s">
        <v>6</v>
      </c>
      <c r="C872" s="118" t="s">
        <v>176</v>
      </c>
      <c r="D872" s="118" t="s">
        <v>302</v>
      </c>
      <c r="E872" s="118" t="s">
        <v>298</v>
      </c>
      <c r="F872" s="119">
        <v>1305</v>
      </c>
      <c r="G872" s="119">
        <v>384</v>
      </c>
      <c r="H872" s="119">
        <v>24</v>
      </c>
      <c r="I872" s="119">
        <v>13</v>
      </c>
      <c r="J872" s="119">
        <v>2</v>
      </c>
      <c r="K872" s="119">
        <v>39</v>
      </c>
      <c r="L872" s="119">
        <v>921</v>
      </c>
      <c r="M872" s="119">
        <v>10</v>
      </c>
      <c r="N872" s="119">
        <v>49</v>
      </c>
      <c r="O872" s="118" t="s">
        <v>312</v>
      </c>
      <c r="P872" s="119">
        <v>2024</v>
      </c>
      <c r="Q872" s="48" t="e">
        <f>VLOOKUP(C872,Ovini!B:K,4,FALSE)</f>
        <v>#N/A</v>
      </c>
      <c r="R872" s="48" t="e">
        <f t="shared" si="129"/>
        <v>#N/A</v>
      </c>
      <c r="S872" s="48" t="e">
        <f>VLOOKUP(C872,Ovini!B:K,5,FALSE)</f>
        <v>#N/A</v>
      </c>
      <c r="T872" s="48" t="e">
        <f t="shared" si="130"/>
        <v>#N/A</v>
      </c>
      <c r="U872" s="48" t="e">
        <f>VLOOKUP(C872,Ovini!B:K,6,FALSE)</f>
        <v>#N/A</v>
      </c>
      <c r="V872" s="48" t="e">
        <f t="shared" si="131"/>
        <v>#N/A</v>
      </c>
      <c r="W872" s="48" t="e">
        <f>VLOOKUP(C872,Ovini!B:K,7,FALSE)</f>
        <v>#N/A</v>
      </c>
      <c r="X872" s="48" t="e">
        <f t="shared" si="132"/>
        <v>#N/A</v>
      </c>
      <c r="Y872" s="48" t="e">
        <f>VLOOKUP(C872,Ovini!B:K,9,FALSE)</f>
        <v>#N/A</v>
      </c>
      <c r="Z872" s="48" t="e">
        <f t="shared" si="126"/>
        <v>#N/A</v>
      </c>
      <c r="AA872" s="48" t="e">
        <f>VLOOKUP(C872,Ovini!B:K,10,FALSE)</f>
        <v>#N/A</v>
      </c>
      <c r="AB872" s="48" t="e">
        <f t="shared" si="127"/>
        <v>#N/A</v>
      </c>
    </row>
    <row r="873" spans="1:28" x14ac:dyDescent="0.25">
      <c r="A873" s="118" t="str">
        <f t="shared" si="128"/>
        <v>OvinoR204</v>
      </c>
      <c r="B873" s="118" t="s">
        <v>6</v>
      </c>
      <c r="C873" s="118" t="s">
        <v>173</v>
      </c>
      <c r="D873" s="118" t="s">
        <v>302</v>
      </c>
      <c r="E873" s="118" t="s">
        <v>298</v>
      </c>
      <c r="F873" s="119">
        <v>8</v>
      </c>
      <c r="G873" s="119">
        <v>0</v>
      </c>
      <c r="H873" s="119">
        <v>0</v>
      </c>
      <c r="I873" s="119">
        <v>0</v>
      </c>
      <c r="J873" s="119">
        <v>0</v>
      </c>
      <c r="K873" s="119">
        <v>0</v>
      </c>
      <c r="L873" s="119">
        <v>8</v>
      </c>
      <c r="M873" s="119">
        <v>1</v>
      </c>
      <c r="N873" s="119">
        <v>1</v>
      </c>
      <c r="O873" s="119" t="s">
        <v>312</v>
      </c>
      <c r="P873" s="119">
        <v>2024</v>
      </c>
      <c r="Q873" s="48" t="e">
        <f>VLOOKUP(C873,Ovini!B:K,4,FALSE)</f>
        <v>#N/A</v>
      </c>
      <c r="R873" s="48" t="e">
        <f t="shared" si="129"/>
        <v>#N/A</v>
      </c>
      <c r="S873" s="48" t="e">
        <f>VLOOKUP(C873,Ovini!B:K,5,FALSE)</f>
        <v>#N/A</v>
      </c>
      <c r="T873" s="48" t="e">
        <f t="shared" si="130"/>
        <v>#N/A</v>
      </c>
      <c r="U873" s="48" t="e">
        <f>VLOOKUP(C873,Ovini!B:K,6,FALSE)</f>
        <v>#N/A</v>
      </c>
      <c r="V873" s="48" t="e">
        <f t="shared" si="131"/>
        <v>#N/A</v>
      </c>
      <c r="W873" s="48" t="e">
        <f>VLOOKUP(C873,Ovini!B:K,7,FALSE)</f>
        <v>#N/A</v>
      </c>
      <c r="X873" s="48" t="e">
        <f t="shared" si="132"/>
        <v>#N/A</v>
      </c>
      <c r="Y873" s="48" t="e">
        <f>VLOOKUP(C873,Ovini!B:K,9,FALSE)</f>
        <v>#N/A</v>
      </c>
      <c r="Z873" s="48" t="e">
        <f t="shared" si="126"/>
        <v>#N/A</v>
      </c>
      <c r="AA873" s="48" t="e">
        <f>VLOOKUP(C873,Ovini!B:K,10,FALSE)</f>
        <v>#N/A</v>
      </c>
      <c r="AB873" s="48" t="e">
        <f t="shared" si="127"/>
        <v>#N/A</v>
      </c>
    </row>
    <row r="874" spans="1:28" x14ac:dyDescent="0.25">
      <c r="A874" s="118" t="str">
        <f t="shared" si="128"/>
        <v>OvinoR201</v>
      </c>
      <c r="B874" s="118" t="s">
        <v>6</v>
      </c>
      <c r="C874" s="118" t="s">
        <v>170</v>
      </c>
      <c r="D874" s="118" t="s">
        <v>302</v>
      </c>
      <c r="E874" s="118" t="s">
        <v>298</v>
      </c>
      <c r="F874" s="119">
        <v>963</v>
      </c>
      <c r="G874" s="119">
        <v>209</v>
      </c>
      <c r="H874" s="119">
        <v>13</v>
      </c>
      <c r="I874" s="119">
        <v>7</v>
      </c>
      <c r="J874" s="119">
        <v>1</v>
      </c>
      <c r="K874" s="119">
        <v>21</v>
      </c>
      <c r="L874" s="119">
        <v>754</v>
      </c>
      <c r="M874" s="119">
        <v>8</v>
      </c>
      <c r="N874" s="119">
        <v>29</v>
      </c>
      <c r="O874" s="118" t="s">
        <v>312</v>
      </c>
      <c r="P874" s="119">
        <v>2024</v>
      </c>
      <c r="Q874" s="48" t="e">
        <f>VLOOKUP(C874,Ovini!B:K,4,FALSE)</f>
        <v>#N/A</v>
      </c>
      <c r="R874" s="48" t="e">
        <f t="shared" si="129"/>
        <v>#N/A</v>
      </c>
      <c r="S874" s="48" t="e">
        <f>VLOOKUP(C874,Ovini!B:K,5,FALSE)</f>
        <v>#N/A</v>
      </c>
      <c r="T874" s="48" t="e">
        <f t="shared" si="130"/>
        <v>#N/A</v>
      </c>
      <c r="U874" s="48" t="e">
        <f>VLOOKUP(C874,Ovini!B:K,6,FALSE)</f>
        <v>#N/A</v>
      </c>
      <c r="V874" s="48" t="e">
        <f t="shared" si="131"/>
        <v>#N/A</v>
      </c>
      <c r="W874" s="48" t="e">
        <f>VLOOKUP(C874,Ovini!B:K,7,FALSE)</f>
        <v>#N/A</v>
      </c>
      <c r="X874" s="48" t="e">
        <f t="shared" si="132"/>
        <v>#N/A</v>
      </c>
      <c r="Y874" s="48" t="e">
        <f>VLOOKUP(C874,Ovini!B:K,9,FALSE)</f>
        <v>#N/A</v>
      </c>
      <c r="Z874" s="48" t="e">
        <f t="shared" si="126"/>
        <v>#N/A</v>
      </c>
      <c r="AA874" s="48" t="e">
        <f>VLOOKUP(C874,Ovini!B:K,10,FALSE)</f>
        <v>#N/A</v>
      </c>
      <c r="AB874" s="48" t="e">
        <f t="shared" si="127"/>
        <v>#N/A</v>
      </c>
    </row>
    <row r="875" spans="1:28" x14ac:dyDescent="0.25">
      <c r="A875" s="118" t="str">
        <f t="shared" si="128"/>
        <v>OvinoR206</v>
      </c>
      <c r="B875" s="118" t="s">
        <v>6</v>
      </c>
      <c r="C875" s="118" t="s">
        <v>175</v>
      </c>
      <c r="D875" s="118" t="s">
        <v>302</v>
      </c>
      <c r="E875" s="118" t="s">
        <v>298</v>
      </c>
      <c r="F875" s="119">
        <v>62</v>
      </c>
      <c r="G875" s="119">
        <v>13</v>
      </c>
      <c r="H875" s="119">
        <v>2</v>
      </c>
      <c r="I875" s="119">
        <v>0</v>
      </c>
      <c r="J875" s="119">
        <v>0</v>
      </c>
      <c r="K875" s="119">
        <v>2</v>
      </c>
      <c r="L875" s="119">
        <v>49</v>
      </c>
      <c r="M875" s="119">
        <v>1</v>
      </c>
      <c r="N875" s="119">
        <v>3</v>
      </c>
      <c r="O875" s="118" t="s">
        <v>312</v>
      </c>
      <c r="P875" s="119">
        <v>2024</v>
      </c>
      <c r="Q875" s="48" t="e">
        <f>VLOOKUP(C875,Ovini!B:K,4,FALSE)</f>
        <v>#N/A</v>
      </c>
      <c r="R875" s="48" t="e">
        <f t="shared" si="129"/>
        <v>#N/A</v>
      </c>
      <c r="S875" s="48" t="e">
        <f>VLOOKUP(C875,Ovini!B:K,5,FALSE)</f>
        <v>#N/A</v>
      </c>
      <c r="T875" s="48" t="e">
        <f t="shared" si="130"/>
        <v>#N/A</v>
      </c>
      <c r="U875" s="48" t="e">
        <f>VLOOKUP(C875,Ovini!B:K,6,FALSE)</f>
        <v>#N/A</v>
      </c>
      <c r="V875" s="48" t="e">
        <f t="shared" si="131"/>
        <v>#N/A</v>
      </c>
      <c r="W875" s="48" t="e">
        <f>VLOOKUP(C875,Ovini!B:K,7,FALSE)</f>
        <v>#N/A</v>
      </c>
      <c r="X875" s="48" t="e">
        <f t="shared" si="132"/>
        <v>#N/A</v>
      </c>
      <c r="Y875" s="48" t="e">
        <f>VLOOKUP(C875,Ovini!B:K,9,FALSE)</f>
        <v>#N/A</v>
      </c>
      <c r="Z875" s="48" t="e">
        <f t="shared" si="126"/>
        <v>#N/A</v>
      </c>
      <c r="AA875" s="48" t="e">
        <f>VLOOKUP(C875,Ovini!B:K,10,FALSE)</f>
        <v>#N/A</v>
      </c>
      <c r="AB875" s="48" t="e">
        <f t="shared" si="127"/>
        <v>#N/A</v>
      </c>
    </row>
    <row r="876" spans="1:28" x14ac:dyDescent="0.25">
      <c r="A876" s="118" t="str">
        <f t="shared" si="128"/>
        <v>OvinoR203</v>
      </c>
      <c r="B876" s="118" t="s">
        <v>6</v>
      </c>
      <c r="C876" s="118" t="s">
        <v>172</v>
      </c>
      <c r="D876" s="118" t="s">
        <v>302</v>
      </c>
      <c r="E876" s="118" t="s">
        <v>298</v>
      </c>
      <c r="F876" s="119">
        <v>404</v>
      </c>
      <c r="G876" s="119">
        <v>116</v>
      </c>
      <c r="H876" s="119">
        <v>7</v>
      </c>
      <c r="I876" s="119">
        <v>4</v>
      </c>
      <c r="J876" s="119">
        <v>1</v>
      </c>
      <c r="K876" s="119">
        <v>12</v>
      </c>
      <c r="L876" s="119">
        <v>288</v>
      </c>
      <c r="M876" s="119">
        <v>3</v>
      </c>
      <c r="N876" s="119">
        <v>15</v>
      </c>
      <c r="O876" s="118" t="s">
        <v>312</v>
      </c>
      <c r="P876" s="119">
        <v>2024</v>
      </c>
      <c r="Q876" s="48" t="e">
        <f>VLOOKUP(C876,Ovini!B:K,4,FALSE)</f>
        <v>#N/A</v>
      </c>
      <c r="R876" s="48" t="e">
        <f t="shared" si="129"/>
        <v>#N/A</v>
      </c>
      <c r="S876" s="48" t="e">
        <f>VLOOKUP(C876,Ovini!B:K,5,FALSE)</f>
        <v>#N/A</v>
      </c>
      <c r="T876" s="48" t="e">
        <f t="shared" si="130"/>
        <v>#N/A</v>
      </c>
      <c r="U876" s="48" t="e">
        <f>VLOOKUP(C876,Ovini!B:K,6,FALSE)</f>
        <v>#N/A</v>
      </c>
      <c r="V876" s="48" t="e">
        <f t="shared" si="131"/>
        <v>#N/A</v>
      </c>
      <c r="W876" s="48" t="e">
        <f>VLOOKUP(C876,Ovini!B:K,7,FALSE)</f>
        <v>#N/A</v>
      </c>
      <c r="X876" s="48" t="e">
        <f t="shared" si="132"/>
        <v>#N/A</v>
      </c>
      <c r="Y876" s="48" t="e">
        <f>VLOOKUP(C876,Ovini!B:K,9,FALSE)</f>
        <v>#N/A</v>
      </c>
      <c r="Z876" s="48" t="e">
        <f t="shared" si="126"/>
        <v>#N/A</v>
      </c>
      <c r="AA876" s="48" t="e">
        <f>VLOOKUP(C876,Ovini!B:K,10,FALSE)</f>
        <v>#N/A</v>
      </c>
      <c r="AB876" s="48" t="e">
        <f t="shared" si="127"/>
        <v>#N/A</v>
      </c>
    </row>
    <row r="877" spans="1:28" x14ac:dyDescent="0.25">
      <c r="A877" s="118" t="str">
        <f t="shared" si="128"/>
        <v>OvinoC324</v>
      </c>
      <c r="B877" s="118" t="s">
        <v>11</v>
      </c>
      <c r="C877" s="118" t="s">
        <v>208</v>
      </c>
      <c r="D877" s="118" t="s">
        <v>302</v>
      </c>
      <c r="E877" s="118" t="s">
        <v>298</v>
      </c>
      <c r="F877" s="119">
        <v>278</v>
      </c>
      <c r="G877" s="119">
        <v>30</v>
      </c>
      <c r="H877" s="119">
        <v>2</v>
      </c>
      <c r="I877" s="119">
        <v>1</v>
      </c>
      <c r="J877" s="119">
        <v>0</v>
      </c>
      <c r="K877" s="119">
        <v>3</v>
      </c>
      <c r="L877" s="119">
        <v>248</v>
      </c>
      <c r="M877" s="119">
        <v>3</v>
      </c>
      <c r="N877" s="119">
        <v>6</v>
      </c>
      <c r="O877" s="118" t="s">
        <v>312</v>
      </c>
      <c r="P877" s="119">
        <v>2024</v>
      </c>
      <c r="Q877" s="48" t="e">
        <f>VLOOKUP(C877,Ovini!B:K,4,FALSE)</f>
        <v>#N/A</v>
      </c>
      <c r="R877" s="48" t="e">
        <f t="shared" si="129"/>
        <v>#N/A</v>
      </c>
      <c r="S877" s="48" t="e">
        <f>VLOOKUP(C877,Ovini!B:K,5,FALSE)</f>
        <v>#N/A</v>
      </c>
      <c r="T877" s="48" t="e">
        <f t="shared" si="130"/>
        <v>#N/A</v>
      </c>
      <c r="U877" s="48" t="e">
        <f>VLOOKUP(C877,Ovini!B:K,6,FALSE)</f>
        <v>#N/A</v>
      </c>
      <c r="V877" s="48" t="e">
        <f t="shared" si="131"/>
        <v>#N/A</v>
      </c>
      <c r="W877" s="48" t="e">
        <f>VLOOKUP(C877,Ovini!B:K,7,FALSE)</f>
        <v>#N/A</v>
      </c>
      <c r="X877" s="48" t="e">
        <f t="shared" si="132"/>
        <v>#N/A</v>
      </c>
      <c r="Y877" s="48" t="e">
        <f>VLOOKUP(C877,Ovini!B:K,9,FALSE)</f>
        <v>#N/A</v>
      </c>
      <c r="Z877" s="48" t="e">
        <f t="shared" si="126"/>
        <v>#N/A</v>
      </c>
      <c r="AA877" s="48" t="e">
        <f>VLOOKUP(C877,Ovini!B:K,10,FALSE)</f>
        <v>#N/A</v>
      </c>
      <c r="AB877" s="48" t="e">
        <f t="shared" si="127"/>
        <v>#N/A</v>
      </c>
    </row>
    <row r="878" spans="1:28" x14ac:dyDescent="0.25">
      <c r="A878" s="118" t="str">
        <f t="shared" si="128"/>
        <v>OvinoC325</v>
      </c>
      <c r="B878" s="118" t="s">
        <v>11</v>
      </c>
      <c r="C878" s="118" t="s">
        <v>209</v>
      </c>
      <c r="D878" s="118" t="s">
        <v>302</v>
      </c>
      <c r="E878" s="118" t="s">
        <v>298</v>
      </c>
      <c r="F878" s="119">
        <v>605</v>
      </c>
      <c r="G878" s="119">
        <v>84</v>
      </c>
      <c r="H878" s="119">
        <v>6</v>
      </c>
      <c r="I878" s="119">
        <v>3</v>
      </c>
      <c r="J878" s="119">
        <v>0</v>
      </c>
      <c r="K878" s="119">
        <v>9</v>
      </c>
      <c r="L878" s="119">
        <v>521</v>
      </c>
      <c r="M878" s="119">
        <v>6</v>
      </c>
      <c r="N878" s="119">
        <v>15</v>
      </c>
      <c r="O878" s="118" t="s">
        <v>312</v>
      </c>
      <c r="P878" s="119">
        <v>2024</v>
      </c>
      <c r="Q878" s="48" t="e">
        <f>VLOOKUP(C878,Ovini!B:K,4,FALSE)</f>
        <v>#N/A</v>
      </c>
      <c r="R878" s="48" t="e">
        <f t="shared" si="129"/>
        <v>#N/A</v>
      </c>
      <c r="S878" s="48" t="e">
        <f>VLOOKUP(C878,Ovini!B:K,5,FALSE)</f>
        <v>#N/A</v>
      </c>
      <c r="T878" s="48" t="e">
        <f t="shared" si="130"/>
        <v>#N/A</v>
      </c>
      <c r="U878" s="48" t="e">
        <f>VLOOKUP(C878,Ovini!B:K,6,FALSE)</f>
        <v>#N/A</v>
      </c>
      <c r="V878" s="48" t="e">
        <f t="shared" si="131"/>
        <v>#N/A</v>
      </c>
      <c r="W878" s="48" t="e">
        <f>VLOOKUP(C878,Ovini!B:K,7,FALSE)</f>
        <v>#N/A</v>
      </c>
      <c r="X878" s="48" t="e">
        <f t="shared" si="132"/>
        <v>#N/A</v>
      </c>
      <c r="Y878" s="48" t="e">
        <f>VLOOKUP(C878,Ovini!B:K,9,FALSE)</f>
        <v>#N/A</v>
      </c>
      <c r="Z878" s="48" t="e">
        <f t="shared" si="126"/>
        <v>#N/A</v>
      </c>
      <c r="AA878" s="48" t="e">
        <f>VLOOKUP(C878,Ovini!B:K,10,FALSE)</f>
        <v>#N/A</v>
      </c>
      <c r="AB878" s="48" t="e">
        <f t="shared" si="127"/>
        <v>#N/A</v>
      </c>
    </row>
    <row r="879" spans="1:28" x14ac:dyDescent="0.25">
      <c r="A879" s="118" t="str">
        <f t="shared" si="128"/>
        <v>OvinoC328</v>
      </c>
      <c r="B879" s="118" t="s">
        <v>11</v>
      </c>
      <c r="C879" s="118" t="s">
        <v>212</v>
      </c>
      <c r="D879" s="118" t="s">
        <v>302</v>
      </c>
      <c r="E879" s="118" t="s">
        <v>298</v>
      </c>
      <c r="F879" s="119">
        <v>56</v>
      </c>
      <c r="G879" s="119">
        <v>18</v>
      </c>
      <c r="H879" s="119">
        <v>1</v>
      </c>
      <c r="I879" s="119">
        <v>1</v>
      </c>
      <c r="J879" s="119">
        <v>0</v>
      </c>
      <c r="K879" s="119">
        <v>2</v>
      </c>
      <c r="L879" s="119">
        <v>38</v>
      </c>
      <c r="M879" s="119">
        <v>1</v>
      </c>
      <c r="N879" s="119">
        <v>3</v>
      </c>
      <c r="O879" s="118" t="s">
        <v>312</v>
      </c>
      <c r="P879" s="119">
        <v>2024</v>
      </c>
      <c r="Q879" s="48" t="e">
        <f>VLOOKUP(C879,Ovini!B:K,4,FALSE)</f>
        <v>#N/A</v>
      </c>
      <c r="R879" s="48" t="e">
        <f t="shared" si="129"/>
        <v>#N/A</v>
      </c>
      <c r="S879" s="48" t="e">
        <f>VLOOKUP(C879,Ovini!B:K,5,FALSE)</f>
        <v>#N/A</v>
      </c>
      <c r="T879" s="48" t="e">
        <f t="shared" si="130"/>
        <v>#N/A</v>
      </c>
      <c r="U879" s="48" t="e">
        <f>VLOOKUP(C879,Ovini!B:K,6,FALSE)</f>
        <v>#N/A</v>
      </c>
      <c r="V879" s="48" t="e">
        <f t="shared" si="131"/>
        <v>#N/A</v>
      </c>
      <c r="W879" s="48" t="e">
        <f>VLOOKUP(C879,Ovini!B:K,7,FALSE)</f>
        <v>#N/A</v>
      </c>
      <c r="X879" s="48" t="e">
        <f t="shared" si="132"/>
        <v>#N/A</v>
      </c>
      <c r="Y879" s="48" t="e">
        <f>VLOOKUP(C879,Ovini!B:K,9,FALSE)</f>
        <v>#N/A</v>
      </c>
      <c r="Z879" s="48" t="e">
        <f t="shared" si="126"/>
        <v>#N/A</v>
      </c>
      <c r="AA879" s="48" t="e">
        <f>VLOOKUP(C879,Ovini!B:K,10,FALSE)</f>
        <v>#N/A</v>
      </c>
      <c r="AB879" s="48" t="e">
        <f t="shared" si="127"/>
        <v>#N/A</v>
      </c>
    </row>
    <row r="880" spans="1:28" x14ac:dyDescent="0.25">
      <c r="A880" s="118" t="str">
        <f t="shared" si="128"/>
        <v>OvinoC323</v>
      </c>
      <c r="B880" s="118" t="s">
        <v>11</v>
      </c>
      <c r="C880" s="118" t="s">
        <v>207</v>
      </c>
      <c r="D880" s="118" t="s">
        <v>302</v>
      </c>
      <c r="E880" s="118" t="s">
        <v>298</v>
      </c>
      <c r="F880" s="119">
        <v>877</v>
      </c>
      <c r="G880" s="119">
        <v>65</v>
      </c>
      <c r="H880" s="119">
        <v>5</v>
      </c>
      <c r="I880" s="119">
        <v>2</v>
      </c>
      <c r="J880" s="119">
        <v>0</v>
      </c>
      <c r="K880" s="119">
        <v>7</v>
      </c>
      <c r="L880" s="119">
        <v>812</v>
      </c>
      <c r="M880" s="119">
        <v>9</v>
      </c>
      <c r="N880" s="119">
        <v>16</v>
      </c>
      <c r="O880" s="118" t="s">
        <v>312</v>
      </c>
      <c r="P880" s="119">
        <v>2024</v>
      </c>
      <c r="Q880" s="48" t="e">
        <f>VLOOKUP(C880,Ovini!B:K,4,FALSE)</f>
        <v>#N/A</v>
      </c>
      <c r="R880" s="48" t="e">
        <f t="shared" si="129"/>
        <v>#N/A</v>
      </c>
      <c r="S880" s="48" t="e">
        <f>VLOOKUP(C880,Ovini!B:K,5,FALSE)</f>
        <v>#N/A</v>
      </c>
      <c r="T880" s="48" t="e">
        <f t="shared" si="130"/>
        <v>#N/A</v>
      </c>
      <c r="U880" s="48" t="e">
        <f>VLOOKUP(C880,Ovini!B:K,6,FALSE)</f>
        <v>#N/A</v>
      </c>
      <c r="V880" s="48" t="e">
        <f t="shared" si="131"/>
        <v>#N/A</v>
      </c>
      <c r="W880" s="48" t="e">
        <f>VLOOKUP(C880,Ovini!B:K,7,FALSE)</f>
        <v>#N/A</v>
      </c>
      <c r="X880" s="48" t="e">
        <f t="shared" si="132"/>
        <v>#N/A</v>
      </c>
      <c r="Y880" s="48" t="e">
        <f>VLOOKUP(C880,Ovini!B:K,9,FALSE)</f>
        <v>#N/A</v>
      </c>
      <c r="Z880" s="48" t="e">
        <f t="shared" si="126"/>
        <v>#N/A</v>
      </c>
      <c r="AA880" s="48" t="e">
        <f>VLOOKUP(C880,Ovini!B:K,10,FALSE)</f>
        <v>#N/A</v>
      </c>
      <c r="AB880" s="48" t="e">
        <f t="shared" si="127"/>
        <v>#N/A</v>
      </c>
    </row>
    <row r="881" spans="1:28" x14ac:dyDescent="0.25">
      <c r="A881" s="118" t="str">
        <f t="shared" si="128"/>
        <v>OvinoC322</v>
      </c>
      <c r="B881" s="118" t="s">
        <v>11</v>
      </c>
      <c r="C881" s="118" t="s">
        <v>206</v>
      </c>
      <c r="D881" s="118" t="s">
        <v>302</v>
      </c>
      <c r="E881" s="118" t="s">
        <v>298</v>
      </c>
      <c r="F881" s="119">
        <v>362</v>
      </c>
      <c r="G881" s="119">
        <v>25</v>
      </c>
      <c r="H881" s="119">
        <v>2</v>
      </c>
      <c r="I881" s="119">
        <v>1</v>
      </c>
      <c r="J881" s="119">
        <v>0</v>
      </c>
      <c r="K881" s="119">
        <v>3</v>
      </c>
      <c r="L881" s="119">
        <v>337</v>
      </c>
      <c r="M881" s="119">
        <v>4</v>
      </c>
      <c r="N881" s="119">
        <v>7</v>
      </c>
      <c r="O881" s="118" t="s">
        <v>312</v>
      </c>
      <c r="P881" s="119">
        <v>2024</v>
      </c>
      <c r="Q881" s="48" t="e">
        <f>VLOOKUP(C881,Ovini!B:K,4,FALSE)</f>
        <v>#N/A</v>
      </c>
      <c r="R881" s="48" t="e">
        <f t="shared" si="129"/>
        <v>#N/A</v>
      </c>
      <c r="S881" s="48" t="e">
        <f>VLOOKUP(C881,Ovini!B:K,5,FALSE)</f>
        <v>#N/A</v>
      </c>
      <c r="T881" s="48" t="e">
        <f t="shared" si="130"/>
        <v>#N/A</v>
      </c>
      <c r="U881" s="48" t="e">
        <f>VLOOKUP(C881,Ovini!B:K,6,FALSE)</f>
        <v>#N/A</v>
      </c>
      <c r="V881" s="48" t="e">
        <f t="shared" si="131"/>
        <v>#N/A</v>
      </c>
      <c r="W881" s="48" t="e">
        <f>VLOOKUP(C881,Ovini!B:K,7,FALSE)</f>
        <v>#N/A</v>
      </c>
      <c r="X881" s="48" t="e">
        <f t="shared" si="132"/>
        <v>#N/A</v>
      </c>
      <c r="Y881" s="48" t="e">
        <f>VLOOKUP(C881,Ovini!B:K,9,FALSE)</f>
        <v>#N/A</v>
      </c>
      <c r="Z881" s="48" t="e">
        <f t="shared" si="126"/>
        <v>#N/A</v>
      </c>
      <c r="AA881" s="48" t="e">
        <f>VLOOKUP(C881,Ovini!B:K,10,FALSE)</f>
        <v>#N/A</v>
      </c>
      <c r="AB881" s="48" t="e">
        <f t="shared" si="127"/>
        <v>#N/A</v>
      </c>
    </row>
    <row r="882" spans="1:28" x14ac:dyDescent="0.25">
      <c r="A882" s="118" t="str">
        <f t="shared" si="128"/>
        <v>OvinoC326</v>
      </c>
      <c r="B882" s="118" t="s">
        <v>11</v>
      </c>
      <c r="C882" s="118" t="s">
        <v>210</v>
      </c>
      <c r="D882" s="118" t="s">
        <v>302</v>
      </c>
      <c r="E882" s="118" t="s">
        <v>298</v>
      </c>
      <c r="F882" s="119">
        <v>288</v>
      </c>
      <c r="G882" s="119">
        <v>32</v>
      </c>
      <c r="H882" s="119">
        <v>3</v>
      </c>
      <c r="I882" s="119">
        <v>1</v>
      </c>
      <c r="J882" s="119">
        <v>0</v>
      </c>
      <c r="K882" s="119">
        <v>4</v>
      </c>
      <c r="L882" s="119">
        <v>256</v>
      </c>
      <c r="M882" s="119">
        <v>3</v>
      </c>
      <c r="N882" s="119">
        <v>7</v>
      </c>
      <c r="O882" s="118" t="s">
        <v>312</v>
      </c>
      <c r="P882" s="119">
        <v>2024</v>
      </c>
      <c r="Q882" s="48" t="e">
        <f>VLOOKUP(C882,Ovini!B:K,4,FALSE)</f>
        <v>#N/A</v>
      </c>
      <c r="R882" s="48" t="e">
        <f t="shared" si="129"/>
        <v>#N/A</v>
      </c>
      <c r="S882" s="48" t="e">
        <f>VLOOKUP(C882,Ovini!B:K,5,FALSE)</f>
        <v>#N/A</v>
      </c>
      <c r="T882" s="48" t="e">
        <f t="shared" si="130"/>
        <v>#N/A</v>
      </c>
      <c r="U882" s="48" t="e">
        <f>VLOOKUP(C882,Ovini!B:K,6,FALSE)</f>
        <v>#N/A</v>
      </c>
      <c r="V882" s="48" t="e">
        <f t="shared" si="131"/>
        <v>#N/A</v>
      </c>
      <c r="W882" s="48" t="e">
        <f>VLOOKUP(C882,Ovini!B:K,7,FALSE)</f>
        <v>#N/A</v>
      </c>
      <c r="X882" s="48" t="e">
        <f t="shared" si="132"/>
        <v>#N/A</v>
      </c>
      <c r="Y882" s="48" t="e">
        <f>VLOOKUP(C882,Ovini!B:K,9,FALSE)</f>
        <v>#N/A</v>
      </c>
      <c r="Z882" s="48" t="e">
        <f t="shared" si="126"/>
        <v>#N/A</v>
      </c>
      <c r="AA882" s="48" t="e">
        <f>VLOOKUP(C882,Ovini!B:K,10,FALSE)</f>
        <v>#N/A</v>
      </c>
      <c r="AB882" s="48" t="e">
        <f t="shared" si="127"/>
        <v>#N/A</v>
      </c>
    </row>
    <row r="883" spans="1:28" x14ac:dyDescent="0.25">
      <c r="A883" s="118" t="str">
        <f t="shared" si="128"/>
        <v>OvinoC327</v>
      </c>
      <c r="B883" s="118" t="s">
        <v>11</v>
      </c>
      <c r="C883" s="118" t="s">
        <v>211</v>
      </c>
      <c r="D883" s="118" t="s">
        <v>302</v>
      </c>
      <c r="E883" s="118" t="s">
        <v>298</v>
      </c>
      <c r="F883" s="119">
        <v>95</v>
      </c>
      <c r="G883" s="119">
        <v>27</v>
      </c>
      <c r="H883" s="119">
        <v>2</v>
      </c>
      <c r="I883" s="119">
        <v>1</v>
      </c>
      <c r="J883" s="119">
        <v>0</v>
      </c>
      <c r="K883" s="119">
        <v>3</v>
      </c>
      <c r="L883" s="119">
        <v>68</v>
      </c>
      <c r="M883" s="119">
        <v>1</v>
      </c>
      <c r="N883" s="119">
        <v>4</v>
      </c>
      <c r="O883" s="118" t="s">
        <v>312</v>
      </c>
      <c r="P883" s="119">
        <v>2024</v>
      </c>
      <c r="Q883" s="48" t="e">
        <f>VLOOKUP(C883,Ovini!B:K,4,FALSE)</f>
        <v>#N/A</v>
      </c>
      <c r="R883" s="48" t="e">
        <f t="shared" si="129"/>
        <v>#N/A</v>
      </c>
      <c r="S883" s="48" t="e">
        <f>VLOOKUP(C883,Ovini!B:K,5,FALSE)</f>
        <v>#N/A</v>
      </c>
      <c r="T883" s="48" t="e">
        <f t="shared" si="130"/>
        <v>#N/A</v>
      </c>
      <c r="U883" s="48" t="e">
        <f>VLOOKUP(C883,Ovini!B:K,6,FALSE)</f>
        <v>#N/A</v>
      </c>
      <c r="V883" s="48" t="e">
        <f t="shared" si="131"/>
        <v>#N/A</v>
      </c>
      <c r="W883" s="48" t="e">
        <f>VLOOKUP(C883,Ovini!B:K,7,FALSE)</f>
        <v>#N/A</v>
      </c>
      <c r="X883" s="48" t="e">
        <f t="shared" si="132"/>
        <v>#N/A</v>
      </c>
      <c r="Y883" s="48" t="e">
        <f>VLOOKUP(C883,Ovini!B:K,9,FALSE)</f>
        <v>#N/A</v>
      </c>
      <c r="Z883" s="48" t="e">
        <f t="shared" si="126"/>
        <v>#N/A</v>
      </c>
      <c r="AA883" s="48" t="e">
        <f>VLOOKUP(C883,Ovini!B:K,10,FALSE)</f>
        <v>#N/A</v>
      </c>
      <c r="AB883" s="48" t="e">
        <f t="shared" si="127"/>
        <v>#N/A</v>
      </c>
    </row>
    <row r="884" spans="1:28" x14ac:dyDescent="0.25">
      <c r="A884" s="118" t="str">
        <f t="shared" si="128"/>
        <v>OvinoC321</v>
      </c>
      <c r="B884" s="118" t="s">
        <v>11</v>
      </c>
      <c r="C884" s="118" t="s">
        <v>205</v>
      </c>
      <c r="D884" s="118" t="s">
        <v>302</v>
      </c>
      <c r="E884" s="118" t="s">
        <v>298</v>
      </c>
      <c r="F884" s="119">
        <v>63</v>
      </c>
      <c r="G884" s="119">
        <v>19</v>
      </c>
      <c r="H884" s="119">
        <v>1</v>
      </c>
      <c r="I884" s="119">
        <v>1</v>
      </c>
      <c r="J884" s="119">
        <v>0</v>
      </c>
      <c r="K884" s="119">
        <v>2</v>
      </c>
      <c r="L884" s="119">
        <v>44</v>
      </c>
      <c r="M884" s="119">
        <v>1</v>
      </c>
      <c r="N884" s="119">
        <v>3</v>
      </c>
      <c r="O884" s="118" t="s">
        <v>312</v>
      </c>
      <c r="P884" s="119">
        <v>2024</v>
      </c>
      <c r="Q884" s="48" t="e">
        <f>VLOOKUP(C884,Ovini!B:K,4,FALSE)</f>
        <v>#N/A</v>
      </c>
      <c r="R884" s="48" t="e">
        <f t="shared" si="129"/>
        <v>#N/A</v>
      </c>
      <c r="S884" s="48" t="e">
        <f>VLOOKUP(C884,Ovini!B:K,5,FALSE)</f>
        <v>#N/A</v>
      </c>
      <c r="T884" s="48" t="e">
        <f t="shared" si="130"/>
        <v>#N/A</v>
      </c>
      <c r="U884" s="48" t="e">
        <f>VLOOKUP(C884,Ovini!B:K,6,FALSE)</f>
        <v>#N/A</v>
      </c>
      <c r="V884" s="48" t="e">
        <f t="shared" si="131"/>
        <v>#N/A</v>
      </c>
      <c r="W884" s="48" t="e">
        <f>VLOOKUP(C884,Ovini!B:K,7,FALSE)</f>
        <v>#N/A</v>
      </c>
      <c r="X884" s="48" t="e">
        <f t="shared" si="132"/>
        <v>#N/A</v>
      </c>
      <c r="Y884" s="48" t="e">
        <f>VLOOKUP(C884,Ovini!B:K,9,FALSE)</f>
        <v>#N/A</v>
      </c>
      <c r="Z884" s="48" t="e">
        <f t="shared" si="126"/>
        <v>#N/A</v>
      </c>
      <c r="AA884" s="48" t="e">
        <f>VLOOKUP(C884,Ovini!B:K,10,FALSE)</f>
        <v>#N/A</v>
      </c>
      <c r="AB884" s="48" t="e">
        <f t="shared" si="127"/>
        <v>#N/A</v>
      </c>
    </row>
    <row r="885" spans="1:28" x14ac:dyDescent="0.25">
      <c r="A885" s="118" t="str">
        <f t="shared" si="128"/>
        <v>OvinoD201</v>
      </c>
      <c r="B885" s="118" t="s">
        <v>19</v>
      </c>
      <c r="C885" s="118" t="s">
        <v>259</v>
      </c>
      <c r="D885" s="118" t="s">
        <v>302</v>
      </c>
      <c r="E885" s="118" t="s">
        <v>298</v>
      </c>
      <c r="F885" s="119">
        <v>2112</v>
      </c>
      <c r="G885" s="119">
        <v>183</v>
      </c>
      <c r="H885" s="119">
        <v>12</v>
      </c>
      <c r="I885" s="119">
        <v>6</v>
      </c>
      <c r="J885" s="119">
        <v>1</v>
      </c>
      <c r="K885" s="119">
        <v>19</v>
      </c>
      <c r="L885" s="119">
        <v>1929</v>
      </c>
      <c r="M885" s="119">
        <v>20</v>
      </c>
      <c r="N885" s="119">
        <v>39</v>
      </c>
      <c r="O885" s="118" t="s">
        <v>312</v>
      </c>
      <c r="P885" s="119">
        <v>2024</v>
      </c>
      <c r="Q885" s="48" t="e">
        <f>VLOOKUP(C885,Ovini!B:K,4,FALSE)</f>
        <v>#N/A</v>
      </c>
      <c r="R885" s="48" t="e">
        <f t="shared" si="129"/>
        <v>#N/A</v>
      </c>
      <c r="S885" s="48" t="e">
        <f>VLOOKUP(C885,Ovini!B:K,5,FALSE)</f>
        <v>#N/A</v>
      </c>
      <c r="T885" s="48" t="e">
        <f t="shared" si="130"/>
        <v>#N/A</v>
      </c>
      <c r="U885" s="48" t="e">
        <f>VLOOKUP(C885,Ovini!B:K,6,FALSE)</f>
        <v>#N/A</v>
      </c>
      <c r="V885" s="48" t="e">
        <f t="shared" si="131"/>
        <v>#N/A</v>
      </c>
      <c r="W885" s="48" t="e">
        <f>VLOOKUP(C885,Ovini!B:K,7,FALSE)</f>
        <v>#N/A</v>
      </c>
      <c r="X885" s="48" t="e">
        <f t="shared" si="132"/>
        <v>#N/A</v>
      </c>
      <c r="Y885" s="48" t="e">
        <f>VLOOKUP(C885,Ovini!B:K,9,FALSE)</f>
        <v>#N/A</v>
      </c>
      <c r="Z885" s="48" t="e">
        <f t="shared" si="126"/>
        <v>#N/A</v>
      </c>
      <c r="AA885" s="48" t="e">
        <f>VLOOKUP(C885,Ovini!B:K,10,FALSE)</f>
        <v>#N/A</v>
      </c>
      <c r="AB885" s="48" t="e">
        <f t="shared" si="127"/>
        <v>#N/A</v>
      </c>
    </row>
    <row r="886" spans="1:28" x14ac:dyDescent="0.25">
      <c r="A886" s="118" t="str">
        <f t="shared" si="128"/>
        <v>OvinoH104</v>
      </c>
      <c r="B886" s="118" t="s">
        <v>10</v>
      </c>
      <c r="C886" s="118" t="s">
        <v>204</v>
      </c>
      <c r="D886" s="118" t="s">
        <v>302</v>
      </c>
      <c r="E886" s="118" t="s">
        <v>298</v>
      </c>
      <c r="F886" s="119">
        <v>84</v>
      </c>
      <c r="G886" s="119">
        <v>3</v>
      </c>
      <c r="H886" s="119">
        <v>1</v>
      </c>
      <c r="I886" s="119">
        <v>0</v>
      </c>
      <c r="J886" s="119">
        <v>0</v>
      </c>
      <c r="K886" s="119">
        <v>1</v>
      </c>
      <c r="L886" s="119">
        <v>81</v>
      </c>
      <c r="M886" s="119">
        <v>1</v>
      </c>
      <c r="N886" s="119">
        <v>2</v>
      </c>
      <c r="O886" s="118" t="s">
        <v>312</v>
      </c>
      <c r="P886" s="119">
        <v>2024</v>
      </c>
      <c r="Q886" s="48" t="e">
        <f>VLOOKUP(C886,Ovini!B:K,4,FALSE)</f>
        <v>#N/A</v>
      </c>
      <c r="R886" s="48" t="e">
        <f t="shared" si="129"/>
        <v>#N/A</v>
      </c>
      <c r="S886" s="48" t="e">
        <f>VLOOKUP(C886,Ovini!B:K,5,FALSE)</f>
        <v>#N/A</v>
      </c>
      <c r="T886" s="48" t="e">
        <f t="shared" si="130"/>
        <v>#N/A</v>
      </c>
      <c r="U886" s="48" t="e">
        <f>VLOOKUP(C886,Ovini!B:K,6,FALSE)</f>
        <v>#N/A</v>
      </c>
      <c r="V886" s="48" t="e">
        <f t="shared" si="131"/>
        <v>#N/A</v>
      </c>
      <c r="W886" s="48" t="e">
        <f>VLOOKUP(C886,Ovini!B:K,7,FALSE)</f>
        <v>#N/A</v>
      </c>
      <c r="X886" s="48" t="e">
        <f t="shared" si="132"/>
        <v>#N/A</v>
      </c>
      <c r="Y886" s="48" t="e">
        <f>VLOOKUP(C886,Ovini!B:K,9,FALSE)</f>
        <v>#N/A</v>
      </c>
      <c r="Z886" s="48" t="e">
        <f t="shared" si="126"/>
        <v>#N/A</v>
      </c>
      <c r="AA886" s="48" t="e">
        <f>VLOOKUP(C886,Ovini!B:K,10,FALSE)</f>
        <v>#N/A</v>
      </c>
      <c r="AB886" s="48" t="e">
        <f t="shared" si="127"/>
        <v>#N/A</v>
      </c>
    </row>
    <row r="887" spans="1:28" x14ac:dyDescent="0.25">
      <c r="A887" s="118" t="str">
        <f t="shared" si="128"/>
        <v>OvinoH102</v>
      </c>
      <c r="B887" s="118" t="s">
        <v>10</v>
      </c>
      <c r="C887" s="118" t="s">
        <v>202</v>
      </c>
      <c r="D887" s="118" t="s">
        <v>302</v>
      </c>
      <c r="E887" s="118" t="s">
        <v>298</v>
      </c>
      <c r="F887" s="119">
        <v>122</v>
      </c>
      <c r="G887" s="119">
        <v>7</v>
      </c>
      <c r="H887" s="119">
        <v>1</v>
      </c>
      <c r="I887" s="119">
        <v>0</v>
      </c>
      <c r="J887" s="119">
        <v>0</v>
      </c>
      <c r="K887" s="119">
        <v>1</v>
      </c>
      <c r="L887" s="119">
        <v>115</v>
      </c>
      <c r="M887" s="119">
        <v>2</v>
      </c>
      <c r="N887" s="119">
        <v>3</v>
      </c>
      <c r="O887" s="119" t="s">
        <v>312</v>
      </c>
      <c r="P887" s="119">
        <v>2024</v>
      </c>
      <c r="Q887" s="48" t="e">
        <f>VLOOKUP(C887,Ovini!B:K,4,FALSE)</f>
        <v>#N/A</v>
      </c>
      <c r="R887" s="48" t="e">
        <f t="shared" si="129"/>
        <v>#N/A</v>
      </c>
      <c r="S887" s="48" t="e">
        <f>VLOOKUP(C887,Ovini!B:K,5,FALSE)</f>
        <v>#N/A</v>
      </c>
      <c r="T887" s="48" t="e">
        <f t="shared" si="130"/>
        <v>#N/A</v>
      </c>
      <c r="U887" s="48" t="e">
        <f>VLOOKUP(C887,Ovini!B:K,6,FALSE)</f>
        <v>#N/A</v>
      </c>
      <c r="V887" s="48" t="e">
        <f t="shared" si="131"/>
        <v>#N/A</v>
      </c>
      <c r="W887" s="48" t="e">
        <f>VLOOKUP(C887,Ovini!B:K,7,FALSE)</f>
        <v>#N/A</v>
      </c>
      <c r="X887" s="48" t="e">
        <f t="shared" si="132"/>
        <v>#N/A</v>
      </c>
      <c r="Y887" s="48" t="e">
        <f>VLOOKUP(C887,Ovini!B:K,9,FALSE)</f>
        <v>#N/A</v>
      </c>
      <c r="Z887" s="48" t="e">
        <f t="shared" si="126"/>
        <v>#N/A</v>
      </c>
      <c r="AA887" s="48" t="e">
        <f>VLOOKUP(C887,Ovini!B:K,10,FALSE)</f>
        <v>#N/A</v>
      </c>
      <c r="AB887" s="48" t="e">
        <f t="shared" si="127"/>
        <v>#N/A</v>
      </c>
    </row>
    <row r="888" spans="1:28" x14ac:dyDescent="0.25">
      <c r="A888" s="118" t="str">
        <f t="shared" si="128"/>
        <v>OvinoH101</v>
      </c>
      <c r="B888" s="118" t="s">
        <v>10</v>
      </c>
      <c r="C888" s="118" t="s">
        <v>201</v>
      </c>
      <c r="D888" s="118" t="s">
        <v>302</v>
      </c>
      <c r="E888" s="118" t="s">
        <v>298</v>
      </c>
      <c r="F888" s="119">
        <v>67</v>
      </c>
      <c r="G888" s="119">
        <v>15</v>
      </c>
      <c r="H888" s="119">
        <v>1</v>
      </c>
      <c r="I888" s="119">
        <v>1</v>
      </c>
      <c r="J888" s="119">
        <v>0</v>
      </c>
      <c r="K888" s="119">
        <v>2</v>
      </c>
      <c r="L888" s="119">
        <v>52</v>
      </c>
      <c r="M888" s="119">
        <v>1</v>
      </c>
      <c r="N888" s="119">
        <v>3</v>
      </c>
      <c r="O888" s="118" t="s">
        <v>312</v>
      </c>
      <c r="P888" s="119">
        <v>2024</v>
      </c>
      <c r="Q888" s="48" t="e">
        <f>VLOOKUP(C888,Ovini!B:K,4,FALSE)</f>
        <v>#N/A</v>
      </c>
      <c r="R888" s="48" t="e">
        <f t="shared" si="129"/>
        <v>#N/A</v>
      </c>
      <c r="S888" s="48" t="e">
        <f>VLOOKUP(C888,Ovini!B:K,5,FALSE)</f>
        <v>#N/A</v>
      </c>
      <c r="T888" s="48" t="e">
        <f t="shared" si="130"/>
        <v>#N/A</v>
      </c>
      <c r="U888" s="48" t="e">
        <f>VLOOKUP(C888,Ovini!B:K,6,FALSE)</f>
        <v>#N/A</v>
      </c>
      <c r="V888" s="48" t="e">
        <f t="shared" si="131"/>
        <v>#N/A</v>
      </c>
      <c r="W888" s="48" t="e">
        <f>VLOOKUP(C888,Ovini!B:K,7,FALSE)</f>
        <v>#N/A</v>
      </c>
      <c r="X888" s="48" t="e">
        <f t="shared" si="132"/>
        <v>#N/A</v>
      </c>
      <c r="Y888" s="48" t="e">
        <f>VLOOKUP(C888,Ovini!B:K,9,FALSE)</f>
        <v>#N/A</v>
      </c>
      <c r="Z888" s="48" t="e">
        <f t="shared" si="126"/>
        <v>#N/A</v>
      </c>
      <c r="AA888" s="48" t="e">
        <f>VLOOKUP(C888,Ovini!B:K,10,FALSE)</f>
        <v>#N/A</v>
      </c>
      <c r="AB888" s="48" t="e">
        <f t="shared" si="127"/>
        <v>#N/A</v>
      </c>
    </row>
    <row r="889" spans="1:28" x14ac:dyDescent="0.25">
      <c r="A889" s="118" t="str">
        <f t="shared" si="128"/>
        <v>OvinoH103</v>
      </c>
      <c r="B889" s="118" t="s">
        <v>10</v>
      </c>
      <c r="C889" s="118" t="s">
        <v>203</v>
      </c>
      <c r="D889" s="118" t="s">
        <v>302</v>
      </c>
      <c r="E889" s="118" t="s">
        <v>298</v>
      </c>
      <c r="F889" s="119">
        <v>160</v>
      </c>
      <c r="G889" s="119">
        <v>7</v>
      </c>
      <c r="H889" s="119">
        <v>1</v>
      </c>
      <c r="I889" s="119">
        <v>0</v>
      </c>
      <c r="J889" s="119">
        <v>0</v>
      </c>
      <c r="K889" s="119">
        <v>1</v>
      </c>
      <c r="L889" s="119">
        <v>153</v>
      </c>
      <c r="M889" s="119">
        <v>2</v>
      </c>
      <c r="N889" s="119">
        <v>3</v>
      </c>
      <c r="O889" s="118" t="s">
        <v>312</v>
      </c>
      <c r="P889" s="119">
        <v>2024</v>
      </c>
      <c r="Q889" s="48" t="e">
        <f>VLOOKUP(C889,Ovini!B:K,4,FALSE)</f>
        <v>#N/A</v>
      </c>
      <c r="R889" s="48" t="e">
        <f t="shared" si="129"/>
        <v>#N/A</v>
      </c>
      <c r="S889" s="48" t="e">
        <f>VLOOKUP(C889,Ovini!B:K,5,FALSE)</f>
        <v>#N/A</v>
      </c>
      <c r="T889" s="48" t="e">
        <f t="shared" si="130"/>
        <v>#N/A</v>
      </c>
      <c r="U889" s="48" t="e">
        <f>VLOOKUP(C889,Ovini!B:K,6,FALSE)</f>
        <v>#N/A</v>
      </c>
      <c r="V889" s="48" t="e">
        <f t="shared" si="131"/>
        <v>#N/A</v>
      </c>
      <c r="W889" s="48" t="e">
        <f>VLOOKUP(C889,Ovini!B:K,7,FALSE)</f>
        <v>#N/A</v>
      </c>
      <c r="X889" s="48" t="e">
        <f t="shared" si="132"/>
        <v>#N/A</v>
      </c>
      <c r="Y889" s="48" t="e">
        <f>VLOOKUP(C889,Ovini!B:K,9,FALSE)</f>
        <v>#N/A</v>
      </c>
      <c r="Z889" s="48" t="e">
        <f t="shared" si="126"/>
        <v>#N/A</v>
      </c>
      <c r="AA889" s="48" t="e">
        <f>VLOOKUP(C889,Ovini!B:K,10,FALSE)</f>
        <v>#N/A</v>
      </c>
      <c r="AB889" s="48" t="e">
        <f t="shared" si="127"/>
        <v>#N/A</v>
      </c>
    </row>
    <row r="890" spans="1:28" x14ac:dyDescent="0.25">
      <c r="A890" s="118" t="str">
        <f t="shared" si="128"/>
        <v>OvinoH105</v>
      </c>
      <c r="B890" s="118" t="s">
        <v>10</v>
      </c>
      <c r="C890" s="118" t="s">
        <v>273</v>
      </c>
      <c r="D890" s="118" t="s">
        <v>302</v>
      </c>
      <c r="E890" s="118" t="s">
        <v>298</v>
      </c>
      <c r="F890" s="119">
        <v>107</v>
      </c>
      <c r="G890" s="119">
        <v>3</v>
      </c>
      <c r="H890" s="119">
        <v>1</v>
      </c>
      <c r="I890" s="119">
        <v>0</v>
      </c>
      <c r="J890" s="119">
        <v>0</v>
      </c>
      <c r="K890" s="119">
        <v>1</v>
      </c>
      <c r="L890" s="119">
        <v>104</v>
      </c>
      <c r="M890" s="119">
        <v>2</v>
      </c>
      <c r="N890" s="119">
        <v>3</v>
      </c>
      <c r="O890" s="118" t="s">
        <v>312</v>
      </c>
      <c r="P890" s="119">
        <v>2024</v>
      </c>
      <c r="Q890" s="48" t="e">
        <f>VLOOKUP(C890,Ovini!B:K,4,FALSE)</f>
        <v>#N/A</v>
      </c>
      <c r="R890" s="48" t="e">
        <f t="shared" si="129"/>
        <v>#N/A</v>
      </c>
      <c r="S890" s="48" t="e">
        <f>VLOOKUP(C890,Ovini!B:K,5,FALSE)</f>
        <v>#N/A</v>
      </c>
      <c r="T890" s="48" t="e">
        <f t="shared" si="130"/>
        <v>#N/A</v>
      </c>
      <c r="U890" s="48" t="e">
        <f>VLOOKUP(C890,Ovini!B:K,6,FALSE)</f>
        <v>#N/A</v>
      </c>
      <c r="V890" s="48" t="e">
        <f t="shared" si="131"/>
        <v>#N/A</v>
      </c>
      <c r="W890" s="48" t="e">
        <f>VLOOKUP(C890,Ovini!B:K,7,FALSE)</f>
        <v>#N/A</v>
      </c>
      <c r="X890" s="48" t="e">
        <f t="shared" si="132"/>
        <v>#N/A</v>
      </c>
      <c r="Y890" s="48" t="e">
        <f>VLOOKUP(C890,Ovini!B:K,9,FALSE)</f>
        <v>#N/A</v>
      </c>
      <c r="Z890" s="48" t="e">
        <f t="shared" si="126"/>
        <v>#N/A</v>
      </c>
      <c r="AA890" s="48" t="e">
        <f>VLOOKUP(C890,Ovini!B:K,10,FALSE)</f>
        <v>#N/A</v>
      </c>
      <c r="AB890" s="48" t="e">
        <f t="shared" si="127"/>
        <v>#N/A</v>
      </c>
    </row>
    <row r="891" spans="1:28" x14ac:dyDescent="0.25">
      <c r="A891" s="118" t="str">
        <f t="shared" si="128"/>
        <v>OvinoV109</v>
      </c>
      <c r="B891" s="118" t="s">
        <v>17</v>
      </c>
      <c r="C891" s="118" t="s">
        <v>255</v>
      </c>
      <c r="D891" s="118" t="s">
        <v>302</v>
      </c>
      <c r="E891" s="118" t="s">
        <v>298</v>
      </c>
      <c r="F891" s="119">
        <v>404</v>
      </c>
      <c r="G891" s="119">
        <v>301</v>
      </c>
      <c r="H891" s="119">
        <v>18</v>
      </c>
      <c r="I891" s="119">
        <v>11</v>
      </c>
      <c r="J891" s="119">
        <v>2</v>
      </c>
      <c r="K891" s="119">
        <v>31</v>
      </c>
      <c r="L891" s="119">
        <v>103</v>
      </c>
      <c r="M891" s="119">
        <v>2</v>
      </c>
      <c r="N891" s="119">
        <v>33</v>
      </c>
      <c r="O891" s="118" t="s">
        <v>312</v>
      </c>
      <c r="P891" s="119">
        <v>2024</v>
      </c>
      <c r="Q891" s="48" t="e">
        <f>VLOOKUP(C891,Ovini!B:K,4,FALSE)</f>
        <v>#N/A</v>
      </c>
      <c r="R891" s="48" t="e">
        <f t="shared" si="129"/>
        <v>#N/A</v>
      </c>
      <c r="S891" s="48" t="e">
        <f>VLOOKUP(C891,Ovini!B:K,5,FALSE)</f>
        <v>#N/A</v>
      </c>
      <c r="T891" s="48" t="e">
        <f t="shared" si="130"/>
        <v>#N/A</v>
      </c>
      <c r="U891" s="48" t="e">
        <f>VLOOKUP(C891,Ovini!B:K,6,FALSE)</f>
        <v>#N/A</v>
      </c>
      <c r="V891" s="48" t="e">
        <f t="shared" si="131"/>
        <v>#N/A</v>
      </c>
      <c r="W891" s="48" t="e">
        <f>VLOOKUP(C891,Ovini!B:K,7,FALSE)</f>
        <v>#N/A</v>
      </c>
      <c r="X891" s="48" t="e">
        <f t="shared" si="132"/>
        <v>#N/A</v>
      </c>
      <c r="Y891" s="48" t="e">
        <f>VLOOKUP(C891,Ovini!B:K,9,FALSE)</f>
        <v>#N/A</v>
      </c>
      <c r="Z891" s="48" t="e">
        <f t="shared" si="126"/>
        <v>#N/A</v>
      </c>
      <c r="AA891" s="48" t="e">
        <f>VLOOKUP(C891,Ovini!B:K,10,FALSE)</f>
        <v>#N/A</v>
      </c>
      <c r="AB891" s="48" t="e">
        <f t="shared" si="127"/>
        <v>#N/A</v>
      </c>
    </row>
    <row r="892" spans="1:28" x14ac:dyDescent="0.25">
      <c r="A892" s="118" t="str">
        <f t="shared" si="128"/>
        <v>OvinoV108</v>
      </c>
      <c r="B892" s="118" t="s">
        <v>17</v>
      </c>
      <c r="C892" s="118" t="s">
        <v>254</v>
      </c>
      <c r="D892" s="118" t="s">
        <v>302</v>
      </c>
      <c r="E892" s="118" t="s">
        <v>298</v>
      </c>
      <c r="F892" s="119">
        <v>223</v>
      </c>
      <c r="G892" s="119">
        <v>113</v>
      </c>
      <c r="H892" s="119">
        <v>7</v>
      </c>
      <c r="I892" s="119">
        <v>4</v>
      </c>
      <c r="J892" s="119">
        <v>1</v>
      </c>
      <c r="K892" s="119">
        <v>12</v>
      </c>
      <c r="L892" s="119">
        <v>110</v>
      </c>
      <c r="M892" s="119">
        <v>2</v>
      </c>
      <c r="N892" s="119">
        <v>14</v>
      </c>
      <c r="O892" s="118" t="s">
        <v>312</v>
      </c>
      <c r="P892" s="119">
        <v>2024</v>
      </c>
      <c r="Q892" s="48" t="e">
        <f>VLOOKUP(C892,Ovini!B:K,4,FALSE)</f>
        <v>#N/A</v>
      </c>
      <c r="R892" s="48" t="e">
        <f t="shared" si="129"/>
        <v>#N/A</v>
      </c>
      <c r="S892" s="48" t="e">
        <f>VLOOKUP(C892,Ovini!B:K,5,FALSE)</f>
        <v>#N/A</v>
      </c>
      <c r="T892" s="48" t="e">
        <f t="shared" si="130"/>
        <v>#N/A</v>
      </c>
      <c r="U892" s="48" t="e">
        <f>VLOOKUP(C892,Ovini!B:K,6,FALSE)</f>
        <v>#N/A</v>
      </c>
      <c r="V892" s="48" t="e">
        <f t="shared" si="131"/>
        <v>#N/A</v>
      </c>
      <c r="W892" s="48" t="e">
        <f>VLOOKUP(C892,Ovini!B:K,7,FALSE)</f>
        <v>#N/A</v>
      </c>
      <c r="X892" s="48" t="e">
        <f t="shared" si="132"/>
        <v>#N/A</v>
      </c>
      <c r="Y892" s="48" t="e">
        <f>VLOOKUP(C892,Ovini!B:K,9,FALSE)</f>
        <v>#N/A</v>
      </c>
      <c r="Z892" s="48" t="e">
        <f t="shared" si="126"/>
        <v>#N/A</v>
      </c>
      <c r="AA892" s="48" t="e">
        <f>VLOOKUP(C892,Ovini!B:K,10,FALSE)</f>
        <v>#N/A</v>
      </c>
      <c r="AB892" s="48" t="e">
        <f t="shared" si="127"/>
        <v>#N/A</v>
      </c>
    </row>
    <row r="893" spans="1:28" x14ac:dyDescent="0.25">
      <c r="A893" s="118" t="str">
        <f t="shared" si="128"/>
        <v>OvinoV101</v>
      </c>
      <c r="B893" s="118" t="s">
        <v>17</v>
      </c>
      <c r="C893" s="118" t="s">
        <v>247</v>
      </c>
      <c r="D893" s="118" t="s">
        <v>302</v>
      </c>
      <c r="E893" s="118" t="s">
        <v>298</v>
      </c>
      <c r="F893" s="119">
        <v>702</v>
      </c>
      <c r="G893" s="119">
        <v>448</v>
      </c>
      <c r="H893" s="119">
        <v>27</v>
      </c>
      <c r="I893" s="119">
        <v>16</v>
      </c>
      <c r="J893" s="119">
        <v>2</v>
      </c>
      <c r="K893" s="119">
        <v>45</v>
      </c>
      <c r="L893" s="119">
        <v>254</v>
      </c>
      <c r="M893" s="119">
        <v>3</v>
      </c>
      <c r="N893" s="119">
        <v>48</v>
      </c>
      <c r="O893" s="118" t="s">
        <v>312</v>
      </c>
      <c r="P893" s="119">
        <v>2024</v>
      </c>
      <c r="Q893" s="48" t="e">
        <f>VLOOKUP(C893,Ovini!B:K,4,FALSE)</f>
        <v>#N/A</v>
      </c>
      <c r="R893" s="48" t="e">
        <f t="shared" si="129"/>
        <v>#N/A</v>
      </c>
      <c r="S893" s="48" t="e">
        <f>VLOOKUP(C893,Ovini!B:K,5,FALSE)</f>
        <v>#N/A</v>
      </c>
      <c r="T893" s="48" t="e">
        <f t="shared" si="130"/>
        <v>#N/A</v>
      </c>
      <c r="U893" s="48" t="e">
        <f>VLOOKUP(C893,Ovini!B:K,6,FALSE)</f>
        <v>#N/A</v>
      </c>
      <c r="V893" s="48" t="e">
        <f t="shared" si="131"/>
        <v>#N/A</v>
      </c>
      <c r="W893" s="48" t="e">
        <f>VLOOKUP(C893,Ovini!B:K,7,FALSE)</f>
        <v>#N/A</v>
      </c>
      <c r="X893" s="48" t="e">
        <f t="shared" si="132"/>
        <v>#N/A</v>
      </c>
      <c r="Y893" s="48" t="e">
        <f>VLOOKUP(C893,Ovini!B:K,9,FALSE)</f>
        <v>#N/A</v>
      </c>
      <c r="Z893" s="48" t="e">
        <f t="shared" ref="Z893:Z939" si="133">IF(Y893=M893,"OK","NO")</f>
        <v>#N/A</v>
      </c>
      <c r="AA893" s="48" t="e">
        <f>VLOOKUP(C893,Ovini!B:K,10,FALSE)</f>
        <v>#N/A</v>
      </c>
      <c r="AB893" s="48" t="e">
        <f t="shared" ref="AB893:AB939" si="134">IF(AA893=N893,"OK","NO")</f>
        <v>#N/A</v>
      </c>
    </row>
    <row r="894" spans="1:28" x14ac:dyDescent="0.25">
      <c r="A894" s="118" t="str">
        <f t="shared" si="128"/>
        <v>OvinoV105</v>
      </c>
      <c r="B894" s="118" t="s">
        <v>17</v>
      </c>
      <c r="C894" s="118" t="s">
        <v>251</v>
      </c>
      <c r="D894" s="118" t="s">
        <v>302</v>
      </c>
      <c r="E894" s="118" t="s">
        <v>298</v>
      </c>
      <c r="F894" s="119">
        <v>1270</v>
      </c>
      <c r="G894" s="119">
        <v>480</v>
      </c>
      <c r="H894" s="119">
        <v>29</v>
      </c>
      <c r="I894" s="119">
        <v>17</v>
      </c>
      <c r="J894" s="119">
        <v>2</v>
      </c>
      <c r="K894" s="119">
        <v>48</v>
      </c>
      <c r="L894" s="119">
        <v>790</v>
      </c>
      <c r="M894" s="119">
        <v>8</v>
      </c>
      <c r="N894" s="119">
        <v>56</v>
      </c>
      <c r="O894" s="118" t="s">
        <v>312</v>
      </c>
      <c r="P894" s="119">
        <v>2024</v>
      </c>
      <c r="Q894" s="48" t="e">
        <f>VLOOKUP(C894,Ovini!B:K,4,FALSE)</f>
        <v>#N/A</v>
      </c>
      <c r="R894" s="48" t="e">
        <f t="shared" si="129"/>
        <v>#N/A</v>
      </c>
      <c r="S894" s="48" t="e">
        <f>VLOOKUP(C894,Ovini!B:K,5,FALSE)</f>
        <v>#N/A</v>
      </c>
      <c r="T894" s="48" t="e">
        <f t="shared" si="130"/>
        <v>#N/A</v>
      </c>
      <c r="U894" s="48" t="e">
        <f>VLOOKUP(C894,Ovini!B:K,6,FALSE)</f>
        <v>#N/A</v>
      </c>
      <c r="V894" s="48" t="e">
        <f t="shared" si="131"/>
        <v>#N/A</v>
      </c>
      <c r="W894" s="48" t="e">
        <f>VLOOKUP(C894,Ovini!B:K,7,FALSE)</f>
        <v>#N/A</v>
      </c>
      <c r="X894" s="48" t="e">
        <f t="shared" si="132"/>
        <v>#N/A</v>
      </c>
      <c r="Y894" s="48" t="e">
        <f>VLOOKUP(C894,Ovini!B:K,9,FALSE)</f>
        <v>#N/A</v>
      </c>
      <c r="Z894" s="48" t="e">
        <f t="shared" si="133"/>
        <v>#N/A</v>
      </c>
      <c r="AA894" s="48" t="e">
        <f>VLOOKUP(C894,Ovini!B:K,10,FALSE)</f>
        <v>#N/A</v>
      </c>
      <c r="AB894" s="48" t="e">
        <f t="shared" si="134"/>
        <v>#N/A</v>
      </c>
    </row>
    <row r="895" spans="1:28" x14ac:dyDescent="0.25">
      <c r="A895" s="118" t="str">
        <f t="shared" si="128"/>
        <v>OvinoV104</v>
      </c>
      <c r="B895" s="118" t="s">
        <v>17</v>
      </c>
      <c r="C895" s="118" t="s">
        <v>250</v>
      </c>
      <c r="D895" s="118" t="s">
        <v>302</v>
      </c>
      <c r="E895" s="118" t="s">
        <v>298</v>
      </c>
      <c r="F895" s="119">
        <v>1138</v>
      </c>
      <c r="G895" s="119">
        <v>616</v>
      </c>
      <c r="H895" s="119">
        <v>37</v>
      </c>
      <c r="I895" s="119">
        <v>22</v>
      </c>
      <c r="J895" s="119">
        <v>3</v>
      </c>
      <c r="K895" s="119">
        <v>62</v>
      </c>
      <c r="L895" s="119">
        <v>522</v>
      </c>
      <c r="M895" s="119">
        <v>6</v>
      </c>
      <c r="N895" s="119">
        <v>68</v>
      </c>
      <c r="O895" s="118" t="s">
        <v>312</v>
      </c>
      <c r="P895" s="119">
        <v>2024</v>
      </c>
      <c r="Q895" s="48" t="e">
        <f>VLOOKUP(C895,Ovini!B:K,4,FALSE)</f>
        <v>#N/A</v>
      </c>
      <c r="R895" s="48" t="e">
        <f t="shared" si="129"/>
        <v>#N/A</v>
      </c>
      <c r="S895" s="48" t="e">
        <f>VLOOKUP(C895,Ovini!B:K,5,FALSE)</f>
        <v>#N/A</v>
      </c>
      <c r="T895" s="48" t="e">
        <f t="shared" si="130"/>
        <v>#N/A</v>
      </c>
      <c r="U895" s="48" t="e">
        <f>VLOOKUP(C895,Ovini!B:K,6,FALSE)</f>
        <v>#N/A</v>
      </c>
      <c r="V895" s="48" t="e">
        <f t="shared" si="131"/>
        <v>#N/A</v>
      </c>
      <c r="W895" s="48" t="e">
        <f>VLOOKUP(C895,Ovini!B:K,7,FALSE)</f>
        <v>#N/A</v>
      </c>
      <c r="X895" s="48" t="e">
        <f t="shared" si="132"/>
        <v>#N/A</v>
      </c>
      <c r="Y895" s="48" t="e">
        <f>VLOOKUP(C895,Ovini!B:K,9,FALSE)</f>
        <v>#N/A</v>
      </c>
      <c r="Z895" s="48" t="e">
        <f t="shared" si="133"/>
        <v>#N/A</v>
      </c>
      <c r="AA895" s="48" t="e">
        <f>VLOOKUP(C895,Ovini!B:K,10,FALSE)</f>
        <v>#N/A</v>
      </c>
      <c r="AB895" s="48" t="e">
        <f t="shared" si="134"/>
        <v>#N/A</v>
      </c>
    </row>
    <row r="896" spans="1:28" x14ac:dyDescent="0.25">
      <c r="A896" s="118" t="str">
        <f t="shared" si="128"/>
        <v>OvinoV106</v>
      </c>
      <c r="B896" s="118" t="s">
        <v>17</v>
      </c>
      <c r="C896" s="118" t="s">
        <v>252</v>
      </c>
      <c r="D896" s="118" t="s">
        <v>302</v>
      </c>
      <c r="E896" s="118" t="s">
        <v>298</v>
      </c>
      <c r="F896" s="119">
        <v>1700</v>
      </c>
      <c r="G896" s="119">
        <v>796</v>
      </c>
      <c r="H896" s="119">
        <v>48</v>
      </c>
      <c r="I896" s="119">
        <v>28</v>
      </c>
      <c r="J896" s="119">
        <v>4</v>
      </c>
      <c r="K896" s="119">
        <v>80</v>
      </c>
      <c r="L896" s="119">
        <v>904</v>
      </c>
      <c r="M896" s="119">
        <v>10</v>
      </c>
      <c r="N896" s="119">
        <v>90</v>
      </c>
      <c r="O896" s="118" t="s">
        <v>312</v>
      </c>
      <c r="P896" s="119">
        <v>2024</v>
      </c>
      <c r="Q896" s="48" t="e">
        <f>VLOOKUP(C896,Ovini!B:K,4,FALSE)</f>
        <v>#N/A</v>
      </c>
      <c r="R896" s="48" t="e">
        <f t="shared" si="129"/>
        <v>#N/A</v>
      </c>
      <c r="S896" s="48" t="e">
        <f>VLOOKUP(C896,Ovini!B:K,5,FALSE)</f>
        <v>#N/A</v>
      </c>
      <c r="T896" s="48" t="e">
        <f t="shared" si="130"/>
        <v>#N/A</v>
      </c>
      <c r="U896" s="48" t="e">
        <f>VLOOKUP(C896,Ovini!B:K,6,FALSE)</f>
        <v>#N/A</v>
      </c>
      <c r="V896" s="48" t="e">
        <f t="shared" si="131"/>
        <v>#N/A</v>
      </c>
      <c r="W896" s="48" t="e">
        <f>VLOOKUP(C896,Ovini!B:K,7,FALSE)</f>
        <v>#N/A</v>
      </c>
      <c r="X896" s="48" t="e">
        <f t="shared" si="132"/>
        <v>#N/A</v>
      </c>
      <c r="Y896" s="48" t="e">
        <f>VLOOKUP(C896,Ovini!B:K,9,FALSE)</f>
        <v>#N/A</v>
      </c>
      <c r="Z896" s="48" t="e">
        <f t="shared" si="133"/>
        <v>#N/A</v>
      </c>
      <c r="AA896" s="48" t="e">
        <f>VLOOKUP(C896,Ovini!B:K,10,FALSE)</f>
        <v>#N/A</v>
      </c>
      <c r="AB896" s="48" t="e">
        <f t="shared" si="134"/>
        <v>#N/A</v>
      </c>
    </row>
    <row r="897" spans="1:28" x14ac:dyDescent="0.25">
      <c r="A897" s="118" t="str">
        <f t="shared" si="128"/>
        <v>OvinoV102</v>
      </c>
      <c r="B897" s="118" t="s">
        <v>17</v>
      </c>
      <c r="C897" s="118" t="s">
        <v>248</v>
      </c>
      <c r="D897" s="118" t="s">
        <v>302</v>
      </c>
      <c r="E897" s="118" t="s">
        <v>298</v>
      </c>
      <c r="F897" s="119">
        <v>412</v>
      </c>
      <c r="G897" s="119">
        <v>255</v>
      </c>
      <c r="H897" s="119">
        <v>16</v>
      </c>
      <c r="I897" s="119">
        <v>9</v>
      </c>
      <c r="J897" s="119">
        <v>1</v>
      </c>
      <c r="K897" s="119">
        <v>26</v>
      </c>
      <c r="L897" s="119">
        <v>157</v>
      </c>
      <c r="M897" s="119">
        <v>2</v>
      </c>
      <c r="N897" s="119">
        <v>28</v>
      </c>
      <c r="O897" s="118" t="s">
        <v>312</v>
      </c>
      <c r="P897" s="119">
        <v>2024</v>
      </c>
      <c r="Q897" s="48" t="e">
        <f>VLOOKUP(C897,Ovini!B:K,4,FALSE)</f>
        <v>#N/A</v>
      </c>
      <c r="R897" s="48" t="e">
        <f t="shared" si="129"/>
        <v>#N/A</v>
      </c>
      <c r="S897" s="48" t="e">
        <f>VLOOKUP(C897,Ovini!B:K,5,FALSE)</f>
        <v>#N/A</v>
      </c>
      <c r="T897" s="48" t="e">
        <f t="shared" si="130"/>
        <v>#N/A</v>
      </c>
      <c r="U897" s="48" t="e">
        <f>VLOOKUP(C897,Ovini!B:K,6,FALSE)</f>
        <v>#N/A</v>
      </c>
      <c r="V897" s="48" t="e">
        <f t="shared" si="131"/>
        <v>#N/A</v>
      </c>
      <c r="W897" s="48" t="e">
        <f>VLOOKUP(C897,Ovini!B:K,7,FALSE)</f>
        <v>#N/A</v>
      </c>
      <c r="X897" s="48" t="e">
        <f t="shared" si="132"/>
        <v>#N/A</v>
      </c>
      <c r="Y897" s="48" t="e">
        <f>VLOOKUP(C897,Ovini!B:K,9,FALSE)</f>
        <v>#N/A</v>
      </c>
      <c r="Z897" s="48" t="e">
        <f t="shared" si="133"/>
        <v>#N/A</v>
      </c>
      <c r="AA897" s="48" t="e">
        <f>VLOOKUP(C897,Ovini!B:K,10,FALSE)</f>
        <v>#N/A</v>
      </c>
      <c r="AB897" s="48" t="e">
        <f t="shared" si="134"/>
        <v>#N/A</v>
      </c>
    </row>
    <row r="898" spans="1:28" x14ac:dyDescent="0.25">
      <c r="A898" s="118" t="str">
        <f t="shared" ref="A898:A961" si="135">D898&amp;C898</f>
        <v>OvinoV103</v>
      </c>
      <c r="B898" s="118" t="s">
        <v>17</v>
      </c>
      <c r="C898" s="118" t="s">
        <v>249</v>
      </c>
      <c r="D898" s="118" t="s">
        <v>302</v>
      </c>
      <c r="E898" s="118" t="s">
        <v>298</v>
      </c>
      <c r="F898" s="119">
        <v>514</v>
      </c>
      <c r="G898" s="119">
        <v>340</v>
      </c>
      <c r="H898" s="119">
        <v>20</v>
      </c>
      <c r="I898" s="119">
        <v>12</v>
      </c>
      <c r="J898" s="119">
        <v>2</v>
      </c>
      <c r="K898" s="119">
        <v>34</v>
      </c>
      <c r="L898" s="119">
        <v>174</v>
      </c>
      <c r="M898" s="119">
        <v>2</v>
      </c>
      <c r="N898" s="119">
        <v>36</v>
      </c>
      <c r="O898" s="118" t="s">
        <v>312</v>
      </c>
      <c r="P898" s="119">
        <v>2024</v>
      </c>
      <c r="Q898" s="48" t="e">
        <f>VLOOKUP(C898,Ovini!B:K,4,FALSE)</f>
        <v>#N/A</v>
      </c>
      <c r="R898" s="48" t="e">
        <f t="shared" si="129"/>
        <v>#N/A</v>
      </c>
      <c r="S898" s="48" t="e">
        <f>VLOOKUP(C898,Ovini!B:K,5,FALSE)</f>
        <v>#N/A</v>
      </c>
      <c r="T898" s="48" t="e">
        <f t="shared" si="130"/>
        <v>#N/A</v>
      </c>
      <c r="U898" s="48" t="e">
        <f>VLOOKUP(C898,Ovini!B:K,6,FALSE)</f>
        <v>#N/A</v>
      </c>
      <c r="V898" s="48" t="e">
        <f t="shared" si="131"/>
        <v>#N/A</v>
      </c>
      <c r="W898" s="48" t="e">
        <f>VLOOKUP(C898,Ovini!B:K,7,FALSE)</f>
        <v>#N/A</v>
      </c>
      <c r="X898" s="48" t="e">
        <f t="shared" si="132"/>
        <v>#N/A</v>
      </c>
      <c r="Y898" s="48" t="e">
        <f>VLOOKUP(C898,Ovini!B:K,9,FALSE)</f>
        <v>#N/A</v>
      </c>
      <c r="Z898" s="48" t="e">
        <f t="shared" si="133"/>
        <v>#N/A</v>
      </c>
      <c r="AA898" s="48" t="e">
        <f>VLOOKUP(C898,Ovini!B:K,10,FALSE)</f>
        <v>#N/A</v>
      </c>
      <c r="AB898" s="48" t="e">
        <f t="shared" si="134"/>
        <v>#N/A</v>
      </c>
    </row>
    <row r="899" spans="1:28" x14ac:dyDescent="0.25">
      <c r="A899" s="118" t="str">
        <f t="shared" si="135"/>
        <v>OvinoV107</v>
      </c>
      <c r="B899" s="118" t="s">
        <v>17</v>
      </c>
      <c r="C899" s="118" t="s">
        <v>253</v>
      </c>
      <c r="D899" s="118" t="s">
        <v>302</v>
      </c>
      <c r="E899" s="118" t="s">
        <v>298</v>
      </c>
      <c r="F899" s="119">
        <v>416</v>
      </c>
      <c r="G899" s="119">
        <v>100</v>
      </c>
      <c r="H899" s="119">
        <v>5</v>
      </c>
      <c r="I899" s="119">
        <v>4</v>
      </c>
      <c r="J899" s="119">
        <v>1</v>
      </c>
      <c r="K899" s="119">
        <v>10</v>
      </c>
      <c r="L899" s="119">
        <v>316</v>
      </c>
      <c r="M899" s="119">
        <v>4</v>
      </c>
      <c r="N899" s="119">
        <v>14</v>
      </c>
      <c r="O899" s="118" t="s">
        <v>312</v>
      </c>
      <c r="P899" s="119">
        <v>2024</v>
      </c>
      <c r="Q899" s="48" t="e">
        <f>VLOOKUP(C899,Ovini!B:K,4,FALSE)</f>
        <v>#N/A</v>
      </c>
      <c r="R899" s="48" t="e">
        <f t="shared" ref="R899:R939" si="136">IF(Q899=H899,"OK","NO")</f>
        <v>#N/A</v>
      </c>
      <c r="S899" s="48" t="e">
        <f>VLOOKUP(C899,Ovini!B:K,5,FALSE)</f>
        <v>#N/A</v>
      </c>
      <c r="T899" s="48" t="e">
        <f t="shared" si="130"/>
        <v>#N/A</v>
      </c>
      <c r="U899" s="48" t="e">
        <f>VLOOKUP(C899,Ovini!B:K,6,FALSE)</f>
        <v>#N/A</v>
      </c>
      <c r="V899" s="48" t="e">
        <f t="shared" si="131"/>
        <v>#N/A</v>
      </c>
      <c r="W899" s="48" t="e">
        <f>VLOOKUP(C899,Ovini!B:K,7,FALSE)</f>
        <v>#N/A</v>
      </c>
      <c r="X899" s="48" t="e">
        <f t="shared" si="132"/>
        <v>#N/A</v>
      </c>
      <c r="Y899" s="48" t="e">
        <f>VLOOKUP(C899,Ovini!B:K,9,FALSE)</f>
        <v>#N/A</v>
      </c>
      <c r="Z899" s="48" t="e">
        <f t="shared" si="133"/>
        <v>#N/A</v>
      </c>
      <c r="AA899" s="48" t="e">
        <f>VLOOKUP(C899,Ovini!B:K,10,FALSE)</f>
        <v>#N/A</v>
      </c>
      <c r="AB899" s="48" t="e">
        <f t="shared" si="134"/>
        <v>#N/A</v>
      </c>
    </row>
    <row r="900" spans="1:28" x14ac:dyDescent="0.25">
      <c r="A900" s="118" t="str">
        <f t="shared" si="135"/>
        <v>OvinoE101</v>
      </c>
      <c r="B900" s="118" t="s">
        <v>20</v>
      </c>
      <c r="C900" s="118" t="s">
        <v>260</v>
      </c>
      <c r="D900" s="118" t="s">
        <v>302</v>
      </c>
      <c r="E900" s="118" t="s">
        <v>298</v>
      </c>
      <c r="F900" s="119">
        <v>510</v>
      </c>
      <c r="G900" s="119">
        <v>126</v>
      </c>
      <c r="H900" s="119">
        <v>8</v>
      </c>
      <c r="I900" s="119">
        <v>4</v>
      </c>
      <c r="J900" s="119">
        <v>1</v>
      </c>
      <c r="K900" s="119">
        <v>13</v>
      </c>
      <c r="L900" s="119">
        <v>384</v>
      </c>
      <c r="M900" s="119">
        <v>4</v>
      </c>
      <c r="N900" s="119">
        <v>17</v>
      </c>
      <c r="O900" s="118" t="s">
        <v>312</v>
      </c>
      <c r="P900" s="119">
        <v>2024</v>
      </c>
      <c r="Q900" s="48" t="e">
        <f>VLOOKUP(C900,Ovini!B:K,4,FALSE)</f>
        <v>#N/A</v>
      </c>
      <c r="R900" s="48" t="e">
        <f t="shared" si="136"/>
        <v>#N/A</v>
      </c>
      <c r="S900" s="48" t="e">
        <f>VLOOKUP(C900,Ovini!B:K,5,FALSE)</f>
        <v>#N/A</v>
      </c>
      <c r="T900" s="48" t="e">
        <f t="shared" si="130"/>
        <v>#N/A</v>
      </c>
      <c r="U900" s="48" t="e">
        <f>VLOOKUP(C900,Ovini!B:K,6,FALSE)</f>
        <v>#N/A</v>
      </c>
      <c r="V900" s="48" t="e">
        <f t="shared" si="131"/>
        <v>#N/A</v>
      </c>
      <c r="W900" s="48" t="e">
        <f>VLOOKUP(C900,Ovini!B:K,7,FALSE)</f>
        <v>#N/A</v>
      </c>
      <c r="X900" s="48" t="e">
        <f t="shared" si="132"/>
        <v>#N/A</v>
      </c>
      <c r="Y900" s="48" t="e">
        <f>VLOOKUP(C900,Ovini!B:K,9,FALSE)</f>
        <v>#N/A</v>
      </c>
      <c r="Z900" s="48" t="e">
        <f t="shared" si="133"/>
        <v>#N/A</v>
      </c>
      <c r="AA900" s="48" t="e">
        <f>VLOOKUP(C900,Ovini!B:K,10,FALSE)</f>
        <v>#N/A</v>
      </c>
      <c r="AB900" s="48" t="e">
        <f t="shared" si="134"/>
        <v>#N/A</v>
      </c>
    </row>
    <row r="901" spans="1:28" x14ac:dyDescent="0.25">
      <c r="A901" s="118" t="str">
        <f t="shared" si="135"/>
        <v>OvinoB101</v>
      </c>
      <c r="B901" s="118" t="s">
        <v>22</v>
      </c>
      <c r="C901" s="118" t="s">
        <v>263</v>
      </c>
      <c r="D901" s="118" t="s">
        <v>302</v>
      </c>
      <c r="E901" s="118" t="s">
        <v>298</v>
      </c>
      <c r="F901" s="119">
        <v>117</v>
      </c>
      <c r="G901" s="119">
        <v>5</v>
      </c>
      <c r="H901" s="119">
        <v>1</v>
      </c>
      <c r="I901" s="119">
        <v>0</v>
      </c>
      <c r="J901" s="119">
        <v>0</v>
      </c>
      <c r="K901" s="119">
        <v>1</v>
      </c>
      <c r="L901" s="119">
        <v>112</v>
      </c>
      <c r="M901" s="119">
        <v>2</v>
      </c>
      <c r="N901" s="119">
        <v>3</v>
      </c>
      <c r="O901" s="118" t="s">
        <v>312</v>
      </c>
      <c r="P901" s="119">
        <v>2024</v>
      </c>
      <c r="Q901" s="48" t="e">
        <f>VLOOKUP(C901,Ovini!B:K,4,FALSE)</f>
        <v>#N/A</v>
      </c>
      <c r="R901" s="48" t="e">
        <f t="shared" si="136"/>
        <v>#N/A</v>
      </c>
      <c r="S901" s="48" t="e">
        <f>VLOOKUP(C901,Ovini!B:K,5,FALSE)</f>
        <v>#N/A</v>
      </c>
      <c r="T901" s="48" t="e">
        <f t="shared" si="130"/>
        <v>#N/A</v>
      </c>
      <c r="U901" s="48" t="e">
        <f>VLOOKUP(C901,Ovini!B:K,6,FALSE)</f>
        <v>#N/A</v>
      </c>
      <c r="V901" s="48" t="e">
        <f t="shared" si="131"/>
        <v>#N/A</v>
      </c>
      <c r="W901" s="48" t="e">
        <f>VLOOKUP(C901,Ovini!B:K,7,FALSE)</f>
        <v>#N/A</v>
      </c>
      <c r="X901" s="48" t="e">
        <f t="shared" si="132"/>
        <v>#N/A</v>
      </c>
      <c r="Y901" s="48" t="e">
        <f>VLOOKUP(C901,Ovini!B:K,9,FALSE)</f>
        <v>#N/A</v>
      </c>
      <c r="Z901" s="48" t="e">
        <f t="shared" si="133"/>
        <v>#N/A</v>
      </c>
      <c r="AA901" s="48" t="e">
        <f>VLOOKUP(C901,Ovini!B:K,10,FALSE)</f>
        <v>#N/A</v>
      </c>
      <c r="AB901" s="48" t="e">
        <f t="shared" si="134"/>
        <v>#N/A</v>
      </c>
    </row>
    <row r="902" spans="1:28" x14ac:dyDescent="0.25">
      <c r="A902" s="118" t="str">
        <f t="shared" si="135"/>
        <v>OvinoI106</v>
      </c>
      <c r="B902" s="118" t="s">
        <v>7</v>
      </c>
      <c r="C902" s="118" t="s">
        <v>181</v>
      </c>
      <c r="D902" s="118" t="s">
        <v>302</v>
      </c>
      <c r="E902" s="118" t="s">
        <v>298</v>
      </c>
      <c r="F902" s="119">
        <v>96</v>
      </c>
      <c r="G902" s="119">
        <v>12</v>
      </c>
      <c r="H902" s="119">
        <v>2</v>
      </c>
      <c r="I902" s="119">
        <v>0</v>
      </c>
      <c r="J902" s="119">
        <v>0</v>
      </c>
      <c r="K902" s="119">
        <v>2</v>
      </c>
      <c r="L902" s="119">
        <v>84</v>
      </c>
      <c r="M902" s="119">
        <v>1</v>
      </c>
      <c r="N902" s="119">
        <v>3</v>
      </c>
      <c r="O902" s="118" t="s">
        <v>312</v>
      </c>
      <c r="P902" s="119">
        <v>2024</v>
      </c>
      <c r="Q902" s="48" t="e">
        <f>VLOOKUP(C902,Ovini!B:K,4,FALSE)</f>
        <v>#N/A</v>
      </c>
      <c r="R902" s="48" t="e">
        <f t="shared" si="136"/>
        <v>#N/A</v>
      </c>
      <c r="S902" s="48" t="e">
        <f>VLOOKUP(C902,Ovini!B:K,5,FALSE)</f>
        <v>#N/A</v>
      </c>
      <c r="T902" s="48" t="e">
        <f t="shared" si="130"/>
        <v>#N/A</v>
      </c>
      <c r="U902" s="48" t="e">
        <f>VLOOKUP(C902,Ovini!B:K,6,FALSE)</f>
        <v>#N/A</v>
      </c>
      <c r="V902" s="48" t="e">
        <f t="shared" si="131"/>
        <v>#N/A</v>
      </c>
      <c r="W902" s="48" t="e">
        <f>VLOOKUP(C902,Ovini!B:K,7,FALSE)</f>
        <v>#N/A</v>
      </c>
      <c r="X902" s="48" t="e">
        <f t="shared" si="132"/>
        <v>#N/A</v>
      </c>
      <c r="Y902" s="48" t="e">
        <f>VLOOKUP(C902,Ovini!B:K,9,FALSE)</f>
        <v>#N/A</v>
      </c>
      <c r="Z902" s="48" t="e">
        <f t="shared" si="133"/>
        <v>#N/A</v>
      </c>
      <c r="AA902" s="48" t="e">
        <f>VLOOKUP(C902,Ovini!B:K,10,FALSE)</f>
        <v>#N/A</v>
      </c>
      <c r="AB902" s="48" t="e">
        <f t="shared" si="134"/>
        <v>#N/A</v>
      </c>
    </row>
    <row r="903" spans="1:28" x14ac:dyDescent="0.25">
      <c r="A903" s="118" t="str">
        <f t="shared" si="135"/>
        <v>OvinoI109</v>
      </c>
      <c r="B903" s="118" t="s">
        <v>7</v>
      </c>
      <c r="C903" s="118" t="s">
        <v>182</v>
      </c>
      <c r="D903" s="118" t="s">
        <v>302</v>
      </c>
      <c r="E903" s="118" t="s">
        <v>298</v>
      </c>
      <c r="F903" s="119">
        <v>37</v>
      </c>
      <c r="G903" s="119">
        <v>10</v>
      </c>
      <c r="H903" s="119">
        <v>1</v>
      </c>
      <c r="I903" s="119">
        <v>0</v>
      </c>
      <c r="J903" s="119">
        <v>0</v>
      </c>
      <c r="K903" s="119">
        <v>1</v>
      </c>
      <c r="L903" s="119">
        <v>27</v>
      </c>
      <c r="M903" s="119">
        <v>1</v>
      </c>
      <c r="N903" s="119">
        <v>2</v>
      </c>
      <c r="O903" s="119" t="s">
        <v>312</v>
      </c>
      <c r="P903" s="119">
        <v>2024</v>
      </c>
      <c r="Q903" s="48" t="e">
        <f>VLOOKUP(C903,Ovini!B:K,4,FALSE)</f>
        <v>#N/A</v>
      </c>
      <c r="R903" s="48" t="e">
        <f t="shared" si="136"/>
        <v>#N/A</v>
      </c>
      <c r="S903" s="48" t="e">
        <f>VLOOKUP(C903,Ovini!B:K,5,FALSE)</f>
        <v>#N/A</v>
      </c>
      <c r="T903" s="48" t="e">
        <f t="shared" si="130"/>
        <v>#N/A</v>
      </c>
      <c r="U903" s="48" t="e">
        <f>VLOOKUP(C903,Ovini!B:K,6,FALSE)</f>
        <v>#N/A</v>
      </c>
      <c r="V903" s="48" t="e">
        <f t="shared" si="131"/>
        <v>#N/A</v>
      </c>
      <c r="W903" s="48" t="e">
        <f>VLOOKUP(C903,Ovini!B:K,7,FALSE)</f>
        <v>#N/A</v>
      </c>
      <c r="X903" s="48" t="e">
        <f t="shared" si="132"/>
        <v>#N/A</v>
      </c>
      <c r="Y903" s="48" t="e">
        <f>VLOOKUP(C903,Ovini!B:K,9,FALSE)</f>
        <v>#N/A</v>
      </c>
      <c r="Z903" s="48" t="e">
        <f t="shared" si="133"/>
        <v>#N/A</v>
      </c>
      <c r="AA903" s="48" t="e">
        <f>VLOOKUP(C903,Ovini!B:K,10,FALSE)</f>
        <v>#N/A</v>
      </c>
      <c r="AB903" s="48" t="e">
        <f t="shared" si="134"/>
        <v>#N/A</v>
      </c>
    </row>
    <row r="904" spans="1:28" x14ac:dyDescent="0.25">
      <c r="A904" s="118" t="str">
        <f t="shared" si="135"/>
        <v>OvinoI211</v>
      </c>
      <c r="B904" s="118" t="s">
        <v>7</v>
      </c>
      <c r="C904" s="118" t="s">
        <v>313</v>
      </c>
      <c r="D904" s="118" t="s">
        <v>302</v>
      </c>
      <c r="E904" s="118" t="s">
        <v>298</v>
      </c>
      <c r="F904" s="119">
        <v>281</v>
      </c>
      <c r="G904" s="119">
        <v>66</v>
      </c>
      <c r="H904" s="119">
        <v>5</v>
      </c>
      <c r="I904" s="119">
        <v>2</v>
      </c>
      <c r="J904" s="119">
        <v>0</v>
      </c>
      <c r="K904" s="119">
        <v>7</v>
      </c>
      <c r="L904" s="119">
        <v>215</v>
      </c>
      <c r="M904" s="119">
        <v>3</v>
      </c>
      <c r="N904" s="119">
        <v>10</v>
      </c>
      <c r="O904" s="118" t="s">
        <v>312</v>
      </c>
      <c r="P904" s="119">
        <v>2024</v>
      </c>
      <c r="Q904" s="48" t="e">
        <f>VLOOKUP(C904,Ovini!B:K,4,FALSE)</f>
        <v>#N/A</v>
      </c>
      <c r="R904" s="48" t="e">
        <f t="shared" si="136"/>
        <v>#N/A</v>
      </c>
      <c r="S904" s="48" t="e">
        <f>VLOOKUP(C904,Ovini!B:K,5,FALSE)</f>
        <v>#N/A</v>
      </c>
      <c r="T904" s="48" t="e">
        <f t="shared" si="130"/>
        <v>#N/A</v>
      </c>
      <c r="U904" s="48" t="e">
        <f>VLOOKUP(C904,Ovini!B:K,6,FALSE)</f>
        <v>#N/A</v>
      </c>
      <c r="V904" s="48" t="e">
        <f t="shared" si="131"/>
        <v>#N/A</v>
      </c>
      <c r="W904" s="48" t="e">
        <f>VLOOKUP(C904,Ovini!B:K,7,FALSE)</f>
        <v>#N/A</v>
      </c>
      <c r="X904" s="48" t="e">
        <f t="shared" si="132"/>
        <v>#N/A</v>
      </c>
      <c r="Y904" s="48" t="e">
        <f>VLOOKUP(C904,Ovini!B:K,9,FALSE)</f>
        <v>#N/A</v>
      </c>
      <c r="Z904" s="48" t="e">
        <f t="shared" si="133"/>
        <v>#N/A</v>
      </c>
      <c r="AA904" s="48" t="e">
        <f>VLOOKUP(C904,Ovini!B:K,10,FALSE)</f>
        <v>#N/A</v>
      </c>
      <c r="AB904" s="48" t="e">
        <f t="shared" si="134"/>
        <v>#N/A</v>
      </c>
    </row>
    <row r="905" spans="1:28" x14ac:dyDescent="0.25">
      <c r="A905" s="118" t="str">
        <f t="shared" si="135"/>
        <v>OvinoI110</v>
      </c>
      <c r="B905" s="118" t="s">
        <v>7</v>
      </c>
      <c r="C905" s="118" t="s">
        <v>183</v>
      </c>
      <c r="D905" s="118" t="s">
        <v>302</v>
      </c>
      <c r="E905" s="118" t="s">
        <v>298</v>
      </c>
      <c r="F905" s="119">
        <v>145</v>
      </c>
      <c r="G905" s="119">
        <v>14</v>
      </c>
      <c r="H905" s="119">
        <v>2</v>
      </c>
      <c r="I905" s="119">
        <v>0</v>
      </c>
      <c r="J905" s="119">
        <v>0</v>
      </c>
      <c r="K905" s="119">
        <v>2</v>
      </c>
      <c r="L905" s="119">
        <v>131</v>
      </c>
      <c r="M905" s="119">
        <v>2</v>
      </c>
      <c r="N905" s="119">
        <v>4</v>
      </c>
      <c r="O905" s="118" t="s">
        <v>312</v>
      </c>
      <c r="P905" s="119">
        <v>2024</v>
      </c>
      <c r="Q905" s="48" t="e">
        <f>VLOOKUP(C905,Ovini!B:K,4,FALSE)</f>
        <v>#N/A</v>
      </c>
      <c r="R905" s="48" t="e">
        <f t="shared" si="136"/>
        <v>#N/A</v>
      </c>
      <c r="S905" s="48" t="e">
        <f>VLOOKUP(C905,Ovini!B:K,5,FALSE)</f>
        <v>#N/A</v>
      </c>
      <c r="T905" s="48" t="e">
        <f t="shared" si="130"/>
        <v>#N/A</v>
      </c>
      <c r="U905" s="48" t="e">
        <f>VLOOKUP(C905,Ovini!B:K,6,FALSE)</f>
        <v>#N/A</v>
      </c>
      <c r="V905" s="48" t="e">
        <f t="shared" si="131"/>
        <v>#N/A</v>
      </c>
      <c r="W905" s="48" t="e">
        <f>VLOOKUP(C905,Ovini!B:K,7,FALSE)</f>
        <v>#N/A</v>
      </c>
      <c r="X905" s="48" t="e">
        <f t="shared" si="132"/>
        <v>#N/A</v>
      </c>
      <c r="Y905" s="48" t="e">
        <f>VLOOKUP(C905,Ovini!B:K,9,FALSE)</f>
        <v>#N/A</v>
      </c>
      <c r="Z905" s="48" t="e">
        <f t="shared" si="133"/>
        <v>#N/A</v>
      </c>
      <c r="AA905" s="48" t="e">
        <f>VLOOKUP(C905,Ovini!B:K,10,FALSE)</f>
        <v>#N/A</v>
      </c>
      <c r="AB905" s="48" t="e">
        <f t="shared" si="134"/>
        <v>#N/A</v>
      </c>
    </row>
    <row r="906" spans="1:28" x14ac:dyDescent="0.25">
      <c r="A906" s="118" t="str">
        <f t="shared" si="135"/>
        <v>OvinoI113</v>
      </c>
      <c r="B906" s="118" t="s">
        <v>7</v>
      </c>
      <c r="C906" s="118" t="s">
        <v>186</v>
      </c>
      <c r="D906" s="118" t="s">
        <v>302</v>
      </c>
      <c r="E906" s="118" t="s">
        <v>298</v>
      </c>
      <c r="F906" s="119">
        <v>142</v>
      </c>
      <c r="G906" s="119">
        <v>34</v>
      </c>
      <c r="H906" s="119">
        <v>3</v>
      </c>
      <c r="I906" s="119">
        <v>1</v>
      </c>
      <c r="J906" s="119">
        <v>0</v>
      </c>
      <c r="K906" s="119">
        <v>4</v>
      </c>
      <c r="L906" s="119">
        <v>108</v>
      </c>
      <c r="M906" s="119">
        <v>2</v>
      </c>
      <c r="N906" s="119">
        <v>6</v>
      </c>
      <c r="O906" s="118" t="s">
        <v>312</v>
      </c>
      <c r="P906" s="119">
        <v>2024</v>
      </c>
      <c r="Q906" s="48" t="e">
        <f>VLOOKUP(C906,Ovini!B:K,4,FALSE)</f>
        <v>#N/A</v>
      </c>
      <c r="R906" s="48" t="e">
        <f t="shared" si="136"/>
        <v>#N/A</v>
      </c>
      <c r="S906" s="48" t="e">
        <f>VLOOKUP(C906,Ovini!B:K,5,FALSE)</f>
        <v>#N/A</v>
      </c>
      <c r="T906" s="48" t="e">
        <f t="shared" si="130"/>
        <v>#N/A</v>
      </c>
      <c r="U906" s="48" t="e">
        <f>VLOOKUP(C906,Ovini!B:K,6,FALSE)</f>
        <v>#N/A</v>
      </c>
      <c r="V906" s="48" t="e">
        <f t="shared" si="131"/>
        <v>#N/A</v>
      </c>
      <c r="W906" s="48" t="e">
        <f>VLOOKUP(C906,Ovini!B:K,7,FALSE)</f>
        <v>#N/A</v>
      </c>
      <c r="X906" s="48" t="e">
        <f t="shared" si="132"/>
        <v>#N/A</v>
      </c>
      <c r="Y906" s="48" t="e">
        <f>VLOOKUP(C906,Ovini!B:K,9,FALSE)</f>
        <v>#N/A</v>
      </c>
      <c r="Z906" s="48" t="e">
        <f t="shared" si="133"/>
        <v>#N/A</v>
      </c>
      <c r="AA906" s="48" t="e">
        <f>VLOOKUP(C906,Ovini!B:K,10,FALSE)</f>
        <v>#N/A</v>
      </c>
      <c r="AB906" s="48" t="e">
        <f t="shared" si="134"/>
        <v>#N/A</v>
      </c>
    </row>
    <row r="907" spans="1:28" x14ac:dyDescent="0.25">
      <c r="A907" s="118" t="str">
        <f t="shared" si="135"/>
        <v>OvinoI104</v>
      </c>
      <c r="B907" s="118" t="s">
        <v>7</v>
      </c>
      <c r="C907" s="118" t="s">
        <v>180</v>
      </c>
      <c r="D907" s="118" t="s">
        <v>302</v>
      </c>
      <c r="E907" s="118" t="s">
        <v>298</v>
      </c>
      <c r="F907" s="119">
        <v>103</v>
      </c>
      <c r="G907" s="119">
        <v>22</v>
      </c>
      <c r="H907" s="119">
        <v>2</v>
      </c>
      <c r="I907" s="119">
        <v>1</v>
      </c>
      <c r="J907" s="119">
        <v>0</v>
      </c>
      <c r="K907" s="119">
        <v>3</v>
      </c>
      <c r="L907" s="119">
        <v>81</v>
      </c>
      <c r="M907" s="119">
        <v>1</v>
      </c>
      <c r="N907" s="119">
        <v>4</v>
      </c>
      <c r="O907" s="118" t="s">
        <v>312</v>
      </c>
      <c r="P907" s="119">
        <v>2024</v>
      </c>
      <c r="Q907" s="48" t="e">
        <f>VLOOKUP(C907,Ovini!B:K,4,FALSE)</f>
        <v>#N/A</v>
      </c>
      <c r="R907" s="48" t="e">
        <f t="shared" si="136"/>
        <v>#N/A</v>
      </c>
      <c r="S907" s="48" t="e">
        <f>VLOOKUP(C907,Ovini!B:K,5,FALSE)</f>
        <v>#N/A</v>
      </c>
      <c r="T907" s="48" t="e">
        <f t="shared" si="130"/>
        <v>#N/A</v>
      </c>
      <c r="U907" s="48" t="e">
        <f>VLOOKUP(C907,Ovini!B:K,6,FALSE)</f>
        <v>#N/A</v>
      </c>
      <c r="V907" s="48" t="e">
        <f t="shared" si="131"/>
        <v>#N/A</v>
      </c>
      <c r="W907" s="48" t="e">
        <f>VLOOKUP(C907,Ovini!B:K,7,FALSE)</f>
        <v>#N/A</v>
      </c>
      <c r="X907" s="48" t="e">
        <f t="shared" si="132"/>
        <v>#N/A</v>
      </c>
      <c r="Y907" s="48" t="e">
        <f>VLOOKUP(C907,Ovini!B:K,9,FALSE)</f>
        <v>#N/A</v>
      </c>
      <c r="Z907" s="48" t="e">
        <f t="shared" si="133"/>
        <v>#N/A</v>
      </c>
      <c r="AA907" s="48" t="e">
        <f>VLOOKUP(C907,Ovini!B:K,10,FALSE)</f>
        <v>#N/A</v>
      </c>
      <c r="AB907" s="48" t="e">
        <f t="shared" si="134"/>
        <v>#N/A</v>
      </c>
    </row>
    <row r="908" spans="1:28" x14ac:dyDescent="0.25">
      <c r="A908" s="118" t="str">
        <f t="shared" si="135"/>
        <v>OvinoI103</v>
      </c>
      <c r="B908" s="118" t="s">
        <v>7</v>
      </c>
      <c r="C908" s="118" t="s">
        <v>179</v>
      </c>
      <c r="D908" s="118" t="s">
        <v>302</v>
      </c>
      <c r="E908" s="118" t="s">
        <v>298</v>
      </c>
      <c r="F908" s="119">
        <v>112</v>
      </c>
      <c r="G908" s="119">
        <v>31</v>
      </c>
      <c r="H908" s="119">
        <v>3</v>
      </c>
      <c r="I908" s="119">
        <v>1</v>
      </c>
      <c r="J908" s="119">
        <v>0</v>
      </c>
      <c r="K908" s="119">
        <v>4</v>
      </c>
      <c r="L908" s="119">
        <v>81</v>
      </c>
      <c r="M908" s="119">
        <v>1</v>
      </c>
      <c r="N908" s="119">
        <v>5</v>
      </c>
      <c r="O908" s="118" t="s">
        <v>312</v>
      </c>
      <c r="P908" s="119">
        <v>2024</v>
      </c>
      <c r="Q908" s="48" t="e">
        <f>VLOOKUP(C908,Ovini!B:K,4,FALSE)</f>
        <v>#N/A</v>
      </c>
      <c r="R908" s="48" t="e">
        <f t="shared" si="136"/>
        <v>#N/A</v>
      </c>
      <c r="S908" s="48" t="e">
        <f>VLOOKUP(C908,Ovini!B:K,5,FALSE)</f>
        <v>#N/A</v>
      </c>
      <c r="T908" s="48" t="e">
        <f t="shared" si="130"/>
        <v>#N/A</v>
      </c>
      <c r="U908" s="48" t="e">
        <f>VLOOKUP(C908,Ovini!B:K,6,FALSE)</f>
        <v>#N/A</v>
      </c>
      <c r="V908" s="48" t="e">
        <f t="shared" si="131"/>
        <v>#N/A</v>
      </c>
      <c r="W908" s="48" t="e">
        <f>VLOOKUP(C908,Ovini!B:K,7,FALSE)</f>
        <v>#N/A</v>
      </c>
      <c r="X908" s="48" t="e">
        <f t="shared" si="132"/>
        <v>#N/A</v>
      </c>
      <c r="Y908" s="48" t="e">
        <f>VLOOKUP(C908,Ovini!B:K,9,FALSE)</f>
        <v>#N/A</v>
      </c>
      <c r="Z908" s="48" t="e">
        <f t="shared" si="133"/>
        <v>#N/A</v>
      </c>
      <c r="AA908" s="48" t="e">
        <f>VLOOKUP(C908,Ovini!B:K,10,FALSE)</f>
        <v>#N/A</v>
      </c>
      <c r="AB908" s="48" t="e">
        <f t="shared" si="134"/>
        <v>#N/A</v>
      </c>
    </row>
    <row r="909" spans="1:28" x14ac:dyDescent="0.25">
      <c r="A909" s="118" t="str">
        <f t="shared" si="135"/>
        <v>OvinoI101</v>
      </c>
      <c r="B909" s="118" t="s">
        <v>7</v>
      </c>
      <c r="C909" s="118" t="s">
        <v>177</v>
      </c>
      <c r="D909" s="118" t="s">
        <v>302</v>
      </c>
      <c r="E909" s="118" t="s">
        <v>298</v>
      </c>
      <c r="F909" s="119">
        <v>45</v>
      </c>
      <c r="G909" s="119">
        <v>10</v>
      </c>
      <c r="H909" s="119">
        <v>1</v>
      </c>
      <c r="I909" s="119">
        <v>0</v>
      </c>
      <c r="J909" s="119">
        <v>0</v>
      </c>
      <c r="K909" s="119">
        <v>1</v>
      </c>
      <c r="L909" s="119">
        <v>35</v>
      </c>
      <c r="M909" s="119">
        <v>1</v>
      </c>
      <c r="N909" s="119">
        <v>2</v>
      </c>
      <c r="O909" s="118" t="s">
        <v>312</v>
      </c>
      <c r="P909" s="119">
        <v>2024</v>
      </c>
      <c r="Q909" s="48" t="e">
        <f>VLOOKUP(C909,Ovini!B:K,4,FALSE)</f>
        <v>#N/A</v>
      </c>
      <c r="R909" s="48" t="e">
        <f t="shared" si="136"/>
        <v>#N/A</v>
      </c>
      <c r="S909" s="48" t="e">
        <f>VLOOKUP(C909,Ovini!B:K,5,FALSE)</f>
        <v>#N/A</v>
      </c>
      <c r="T909" s="48" t="e">
        <f t="shared" si="130"/>
        <v>#N/A</v>
      </c>
      <c r="U909" s="48" t="e">
        <f>VLOOKUP(C909,Ovini!B:K,6,FALSE)</f>
        <v>#N/A</v>
      </c>
      <c r="V909" s="48" t="e">
        <f t="shared" si="131"/>
        <v>#N/A</v>
      </c>
      <c r="W909" s="48" t="e">
        <f>VLOOKUP(C909,Ovini!B:K,7,FALSE)</f>
        <v>#N/A</v>
      </c>
      <c r="X909" s="48" t="e">
        <f t="shared" si="132"/>
        <v>#N/A</v>
      </c>
      <c r="Y909" s="48" t="e">
        <f>VLOOKUP(C909,Ovini!B:K,9,FALSE)</f>
        <v>#N/A</v>
      </c>
      <c r="Z909" s="48" t="e">
        <f t="shared" si="133"/>
        <v>#N/A</v>
      </c>
      <c r="AA909" s="48" t="e">
        <f>VLOOKUP(C909,Ovini!B:K,10,FALSE)</f>
        <v>#N/A</v>
      </c>
      <c r="AB909" s="48" t="e">
        <f t="shared" si="134"/>
        <v>#N/A</v>
      </c>
    </row>
    <row r="910" spans="1:28" x14ac:dyDescent="0.25">
      <c r="A910" s="118" t="str">
        <f t="shared" si="135"/>
        <v>OvinoI102</v>
      </c>
      <c r="B910" s="118" t="s">
        <v>7</v>
      </c>
      <c r="C910" s="118" t="s">
        <v>178</v>
      </c>
      <c r="D910" s="118" t="s">
        <v>302</v>
      </c>
      <c r="E910" s="118" t="s">
        <v>298</v>
      </c>
      <c r="F910" s="119">
        <v>94</v>
      </c>
      <c r="G910" s="119">
        <v>19</v>
      </c>
      <c r="H910" s="119">
        <v>1</v>
      </c>
      <c r="I910" s="119">
        <v>1</v>
      </c>
      <c r="J910" s="119">
        <v>0</v>
      </c>
      <c r="K910" s="119">
        <v>2</v>
      </c>
      <c r="L910" s="119">
        <v>75</v>
      </c>
      <c r="M910" s="119">
        <v>1</v>
      </c>
      <c r="N910" s="119">
        <v>3</v>
      </c>
      <c r="O910" s="118" t="s">
        <v>312</v>
      </c>
      <c r="P910" s="119">
        <v>2024</v>
      </c>
      <c r="Q910" s="48" t="e">
        <f>VLOOKUP(C910,Ovini!B:K,4,FALSE)</f>
        <v>#N/A</v>
      </c>
      <c r="R910" s="48" t="e">
        <f t="shared" si="136"/>
        <v>#N/A</v>
      </c>
      <c r="S910" s="48" t="e">
        <f>VLOOKUP(C910,Ovini!B:K,5,FALSE)</f>
        <v>#N/A</v>
      </c>
      <c r="T910" s="48" t="e">
        <f t="shared" si="130"/>
        <v>#N/A</v>
      </c>
      <c r="U910" s="48" t="e">
        <f>VLOOKUP(C910,Ovini!B:K,6,FALSE)</f>
        <v>#N/A</v>
      </c>
      <c r="V910" s="48" t="e">
        <f t="shared" si="131"/>
        <v>#N/A</v>
      </c>
      <c r="W910" s="48" t="e">
        <f>VLOOKUP(C910,Ovini!B:K,7,FALSE)</f>
        <v>#N/A</v>
      </c>
      <c r="X910" s="48" t="e">
        <f t="shared" si="132"/>
        <v>#N/A</v>
      </c>
      <c r="Y910" s="48" t="e">
        <f>VLOOKUP(C910,Ovini!B:K,9,FALSE)</f>
        <v>#N/A</v>
      </c>
      <c r="Z910" s="48" t="e">
        <f t="shared" si="133"/>
        <v>#N/A</v>
      </c>
      <c r="AA910" s="48" t="e">
        <f>VLOOKUP(C910,Ovini!B:K,10,FALSE)</f>
        <v>#N/A</v>
      </c>
      <c r="AB910" s="48" t="e">
        <f t="shared" si="134"/>
        <v>#N/A</v>
      </c>
    </row>
    <row r="911" spans="1:28" x14ac:dyDescent="0.25">
      <c r="A911" s="118" t="str">
        <f t="shared" si="135"/>
        <v>OvinoI208</v>
      </c>
      <c r="B911" s="118" t="s">
        <v>7</v>
      </c>
      <c r="C911" s="118" t="s">
        <v>187</v>
      </c>
      <c r="D911" s="118" t="s">
        <v>302</v>
      </c>
      <c r="E911" s="118" t="s">
        <v>298</v>
      </c>
      <c r="F911" s="119">
        <v>148</v>
      </c>
      <c r="G911" s="119">
        <v>25</v>
      </c>
      <c r="H911" s="119">
        <v>2</v>
      </c>
      <c r="I911" s="119">
        <v>1</v>
      </c>
      <c r="J911" s="119">
        <v>0</v>
      </c>
      <c r="K911" s="119">
        <v>3</v>
      </c>
      <c r="L911" s="119">
        <v>123</v>
      </c>
      <c r="M911" s="119">
        <v>2</v>
      </c>
      <c r="N911" s="119">
        <v>5</v>
      </c>
      <c r="O911" s="118" t="s">
        <v>312</v>
      </c>
      <c r="P911" s="119">
        <v>2024</v>
      </c>
      <c r="Q911" s="48" t="e">
        <f>VLOOKUP(C911,Ovini!B:K,4,FALSE)</f>
        <v>#N/A</v>
      </c>
      <c r="R911" s="48" t="e">
        <f t="shared" si="136"/>
        <v>#N/A</v>
      </c>
      <c r="S911" s="48" t="e">
        <f>VLOOKUP(C911,Ovini!B:K,5,FALSE)</f>
        <v>#N/A</v>
      </c>
      <c r="T911" s="48" t="e">
        <f t="shared" ref="T911:T939" si="137">IF(S911=I911,"OK","NO")</f>
        <v>#N/A</v>
      </c>
      <c r="U911" s="48" t="e">
        <f>VLOOKUP(C911,Ovini!B:K,6,FALSE)</f>
        <v>#N/A</v>
      </c>
      <c r="V911" s="48" t="e">
        <f t="shared" ref="V911:V939" si="138">IF(U911=J911,"OK","NO")</f>
        <v>#N/A</v>
      </c>
      <c r="W911" s="48" t="e">
        <f>VLOOKUP(C911,Ovini!B:K,7,FALSE)</f>
        <v>#N/A</v>
      </c>
      <c r="X911" s="48" t="e">
        <f t="shared" ref="X911:X939" si="139">IF(W911=K911,"OK","NO")</f>
        <v>#N/A</v>
      </c>
      <c r="Y911" s="48" t="e">
        <f>VLOOKUP(C911,Ovini!B:K,9,FALSE)</f>
        <v>#N/A</v>
      </c>
      <c r="Z911" s="48" t="e">
        <f t="shared" si="133"/>
        <v>#N/A</v>
      </c>
      <c r="AA911" s="48" t="e">
        <f>VLOOKUP(C911,Ovini!B:K,10,FALSE)</f>
        <v>#N/A</v>
      </c>
      <c r="AB911" s="48" t="e">
        <f t="shared" si="134"/>
        <v>#N/A</v>
      </c>
    </row>
    <row r="912" spans="1:28" x14ac:dyDescent="0.25">
      <c r="A912" s="118" t="str">
        <f t="shared" si="135"/>
        <v>OvinoS113</v>
      </c>
      <c r="B912" s="118" t="s">
        <v>15</v>
      </c>
      <c r="C912" s="118" t="s">
        <v>235</v>
      </c>
      <c r="D912" s="118" t="s">
        <v>302</v>
      </c>
      <c r="E912" s="118" t="s">
        <v>298</v>
      </c>
      <c r="F912" s="119">
        <v>78</v>
      </c>
      <c r="G912" s="119">
        <v>46</v>
      </c>
      <c r="H912" s="119">
        <v>3</v>
      </c>
      <c r="I912" s="119">
        <v>2</v>
      </c>
      <c r="J912" s="119">
        <v>0</v>
      </c>
      <c r="K912" s="119">
        <v>5</v>
      </c>
      <c r="L912" s="119">
        <v>32</v>
      </c>
      <c r="M912" s="119">
        <v>1</v>
      </c>
      <c r="N912" s="119">
        <v>6</v>
      </c>
      <c r="O912" s="118" t="s">
        <v>312</v>
      </c>
      <c r="P912" s="119">
        <v>2024</v>
      </c>
      <c r="Q912" s="48" t="e">
        <f>VLOOKUP(C912,Ovini!B:K,4,FALSE)</f>
        <v>#N/A</v>
      </c>
      <c r="R912" s="48" t="e">
        <f t="shared" si="136"/>
        <v>#N/A</v>
      </c>
      <c r="S912" s="48" t="e">
        <f>VLOOKUP(C912,Ovini!B:K,5,FALSE)</f>
        <v>#N/A</v>
      </c>
      <c r="T912" s="48" t="e">
        <f t="shared" si="137"/>
        <v>#N/A</v>
      </c>
      <c r="U912" s="48" t="e">
        <f>VLOOKUP(C912,Ovini!B:K,6,FALSE)</f>
        <v>#N/A</v>
      </c>
      <c r="V912" s="48" t="e">
        <f t="shared" si="138"/>
        <v>#N/A</v>
      </c>
      <c r="W912" s="48" t="e">
        <f>VLOOKUP(C912,Ovini!B:K,7,FALSE)</f>
        <v>#N/A</v>
      </c>
      <c r="X912" s="48" t="e">
        <f t="shared" si="139"/>
        <v>#N/A</v>
      </c>
      <c r="Y912" s="48" t="e">
        <f>VLOOKUP(C912,Ovini!B:K,9,FALSE)</f>
        <v>#N/A</v>
      </c>
      <c r="Z912" s="48" t="e">
        <f t="shared" si="133"/>
        <v>#N/A</v>
      </c>
      <c r="AA912" s="48" t="e">
        <f>VLOOKUP(C912,Ovini!B:K,10,FALSE)</f>
        <v>#N/A</v>
      </c>
      <c r="AB912" s="48" t="e">
        <f t="shared" si="134"/>
        <v>#N/A</v>
      </c>
    </row>
    <row r="913" spans="1:28" x14ac:dyDescent="0.25">
      <c r="A913" s="118" t="str">
        <f t="shared" si="135"/>
        <v>OvinoS116</v>
      </c>
      <c r="B913" s="118" t="s">
        <v>15</v>
      </c>
      <c r="C913" s="118" t="s">
        <v>238</v>
      </c>
      <c r="D913" s="118" t="s">
        <v>302</v>
      </c>
      <c r="E913" s="118" t="s">
        <v>298</v>
      </c>
      <c r="F913" s="119">
        <v>221</v>
      </c>
      <c r="G913" s="119">
        <v>159</v>
      </c>
      <c r="H913" s="119">
        <v>9</v>
      </c>
      <c r="I913" s="119">
        <v>6</v>
      </c>
      <c r="J913" s="119">
        <v>1</v>
      </c>
      <c r="K913" s="119">
        <v>16</v>
      </c>
      <c r="L913" s="119">
        <v>62</v>
      </c>
      <c r="M913" s="119">
        <v>1</v>
      </c>
      <c r="N913" s="119">
        <v>17</v>
      </c>
      <c r="O913" s="118" t="s">
        <v>312</v>
      </c>
      <c r="P913" s="119">
        <v>2024</v>
      </c>
      <c r="Q913" s="48" t="e">
        <f>VLOOKUP(C913,Ovini!B:K,4,FALSE)</f>
        <v>#N/A</v>
      </c>
      <c r="R913" s="48" t="e">
        <f t="shared" si="136"/>
        <v>#N/A</v>
      </c>
      <c r="S913" s="48" t="e">
        <f>VLOOKUP(C913,Ovini!B:K,5,FALSE)</f>
        <v>#N/A</v>
      </c>
      <c r="T913" s="48" t="e">
        <f t="shared" si="137"/>
        <v>#N/A</v>
      </c>
      <c r="U913" s="48" t="e">
        <f>VLOOKUP(C913,Ovini!B:K,6,FALSE)</f>
        <v>#N/A</v>
      </c>
      <c r="V913" s="48" t="e">
        <f t="shared" si="138"/>
        <v>#N/A</v>
      </c>
      <c r="W913" s="48" t="e">
        <f>VLOOKUP(C913,Ovini!B:K,7,FALSE)</f>
        <v>#N/A</v>
      </c>
      <c r="X913" s="48" t="e">
        <f t="shared" si="139"/>
        <v>#N/A</v>
      </c>
      <c r="Y913" s="48" t="e">
        <f>VLOOKUP(C913,Ovini!B:K,9,FALSE)</f>
        <v>#N/A</v>
      </c>
      <c r="Z913" s="48" t="e">
        <f t="shared" si="133"/>
        <v>#N/A</v>
      </c>
      <c r="AA913" s="48" t="e">
        <f>VLOOKUP(C913,Ovini!B:K,10,FALSE)</f>
        <v>#N/A</v>
      </c>
      <c r="AB913" s="48" t="e">
        <f t="shared" si="134"/>
        <v>#N/A</v>
      </c>
    </row>
    <row r="914" spans="1:28" x14ac:dyDescent="0.25">
      <c r="A914" s="118" t="str">
        <f t="shared" si="135"/>
        <v>OvinoS112</v>
      </c>
      <c r="B914" s="118" t="s">
        <v>15</v>
      </c>
      <c r="C914" s="118" t="s">
        <v>234</v>
      </c>
      <c r="D914" s="118" t="s">
        <v>302</v>
      </c>
      <c r="E914" s="118" t="s">
        <v>298</v>
      </c>
      <c r="F914" s="119">
        <v>282</v>
      </c>
      <c r="G914" s="119">
        <v>108</v>
      </c>
      <c r="H914" s="119">
        <v>6</v>
      </c>
      <c r="I914" s="119">
        <v>4</v>
      </c>
      <c r="J914" s="119">
        <v>1</v>
      </c>
      <c r="K914" s="119">
        <v>11</v>
      </c>
      <c r="L914" s="119">
        <v>174</v>
      </c>
      <c r="M914" s="119">
        <v>2</v>
      </c>
      <c r="N914" s="119">
        <v>13</v>
      </c>
      <c r="O914" s="118" t="s">
        <v>312</v>
      </c>
      <c r="P914" s="119">
        <v>2024</v>
      </c>
      <c r="Q914" s="48" t="e">
        <f>VLOOKUP(C914,Ovini!B:K,4,FALSE)</f>
        <v>#N/A</v>
      </c>
      <c r="R914" s="48" t="e">
        <f t="shared" si="136"/>
        <v>#N/A</v>
      </c>
      <c r="S914" s="48" t="e">
        <f>VLOOKUP(C914,Ovini!B:K,5,FALSE)</f>
        <v>#N/A</v>
      </c>
      <c r="T914" s="48" t="e">
        <f t="shared" si="137"/>
        <v>#N/A</v>
      </c>
      <c r="U914" s="48" t="e">
        <f>VLOOKUP(C914,Ovini!B:K,6,FALSE)</f>
        <v>#N/A</v>
      </c>
      <c r="V914" s="48" t="e">
        <f t="shared" si="138"/>
        <v>#N/A</v>
      </c>
      <c r="W914" s="48" t="e">
        <f>VLOOKUP(C914,Ovini!B:K,7,FALSE)</f>
        <v>#N/A</v>
      </c>
      <c r="X914" s="48" t="e">
        <f t="shared" si="139"/>
        <v>#N/A</v>
      </c>
      <c r="Y914" s="48" t="e">
        <f>VLOOKUP(C914,Ovini!B:K,9,FALSE)</f>
        <v>#N/A</v>
      </c>
      <c r="Z914" s="48" t="e">
        <f t="shared" si="133"/>
        <v>#N/A</v>
      </c>
      <c r="AA914" s="48" t="e">
        <f>VLOOKUP(C914,Ovini!B:K,10,FALSE)</f>
        <v>#N/A</v>
      </c>
      <c r="AB914" s="48" t="e">
        <f t="shared" si="134"/>
        <v>#N/A</v>
      </c>
    </row>
    <row r="915" spans="1:28" x14ac:dyDescent="0.25">
      <c r="A915" s="118" t="str">
        <f t="shared" si="135"/>
        <v>OvinoS114</v>
      </c>
      <c r="B915" s="118" t="s">
        <v>15</v>
      </c>
      <c r="C915" s="118" t="s">
        <v>236</v>
      </c>
      <c r="D915" s="118" t="s">
        <v>302</v>
      </c>
      <c r="E915" s="118" t="s">
        <v>298</v>
      </c>
      <c r="F915" s="119">
        <v>485</v>
      </c>
      <c r="G915" s="119">
        <v>207</v>
      </c>
      <c r="H915" s="119">
        <v>13</v>
      </c>
      <c r="I915" s="119">
        <v>7</v>
      </c>
      <c r="J915" s="119">
        <v>1</v>
      </c>
      <c r="K915" s="119">
        <v>21</v>
      </c>
      <c r="L915" s="119">
        <v>278</v>
      </c>
      <c r="M915" s="119">
        <v>3</v>
      </c>
      <c r="N915" s="119">
        <v>24</v>
      </c>
      <c r="O915" s="119" t="s">
        <v>312</v>
      </c>
      <c r="P915" s="119">
        <v>2024</v>
      </c>
      <c r="Q915" s="48" t="e">
        <f>VLOOKUP(C915,Ovini!B:K,4,FALSE)</f>
        <v>#N/A</v>
      </c>
      <c r="R915" s="48" t="e">
        <f t="shared" si="136"/>
        <v>#N/A</v>
      </c>
      <c r="S915" s="48" t="e">
        <f>VLOOKUP(C915,Ovini!B:K,5,FALSE)</f>
        <v>#N/A</v>
      </c>
      <c r="T915" s="48" t="e">
        <f t="shared" si="137"/>
        <v>#N/A</v>
      </c>
      <c r="U915" s="48" t="e">
        <f>VLOOKUP(C915,Ovini!B:K,6,FALSE)</f>
        <v>#N/A</v>
      </c>
      <c r="V915" s="48" t="e">
        <f t="shared" si="138"/>
        <v>#N/A</v>
      </c>
      <c r="W915" s="48" t="e">
        <f>VLOOKUP(C915,Ovini!B:K,7,FALSE)</f>
        <v>#N/A</v>
      </c>
      <c r="X915" s="48" t="e">
        <f t="shared" si="139"/>
        <v>#N/A</v>
      </c>
      <c r="Y915" s="48" t="e">
        <f>VLOOKUP(C915,Ovini!B:K,9,FALSE)</f>
        <v>#N/A</v>
      </c>
      <c r="Z915" s="48" t="e">
        <f t="shared" si="133"/>
        <v>#N/A</v>
      </c>
      <c r="AA915" s="48" t="e">
        <f>VLOOKUP(C915,Ovini!B:K,10,FALSE)</f>
        <v>#N/A</v>
      </c>
      <c r="AB915" s="48" t="e">
        <f t="shared" si="134"/>
        <v>#N/A</v>
      </c>
    </row>
    <row r="916" spans="1:28" x14ac:dyDescent="0.25">
      <c r="A916" s="118" t="str">
        <f t="shared" si="135"/>
        <v>OvinoS106</v>
      </c>
      <c r="B916" s="118" t="s">
        <v>15</v>
      </c>
      <c r="C916" s="118" t="s">
        <v>233</v>
      </c>
      <c r="D916" s="118" t="s">
        <v>302</v>
      </c>
      <c r="E916" s="118" t="s">
        <v>298</v>
      </c>
      <c r="F916" s="119">
        <v>186</v>
      </c>
      <c r="G916" s="119">
        <v>69</v>
      </c>
      <c r="H916" s="119">
        <v>5</v>
      </c>
      <c r="I916" s="119">
        <v>2</v>
      </c>
      <c r="J916" s="119">
        <v>0</v>
      </c>
      <c r="K916" s="119">
        <v>7</v>
      </c>
      <c r="L916" s="119">
        <v>117</v>
      </c>
      <c r="M916" s="119">
        <v>2</v>
      </c>
      <c r="N916" s="119">
        <v>9</v>
      </c>
      <c r="O916" s="118" t="s">
        <v>312</v>
      </c>
      <c r="P916" s="119">
        <v>2024</v>
      </c>
      <c r="Q916" s="48" t="e">
        <f>VLOOKUP(C916,Ovini!B:K,4,FALSE)</f>
        <v>#N/A</v>
      </c>
      <c r="R916" s="48" t="e">
        <f t="shared" si="136"/>
        <v>#N/A</v>
      </c>
      <c r="S916" s="48" t="e">
        <f>VLOOKUP(C916,Ovini!B:K,5,FALSE)</f>
        <v>#N/A</v>
      </c>
      <c r="T916" s="48" t="e">
        <f t="shared" si="137"/>
        <v>#N/A</v>
      </c>
      <c r="U916" s="48" t="e">
        <f>VLOOKUP(C916,Ovini!B:K,6,FALSE)</f>
        <v>#N/A</v>
      </c>
      <c r="V916" s="48" t="e">
        <f t="shared" si="138"/>
        <v>#N/A</v>
      </c>
      <c r="W916" s="48" t="e">
        <f>VLOOKUP(C916,Ovini!B:K,7,FALSE)</f>
        <v>#N/A</v>
      </c>
      <c r="X916" s="48" t="e">
        <f t="shared" si="139"/>
        <v>#N/A</v>
      </c>
      <c r="Y916" s="48" t="e">
        <f>VLOOKUP(C916,Ovini!B:K,9,FALSE)</f>
        <v>#N/A</v>
      </c>
      <c r="Z916" s="48" t="e">
        <f t="shared" si="133"/>
        <v>#N/A</v>
      </c>
      <c r="AA916" s="48" t="e">
        <f>VLOOKUP(C916,Ovini!B:K,10,FALSE)</f>
        <v>#N/A</v>
      </c>
      <c r="AB916" s="48" t="e">
        <f t="shared" si="134"/>
        <v>#N/A</v>
      </c>
    </row>
    <row r="917" spans="1:28" x14ac:dyDescent="0.25">
      <c r="A917" s="118" t="str">
        <f t="shared" si="135"/>
        <v>OvinoS115</v>
      </c>
      <c r="B917" s="118" t="s">
        <v>15</v>
      </c>
      <c r="C917" s="118" t="s">
        <v>237</v>
      </c>
      <c r="D917" s="118" t="s">
        <v>302</v>
      </c>
      <c r="E917" s="118" t="s">
        <v>298</v>
      </c>
      <c r="F917" s="119">
        <v>798</v>
      </c>
      <c r="G917" s="119">
        <v>330</v>
      </c>
      <c r="H917" s="119">
        <v>19</v>
      </c>
      <c r="I917" s="119">
        <v>12</v>
      </c>
      <c r="J917" s="119">
        <v>2</v>
      </c>
      <c r="K917" s="119">
        <v>33</v>
      </c>
      <c r="L917" s="119">
        <v>468</v>
      </c>
      <c r="M917" s="119">
        <v>5</v>
      </c>
      <c r="N917" s="119">
        <v>38</v>
      </c>
      <c r="O917" s="118" t="s">
        <v>312</v>
      </c>
      <c r="P917" s="119">
        <v>2024</v>
      </c>
      <c r="Q917" s="48" t="e">
        <f>VLOOKUP(C917,Ovini!B:K,4,FALSE)</f>
        <v>#N/A</v>
      </c>
      <c r="R917" s="48" t="e">
        <f t="shared" si="136"/>
        <v>#N/A</v>
      </c>
      <c r="S917" s="48" t="e">
        <f>VLOOKUP(C917,Ovini!B:K,5,FALSE)</f>
        <v>#N/A</v>
      </c>
      <c r="T917" s="48" t="e">
        <f t="shared" si="137"/>
        <v>#N/A</v>
      </c>
      <c r="U917" s="48" t="e">
        <f>VLOOKUP(C917,Ovini!B:K,6,FALSE)</f>
        <v>#N/A</v>
      </c>
      <c r="V917" s="48" t="e">
        <f t="shared" si="138"/>
        <v>#N/A</v>
      </c>
      <c r="W917" s="48" t="e">
        <f>VLOOKUP(C917,Ovini!B:K,7,FALSE)</f>
        <v>#N/A</v>
      </c>
      <c r="X917" s="48" t="e">
        <f t="shared" si="139"/>
        <v>#N/A</v>
      </c>
      <c r="Y917" s="48" t="e">
        <f>VLOOKUP(C917,Ovini!B:K,9,FALSE)</f>
        <v>#N/A</v>
      </c>
      <c r="Z917" s="48" t="e">
        <f t="shared" si="133"/>
        <v>#N/A</v>
      </c>
      <c r="AA917" s="48" t="e">
        <f>VLOOKUP(C917,Ovini!B:K,10,FALSE)</f>
        <v>#N/A</v>
      </c>
      <c r="AB917" s="48" t="e">
        <f t="shared" si="134"/>
        <v>#N/A</v>
      </c>
    </row>
    <row r="918" spans="1:28" x14ac:dyDescent="0.25">
      <c r="A918" s="118" t="str">
        <f t="shared" si="135"/>
        <v>OvinoL203</v>
      </c>
      <c r="B918" s="118" t="s">
        <v>18</v>
      </c>
      <c r="C918" s="118" t="s">
        <v>258</v>
      </c>
      <c r="D918" s="118" t="s">
        <v>302</v>
      </c>
      <c r="E918" s="118" t="s">
        <v>298</v>
      </c>
      <c r="F918" s="119">
        <v>1440</v>
      </c>
      <c r="G918" s="119">
        <v>782</v>
      </c>
      <c r="H918" s="119">
        <v>48</v>
      </c>
      <c r="I918" s="119">
        <v>27</v>
      </c>
      <c r="J918" s="119">
        <v>4</v>
      </c>
      <c r="K918" s="119">
        <v>79</v>
      </c>
      <c r="L918" s="119">
        <v>658</v>
      </c>
      <c r="M918" s="119">
        <v>7</v>
      </c>
      <c r="N918" s="119">
        <v>86</v>
      </c>
      <c r="O918" s="118" t="s">
        <v>312</v>
      </c>
      <c r="P918" s="119">
        <v>2024</v>
      </c>
      <c r="Q918" s="48" t="e">
        <f>VLOOKUP(C918,Ovini!B:K,4,FALSE)</f>
        <v>#N/A</v>
      </c>
      <c r="R918" s="48" t="e">
        <f t="shared" si="136"/>
        <v>#N/A</v>
      </c>
      <c r="S918" s="48" t="e">
        <f>VLOOKUP(C918,Ovini!B:K,5,FALSE)</f>
        <v>#N/A</v>
      </c>
      <c r="T918" s="48" t="e">
        <f t="shared" si="137"/>
        <v>#N/A</v>
      </c>
      <c r="U918" s="48" t="e">
        <f>VLOOKUP(C918,Ovini!B:K,6,FALSE)</f>
        <v>#N/A</v>
      </c>
      <c r="V918" s="48" t="e">
        <f t="shared" si="138"/>
        <v>#N/A</v>
      </c>
      <c r="W918" s="48" t="e">
        <f>VLOOKUP(C918,Ovini!B:K,7,FALSE)</f>
        <v>#N/A</v>
      </c>
      <c r="X918" s="48" t="e">
        <f t="shared" si="139"/>
        <v>#N/A</v>
      </c>
      <c r="Y918" s="48" t="e">
        <f>VLOOKUP(C918,Ovini!B:K,9,FALSE)</f>
        <v>#N/A</v>
      </c>
      <c r="Z918" s="48" t="e">
        <f t="shared" si="133"/>
        <v>#N/A</v>
      </c>
      <c r="AA918" s="48" t="e">
        <f>VLOOKUP(C918,Ovini!B:K,10,FALSE)</f>
        <v>#N/A</v>
      </c>
      <c r="AB918" s="48" t="e">
        <f t="shared" si="134"/>
        <v>#N/A</v>
      </c>
    </row>
    <row r="919" spans="1:28" x14ac:dyDescent="0.25">
      <c r="A919" s="118" t="str">
        <f t="shared" si="135"/>
        <v>OvinoL201</v>
      </c>
      <c r="B919" s="118" t="s">
        <v>18</v>
      </c>
      <c r="C919" s="118" t="s">
        <v>256</v>
      </c>
      <c r="D919" s="118" t="s">
        <v>302</v>
      </c>
      <c r="E919" s="118" t="s">
        <v>298</v>
      </c>
      <c r="F919" s="119">
        <v>538</v>
      </c>
      <c r="G919" s="119">
        <v>95</v>
      </c>
      <c r="H919" s="119">
        <v>7</v>
      </c>
      <c r="I919" s="119">
        <v>3</v>
      </c>
      <c r="J919" s="119">
        <v>0</v>
      </c>
      <c r="K919" s="119">
        <v>10</v>
      </c>
      <c r="L919" s="119">
        <v>443</v>
      </c>
      <c r="M919" s="119">
        <v>5</v>
      </c>
      <c r="N919" s="119">
        <v>15</v>
      </c>
      <c r="O919" s="118" t="s">
        <v>312</v>
      </c>
      <c r="P919" s="119">
        <v>2024</v>
      </c>
      <c r="Q919" s="48" t="e">
        <f>VLOOKUP(C919,Ovini!B:K,4,FALSE)</f>
        <v>#N/A</v>
      </c>
      <c r="R919" s="48" t="e">
        <f t="shared" si="136"/>
        <v>#N/A</v>
      </c>
      <c r="S919" s="48" t="e">
        <f>VLOOKUP(C919,Ovini!B:K,5,FALSE)</f>
        <v>#N/A</v>
      </c>
      <c r="T919" s="48" t="e">
        <f t="shared" si="137"/>
        <v>#N/A</v>
      </c>
      <c r="U919" s="48" t="e">
        <f>VLOOKUP(C919,Ovini!B:K,6,FALSE)</f>
        <v>#N/A</v>
      </c>
      <c r="V919" s="48" t="e">
        <f t="shared" si="138"/>
        <v>#N/A</v>
      </c>
      <c r="W919" s="48" t="e">
        <f>VLOOKUP(C919,Ovini!B:K,7,FALSE)</f>
        <v>#N/A</v>
      </c>
      <c r="X919" s="48" t="e">
        <f t="shared" si="139"/>
        <v>#N/A</v>
      </c>
      <c r="Y919" s="48" t="e">
        <f>VLOOKUP(C919,Ovini!B:K,9,FALSE)</f>
        <v>#N/A</v>
      </c>
      <c r="Z919" s="48" t="e">
        <f t="shared" si="133"/>
        <v>#N/A</v>
      </c>
      <c r="AA919" s="48" t="e">
        <f>VLOOKUP(C919,Ovini!B:K,10,FALSE)</f>
        <v>#N/A</v>
      </c>
      <c r="AB919" s="48" t="e">
        <f t="shared" si="134"/>
        <v>#N/A</v>
      </c>
    </row>
    <row r="920" spans="1:28" x14ac:dyDescent="0.25">
      <c r="A920" s="118" t="str">
        <f t="shared" si="135"/>
        <v>OvinoL202</v>
      </c>
      <c r="B920" s="118" t="s">
        <v>18</v>
      </c>
      <c r="C920" s="118" t="s">
        <v>257</v>
      </c>
      <c r="D920" s="118" t="s">
        <v>302</v>
      </c>
      <c r="E920" s="118" t="s">
        <v>298</v>
      </c>
      <c r="F920" s="119">
        <v>713</v>
      </c>
      <c r="G920" s="119">
        <v>194</v>
      </c>
      <c r="H920" s="119">
        <v>12</v>
      </c>
      <c r="I920" s="119">
        <v>7</v>
      </c>
      <c r="J920" s="119">
        <v>1</v>
      </c>
      <c r="K920" s="119">
        <v>20</v>
      </c>
      <c r="L920" s="119">
        <v>519</v>
      </c>
      <c r="M920" s="119">
        <v>6</v>
      </c>
      <c r="N920" s="119">
        <v>26</v>
      </c>
      <c r="O920" s="118" t="s">
        <v>312</v>
      </c>
      <c r="P920" s="119">
        <v>2024</v>
      </c>
      <c r="Q920" s="48" t="e">
        <f>VLOOKUP(C920,Ovini!B:K,4,FALSE)</f>
        <v>#N/A</v>
      </c>
      <c r="R920" s="48" t="e">
        <f t="shared" si="136"/>
        <v>#N/A</v>
      </c>
      <c r="S920" s="48" t="e">
        <f>VLOOKUP(C920,Ovini!B:K,5,FALSE)</f>
        <v>#N/A</v>
      </c>
      <c r="T920" s="48" t="e">
        <f t="shared" si="137"/>
        <v>#N/A</v>
      </c>
      <c r="U920" s="48" t="e">
        <f>VLOOKUP(C920,Ovini!B:K,6,FALSE)</f>
        <v>#N/A</v>
      </c>
      <c r="V920" s="48" t="e">
        <f t="shared" si="138"/>
        <v>#N/A</v>
      </c>
      <c r="W920" s="48" t="e">
        <f>VLOOKUP(C920,Ovini!B:K,7,FALSE)</f>
        <v>#N/A</v>
      </c>
      <c r="X920" s="48" t="e">
        <f t="shared" si="139"/>
        <v>#N/A</v>
      </c>
      <c r="Y920" s="48" t="e">
        <f>VLOOKUP(C920,Ovini!B:K,9,FALSE)</f>
        <v>#N/A</v>
      </c>
      <c r="Z920" s="48" t="e">
        <f t="shared" si="133"/>
        <v>#N/A</v>
      </c>
      <c r="AA920" s="48" t="e">
        <f>VLOOKUP(C920,Ovini!B:K,10,FALSE)</f>
        <v>#N/A</v>
      </c>
      <c r="AB920" s="48" t="e">
        <f t="shared" si="134"/>
        <v>#N/A</v>
      </c>
    </row>
    <row r="921" spans="1:28" x14ac:dyDescent="0.25">
      <c r="A921" s="118" t="str">
        <f t="shared" si="135"/>
        <v>OvinoM201</v>
      </c>
      <c r="B921" s="118" t="s">
        <v>21</v>
      </c>
      <c r="C921" s="118" t="s">
        <v>261</v>
      </c>
      <c r="D921" s="118" t="s">
        <v>302</v>
      </c>
      <c r="E921" s="118" t="s">
        <v>298</v>
      </c>
      <c r="F921" s="119">
        <v>705</v>
      </c>
      <c r="G921" s="119">
        <v>109</v>
      </c>
      <c r="H921" s="119">
        <v>6</v>
      </c>
      <c r="I921" s="119">
        <v>4</v>
      </c>
      <c r="J921" s="119">
        <v>1</v>
      </c>
      <c r="K921" s="119">
        <v>11</v>
      </c>
      <c r="L921" s="119">
        <v>596</v>
      </c>
      <c r="M921" s="119">
        <v>6</v>
      </c>
      <c r="N921" s="119">
        <v>17</v>
      </c>
      <c r="O921" s="118" t="s">
        <v>312</v>
      </c>
      <c r="P921" s="119">
        <v>2024</v>
      </c>
      <c r="Q921" s="48" t="e">
        <f>VLOOKUP(C921,Ovini!B:K,4,FALSE)</f>
        <v>#N/A</v>
      </c>
      <c r="R921" s="48" t="e">
        <f t="shared" si="136"/>
        <v>#N/A</v>
      </c>
      <c r="S921" s="48" t="e">
        <f>VLOOKUP(C921,Ovini!B:K,5,FALSE)</f>
        <v>#N/A</v>
      </c>
      <c r="T921" s="48" t="e">
        <f t="shared" si="137"/>
        <v>#N/A</v>
      </c>
      <c r="U921" s="48" t="e">
        <f>VLOOKUP(C921,Ovini!B:K,6,FALSE)</f>
        <v>#N/A</v>
      </c>
      <c r="V921" s="48" t="e">
        <f t="shared" si="138"/>
        <v>#N/A</v>
      </c>
      <c r="W921" s="48" t="e">
        <f>VLOOKUP(C921,Ovini!B:K,7,FALSE)</f>
        <v>#N/A</v>
      </c>
      <c r="X921" s="48" t="e">
        <f t="shared" si="139"/>
        <v>#N/A</v>
      </c>
      <c r="Y921" s="48" t="e">
        <f>VLOOKUP(C921,Ovini!B:K,9,FALSE)</f>
        <v>#N/A</v>
      </c>
      <c r="Z921" s="48" t="e">
        <f t="shared" si="133"/>
        <v>#N/A</v>
      </c>
      <c r="AA921" s="48" t="e">
        <f>VLOOKUP(C921,Ovini!B:K,10,FALSE)</f>
        <v>#N/A</v>
      </c>
      <c r="AB921" s="48" t="e">
        <f t="shared" si="134"/>
        <v>#N/A</v>
      </c>
    </row>
    <row r="922" spans="1:28" x14ac:dyDescent="0.25">
      <c r="A922" s="118" t="str">
        <f t="shared" si="135"/>
        <v>OvinoM202</v>
      </c>
      <c r="B922" s="118" t="s">
        <v>21</v>
      </c>
      <c r="C922" s="118" t="s">
        <v>262</v>
      </c>
      <c r="D922" s="118" t="s">
        <v>302</v>
      </c>
      <c r="E922" s="118" t="s">
        <v>298</v>
      </c>
      <c r="F922" s="119">
        <v>1071</v>
      </c>
      <c r="G922" s="119">
        <v>231</v>
      </c>
      <c r="H922" s="119">
        <v>15</v>
      </c>
      <c r="I922" s="119">
        <v>8</v>
      </c>
      <c r="J922" s="119">
        <v>1</v>
      </c>
      <c r="K922" s="119">
        <v>24</v>
      </c>
      <c r="L922" s="119">
        <v>840</v>
      </c>
      <c r="M922" s="119">
        <v>9</v>
      </c>
      <c r="N922" s="119">
        <v>33</v>
      </c>
      <c r="O922" s="118" t="s">
        <v>312</v>
      </c>
      <c r="P922" s="119">
        <v>2024</v>
      </c>
      <c r="Q922" s="48" t="e">
        <f>VLOOKUP(C922,Ovini!B:K,4,FALSE)</f>
        <v>#N/A</v>
      </c>
      <c r="R922" s="48" t="e">
        <f t="shared" si="136"/>
        <v>#N/A</v>
      </c>
      <c r="S922" s="48" t="e">
        <f>VLOOKUP(C922,Ovini!B:K,5,FALSE)</f>
        <v>#N/A</v>
      </c>
      <c r="T922" s="48" t="e">
        <f t="shared" si="137"/>
        <v>#N/A</v>
      </c>
      <c r="U922" s="48" t="e">
        <f>VLOOKUP(C922,Ovini!B:K,6,FALSE)</f>
        <v>#N/A</v>
      </c>
      <c r="V922" s="48" t="e">
        <f t="shared" si="138"/>
        <v>#N/A</v>
      </c>
      <c r="W922" s="48" t="e">
        <f>VLOOKUP(C922,Ovini!B:K,7,FALSE)</f>
        <v>#N/A</v>
      </c>
      <c r="X922" s="48" t="e">
        <f t="shared" si="139"/>
        <v>#N/A</v>
      </c>
      <c r="Y922" s="48" t="e">
        <f>VLOOKUP(C922,Ovini!B:K,9,FALSE)</f>
        <v>#N/A</v>
      </c>
      <c r="Z922" s="48" t="e">
        <f t="shared" si="133"/>
        <v>#N/A</v>
      </c>
      <c r="AA922" s="48" t="e">
        <f>VLOOKUP(C922,Ovini!B:K,10,FALSE)</f>
        <v>#N/A</v>
      </c>
      <c r="AB922" s="48" t="e">
        <f t="shared" si="134"/>
        <v>#N/A</v>
      </c>
    </row>
    <row r="923" spans="1:28" x14ac:dyDescent="0.25">
      <c r="A923" s="118" t="str">
        <f t="shared" si="135"/>
        <v>OvinoO204</v>
      </c>
      <c r="B923" s="118" t="s">
        <v>9</v>
      </c>
      <c r="C923" s="118" t="s">
        <v>198</v>
      </c>
      <c r="D923" s="118" t="s">
        <v>302</v>
      </c>
      <c r="E923" s="118" t="s">
        <v>298</v>
      </c>
      <c r="F923" s="119">
        <v>364</v>
      </c>
      <c r="G923" s="119">
        <v>141</v>
      </c>
      <c r="H923" s="119">
        <v>9</v>
      </c>
      <c r="I923" s="119">
        <v>5</v>
      </c>
      <c r="J923" s="119">
        <v>1</v>
      </c>
      <c r="K923" s="119">
        <v>15</v>
      </c>
      <c r="L923" s="119">
        <v>223</v>
      </c>
      <c r="M923" s="119">
        <v>3</v>
      </c>
      <c r="N923" s="119">
        <v>18</v>
      </c>
      <c r="O923" s="118" t="s">
        <v>312</v>
      </c>
      <c r="P923" s="119">
        <v>2024</v>
      </c>
      <c r="Q923" s="48" t="e">
        <f>VLOOKUP(C923,Ovini!B:K,4,FALSE)</f>
        <v>#N/A</v>
      </c>
      <c r="R923" s="48" t="e">
        <f t="shared" si="136"/>
        <v>#N/A</v>
      </c>
      <c r="S923" s="48" t="e">
        <f>VLOOKUP(C923,Ovini!B:K,5,FALSE)</f>
        <v>#N/A</v>
      </c>
      <c r="T923" s="48" t="e">
        <f t="shared" si="137"/>
        <v>#N/A</v>
      </c>
      <c r="U923" s="48" t="e">
        <f>VLOOKUP(C923,Ovini!B:K,6,FALSE)</f>
        <v>#N/A</v>
      </c>
      <c r="V923" s="48" t="e">
        <f t="shared" si="138"/>
        <v>#N/A</v>
      </c>
      <c r="W923" s="48" t="e">
        <f>VLOOKUP(C923,Ovini!B:K,7,FALSE)</f>
        <v>#N/A</v>
      </c>
      <c r="X923" s="48" t="e">
        <f t="shared" si="139"/>
        <v>#N/A</v>
      </c>
      <c r="Y923" s="48" t="e">
        <f>VLOOKUP(C923,Ovini!B:K,9,FALSE)</f>
        <v>#N/A</v>
      </c>
      <c r="Z923" s="48" t="e">
        <f t="shared" si="133"/>
        <v>#N/A</v>
      </c>
      <c r="AA923" s="48" t="e">
        <f>VLOOKUP(C923,Ovini!B:K,10,FALSE)</f>
        <v>#N/A</v>
      </c>
      <c r="AB923" s="48" t="e">
        <f t="shared" si="134"/>
        <v>#N/A</v>
      </c>
    </row>
    <row r="924" spans="1:28" x14ac:dyDescent="0.25">
      <c r="A924" s="118" t="str">
        <f t="shared" si="135"/>
        <v>OvinoO202</v>
      </c>
      <c r="B924" s="118" t="s">
        <v>9</v>
      </c>
      <c r="C924" s="118" t="s">
        <v>196</v>
      </c>
      <c r="D924" s="118" t="s">
        <v>302</v>
      </c>
      <c r="E924" s="118" t="s">
        <v>298</v>
      </c>
      <c r="F924" s="119">
        <v>96</v>
      </c>
      <c r="G924" s="119">
        <v>56</v>
      </c>
      <c r="H924" s="119">
        <v>4</v>
      </c>
      <c r="I924" s="119">
        <v>2</v>
      </c>
      <c r="J924" s="119">
        <v>0</v>
      </c>
      <c r="K924" s="119">
        <v>6</v>
      </c>
      <c r="L924" s="119">
        <v>40</v>
      </c>
      <c r="M924" s="119">
        <v>1</v>
      </c>
      <c r="N924" s="119">
        <v>7</v>
      </c>
      <c r="O924" s="118" t="s">
        <v>312</v>
      </c>
      <c r="P924" s="119">
        <v>2024</v>
      </c>
      <c r="Q924" s="48" t="e">
        <f>VLOOKUP(C924,Ovini!B:K,4,FALSE)</f>
        <v>#N/A</v>
      </c>
      <c r="R924" s="48" t="e">
        <f t="shared" si="136"/>
        <v>#N/A</v>
      </c>
      <c r="S924" s="48" t="e">
        <f>VLOOKUP(C924,Ovini!B:K,5,FALSE)</f>
        <v>#N/A</v>
      </c>
      <c r="T924" s="48" t="e">
        <f t="shared" si="137"/>
        <v>#N/A</v>
      </c>
      <c r="U924" s="48" t="e">
        <f>VLOOKUP(C924,Ovini!B:K,6,FALSE)</f>
        <v>#N/A</v>
      </c>
      <c r="V924" s="48" t="e">
        <f t="shared" si="138"/>
        <v>#N/A</v>
      </c>
      <c r="W924" s="48" t="e">
        <f>VLOOKUP(C924,Ovini!B:K,7,FALSE)</f>
        <v>#N/A</v>
      </c>
      <c r="X924" s="48" t="e">
        <f t="shared" si="139"/>
        <v>#N/A</v>
      </c>
      <c r="Y924" s="48" t="e">
        <f>VLOOKUP(C924,Ovini!B:K,9,FALSE)</f>
        <v>#N/A</v>
      </c>
      <c r="Z924" s="48" t="e">
        <f t="shared" si="133"/>
        <v>#N/A</v>
      </c>
      <c r="AA924" s="48" t="e">
        <f>VLOOKUP(C924,Ovini!B:K,10,FALSE)</f>
        <v>#N/A</v>
      </c>
      <c r="AB924" s="48" t="e">
        <f t="shared" si="134"/>
        <v>#N/A</v>
      </c>
    </row>
    <row r="925" spans="1:28" x14ac:dyDescent="0.25">
      <c r="A925" s="118" t="str">
        <f t="shared" si="135"/>
        <v>OvinoO203</v>
      </c>
      <c r="B925" s="118" t="s">
        <v>9</v>
      </c>
      <c r="C925" s="118" t="s">
        <v>197</v>
      </c>
      <c r="D925" s="118" t="s">
        <v>302</v>
      </c>
      <c r="E925" s="118" t="s">
        <v>298</v>
      </c>
      <c r="F925" s="119">
        <v>65</v>
      </c>
      <c r="G925" s="119">
        <v>24</v>
      </c>
      <c r="H925" s="119">
        <v>2</v>
      </c>
      <c r="I925" s="119">
        <v>1</v>
      </c>
      <c r="J925" s="119">
        <v>0</v>
      </c>
      <c r="K925" s="119">
        <v>3</v>
      </c>
      <c r="L925" s="119">
        <v>41</v>
      </c>
      <c r="M925" s="119">
        <v>1</v>
      </c>
      <c r="N925" s="119">
        <v>4</v>
      </c>
      <c r="O925" s="118" t="s">
        <v>312</v>
      </c>
      <c r="P925" s="119">
        <v>2024</v>
      </c>
      <c r="Q925" s="48" t="e">
        <f>VLOOKUP(C925,Ovini!B:K,4,FALSE)</f>
        <v>#N/A</v>
      </c>
      <c r="R925" s="48" t="e">
        <f t="shared" si="136"/>
        <v>#N/A</v>
      </c>
      <c r="S925" s="48" t="e">
        <f>VLOOKUP(C925,Ovini!B:K,5,FALSE)</f>
        <v>#N/A</v>
      </c>
      <c r="T925" s="48" t="e">
        <f t="shared" si="137"/>
        <v>#N/A</v>
      </c>
      <c r="U925" s="48" t="e">
        <f>VLOOKUP(C925,Ovini!B:K,6,FALSE)</f>
        <v>#N/A</v>
      </c>
      <c r="V925" s="48" t="e">
        <f t="shared" si="138"/>
        <v>#N/A</v>
      </c>
      <c r="W925" s="48" t="e">
        <f>VLOOKUP(C925,Ovini!B:K,7,FALSE)</f>
        <v>#N/A</v>
      </c>
      <c r="X925" s="48" t="e">
        <f t="shared" si="139"/>
        <v>#N/A</v>
      </c>
      <c r="Y925" s="48" t="e">
        <f>VLOOKUP(C925,Ovini!B:K,9,FALSE)</f>
        <v>#N/A</v>
      </c>
      <c r="Z925" s="48" t="e">
        <f t="shared" si="133"/>
        <v>#N/A</v>
      </c>
      <c r="AA925" s="48" t="e">
        <f>VLOOKUP(C925,Ovini!B:K,10,FALSE)</f>
        <v>#N/A</v>
      </c>
      <c r="AB925" s="48" t="e">
        <f t="shared" si="134"/>
        <v>#N/A</v>
      </c>
    </row>
    <row r="926" spans="1:28" x14ac:dyDescent="0.25">
      <c r="A926" s="118" t="str">
        <f t="shared" si="135"/>
        <v>OvinoO206</v>
      </c>
      <c r="B926" s="118" t="s">
        <v>9</v>
      </c>
      <c r="C926" s="118" t="s">
        <v>200</v>
      </c>
      <c r="D926" s="118" t="s">
        <v>302</v>
      </c>
      <c r="E926" s="118" t="s">
        <v>298</v>
      </c>
      <c r="F926" s="119">
        <v>112</v>
      </c>
      <c r="G926" s="119">
        <v>38</v>
      </c>
      <c r="H926" s="119">
        <v>3</v>
      </c>
      <c r="I926" s="119">
        <v>1</v>
      </c>
      <c r="J926" s="119">
        <v>0</v>
      </c>
      <c r="K926" s="119">
        <v>4</v>
      </c>
      <c r="L926" s="119">
        <v>74</v>
      </c>
      <c r="M926" s="119">
        <v>1</v>
      </c>
      <c r="N926" s="119">
        <v>5</v>
      </c>
      <c r="O926" s="118" t="s">
        <v>312</v>
      </c>
      <c r="P926" s="119">
        <v>2024</v>
      </c>
      <c r="Q926" s="48" t="e">
        <f>VLOOKUP(C926,Ovini!B:K,4,FALSE)</f>
        <v>#N/A</v>
      </c>
      <c r="R926" s="48" t="e">
        <f t="shared" si="136"/>
        <v>#N/A</v>
      </c>
      <c r="S926" s="48" t="e">
        <f>VLOOKUP(C926,Ovini!B:K,5,FALSE)</f>
        <v>#N/A</v>
      </c>
      <c r="T926" s="48" t="e">
        <f t="shared" si="137"/>
        <v>#N/A</v>
      </c>
      <c r="U926" s="48" t="e">
        <f>VLOOKUP(C926,Ovini!B:K,6,FALSE)</f>
        <v>#N/A</v>
      </c>
      <c r="V926" s="48" t="e">
        <f t="shared" si="138"/>
        <v>#N/A</v>
      </c>
      <c r="W926" s="48" t="e">
        <f>VLOOKUP(C926,Ovini!B:K,7,FALSE)</f>
        <v>#N/A</v>
      </c>
      <c r="X926" s="48" t="e">
        <f t="shared" si="139"/>
        <v>#N/A</v>
      </c>
      <c r="Y926" s="48" t="e">
        <f>VLOOKUP(C926,Ovini!B:K,9,FALSE)</f>
        <v>#N/A</v>
      </c>
      <c r="Z926" s="48" t="e">
        <f t="shared" si="133"/>
        <v>#N/A</v>
      </c>
      <c r="AA926" s="48" t="e">
        <f>VLOOKUP(C926,Ovini!B:K,10,FALSE)</f>
        <v>#N/A</v>
      </c>
      <c r="AB926" s="48" t="e">
        <f t="shared" si="134"/>
        <v>#N/A</v>
      </c>
    </row>
    <row r="927" spans="1:28" x14ac:dyDescent="0.25">
      <c r="A927" s="118" t="str">
        <f t="shared" si="135"/>
        <v>OvinoO112</v>
      </c>
      <c r="B927" s="118" t="s">
        <v>9</v>
      </c>
      <c r="C927" s="118" t="s">
        <v>194</v>
      </c>
      <c r="D927" s="118" t="s">
        <v>302</v>
      </c>
      <c r="E927" s="118" t="s">
        <v>298</v>
      </c>
      <c r="F927" s="119">
        <v>1103</v>
      </c>
      <c r="G927" s="119">
        <v>275</v>
      </c>
      <c r="H927" s="119">
        <v>17</v>
      </c>
      <c r="I927" s="119">
        <v>10</v>
      </c>
      <c r="J927" s="119">
        <v>1</v>
      </c>
      <c r="K927" s="119">
        <v>28</v>
      </c>
      <c r="L927" s="119">
        <v>828</v>
      </c>
      <c r="M927" s="119">
        <v>9</v>
      </c>
      <c r="N927" s="119">
        <v>37</v>
      </c>
      <c r="O927" s="118" t="s">
        <v>312</v>
      </c>
      <c r="P927" s="119">
        <v>2024</v>
      </c>
      <c r="Q927" s="48" t="e">
        <f>VLOOKUP(C927,Ovini!B:K,4,FALSE)</f>
        <v>#N/A</v>
      </c>
      <c r="R927" s="48" t="e">
        <f t="shared" si="136"/>
        <v>#N/A</v>
      </c>
      <c r="S927" s="48" t="e">
        <f>VLOOKUP(C927,Ovini!B:K,5,FALSE)</f>
        <v>#N/A</v>
      </c>
      <c r="T927" s="48" t="e">
        <f t="shared" si="137"/>
        <v>#N/A</v>
      </c>
      <c r="U927" s="48" t="e">
        <f>VLOOKUP(C927,Ovini!B:K,6,FALSE)</f>
        <v>#N/A</v>
      </c>
      <c r="V927" s="48" t="e">
        <f t="shared" si="138"/>
        <v>#N/A</v>
      </c>
      <c r="W927" s="48" t="e">
        <f>VLOOKUP(C927,Ovini!B:K,7,FALSE)</f>
        <v>#N/A</v>
      </c>
      <c r="X927" s="48" t="e">
        <f t="shared" si="139"/>
        <v>#N/A</v>
      </c>
      <c r="Y927" s="48" t="e">
        <f>VLOOKUP(C927,Ovini!B:K,9,FALSE)</f>
        <v>#N/A</v>
      </c>
      <c r="Z927" s="48" t="e">
        <f t="shared" si="133"/>
        <v>#N/A</v>
      </c>
      <c r="AA927" s="48" t="e">
        <f>VLOOKUP(C927,Ovini!B:K,10,FALSE)</f>
        <v>#N/A</v>
      </c>
      <c r="AB927" s="48" t="e">
        <f t="shared" si="134"/>
        <v>#N/A</v>
      </c>
    </row>
    <row r="928" spans="1:28" x14ac:dyDescent="0.25">
      <c r="A928" s="118" t="str">
        <f t="shared" si="135"/>
        <v>OvinoO205</v>
      </c>
      <c r="B928" s="118" t="s">
        <v>9</v>
      </c>
      <c r="C928" s="118" t="s">
        <v>199</v>
      </c>
      <c r="D928" s="118" t="s">
        <v>302</v>
      </c>
      <c r="E928" s="118" t="s">
        <v>298</v>
      </c>
      <c r="F928" s="119">
        <v>473</v>
      </c>
      <c r="G928" s="119">
        <v>144</v>
      </c>
      <c r="H928" s="119">
        <v>9</v>
      </c>
      <c r="I928" s="119">
        <v>5</v>
      </c>
      <c r="J928" s="119">
        <v>1</v>
      </c>
      <c r="K928" s="119">
        <v>15</v>
      </c>
      <c r="L928" s="119">
        <v>329</v>
      </c>
      <c r="M928" s="119">
        <v>4</v>
      </c>
      <c r="N928" s="119">
        <v>19</v>
      </c>
      <c r="O928" s="118" t="s">
        <v>312</v>
      </c>
      <c r="P928" s="119">
        <v>2024</v>
      </c>
      <c r="Q928" s="48" t="e">
        <f>VLOOKUP(C928,Ovini!B:K,4,FALSE)</f>
        <v>#N/A</v>
      </c>
      <c r="R928" s="48" t="e">
        <f t="shared" si="136"/>
        <v>#N/A</v>
      </c>
      <c r="S928" s="48" t="e">
        <f>VLOOKUP(C928,Ovini!B:K,5,FALSE)</f>
        <v>#N/A</v>
      </c>
      <c r="T928" s="48" t="e">
        <f t="shared" si="137"/>
        <v>#N/A</v>
      </c>
      <c r="U928" s="48" t="e">
        <f>VLOOKUP(C928,Ovini!B:K,6,FALSE)</f>
        <v>#N/A</v>
      </c>
      <c r="V928" s="48" t="e">
        <f t="shared" si="138"/>
        <v>#N/A</v>
      </c>
      <c r="W928" s="48" t="e">
        <f>VLOOKUP(C928,Ovini!B:K,7,FALSE)</f>
        <v>#N/A</v>
      </c>
      <c r="X928" s="48" t="e">
        <f t="shared" si="139"/>
        <v>#N/A</v>
      </c>
      <c r="Y928" s="48" t="e">
        <f>VLOOKUP(C928,Ovini!B:K,9,FALSE)</f>
        <v>#N/A</v>
      </c>
      <c r="Z928" s="48" t="e">
        <f t="shared" si="133"/>
        <v>#N/A</v>
      </c>
      <c r="AA928" s="48" t="e">
        <f>VLOOKUP(C928,Ovini!B:K,10,FALSE)</f>
        <v>#N/A</v>
      </c>
      <c r="AB928" s="48" t="e">
        <f t="shared" si="134"/>
        <v>#N/A</v>
      </c>
    </row>
    <row r="929" spans="1:28" x14ac:dyDescent="0.25">
      <c r="A929" s="118" t="str">
        <f t="shared" si="135"/>
        <v>OvinoO111</v>
      </c>
      <c r="B929" s="118" t="s">
        <v>9</v>
      </c>
      <c r="C929" s="118" t="s">
        <v>193</v>
      </c>
      <c r="D929" s="118" t="s">
        <v>302</v>
      </c>
      <c r="E929" s="118" t="s">
        <v>298</v>
      </c>
      <c r="F929" s="119">
        <v>418</v>
      </c>
      <c r="G929" s="119">
        <v>114</v>
      </c>
      <c r="H929" s="119">
        <v>7</v>
      </c>
      <c r="I929" s="119">
        <v>4</v>
      </c>
      <c r="J929" s="119">
        <v>1</v>
      </c>
      <c r="K929" s="119">
        <v>12</v>
      </c>
      <c r="L929" s="119">
        <v>304</v>
      </c>
      <c r="M929" s="119">
        <v>4</v>
      </c>
      <c r="N929" s="119">
        <v>16</v>
      </c>
      <c r="O929" s="118" t="s">
        <v>312</v>
      </c>
      <c r="P929" s="119">
        <v>2024</v>
      </c>
      <c r="Q929" s="48" t="e">
        <f>VLOOKUP(C929,Ovini!B:K,4,FALSE)</f>
        <v>#N/A</v>
      </c>
      <c r="R929" s="48" t="e">
        <f t="shared" si="136"/>
        <v>#N/A</v>
      </c>
      <c r="S929" s="48" t="e">
        <f>VLOOKUP(C929,Ovini!B:K,5,FALSE)</f>
        <v>#N/A</v>
      </c>
      <c r="T929" s="48" t="e">
        <f t="shared" si="137"/>
        <v>#N/A</v>
      </c>
      <c r="U929" s="48" t="e">
        <f>VLOOKUP(C929,Ovini!B:K,6,FALSE)</f>
        <v>#N/A</v>
      </c>
      <c r="V929" s="48" t="e">
        <f t="shared" si="138"/>
        <v>#N/A</v>
      </c>
      <c r="W929" s="48" t="e">
        <f>VLOOKUP(C929,Ovini!B:K,7,FALSE)</f>
        <v>#N/A</v>
      </c>
      <c r="X929" s="48" t="e">
        <f t="shared" si="139"/>
        <v>#N/A</v>
      </c>
      <c r="Y929" s="48" t="e">
        <f>VLOOKUP(C929,Ovini!B:K,9,FALSE)</f>
        <v>#N/A</v>
      </c>
      <c r="Z929" s="48" t="e">
        <f t="shared" si="133"/>
        <v>#N/A</v>
      </c>
      <c r="AA929" s="48" t="e">
        <f>VLOOKUP(C929,Ovini!B:K,10,FALSE)</f>
        <v>#N/A</v>
      </c>
      <c r="AB929" s="48" t="e">
        <f t="shared" si="134"/>
        <v>#N/A</v>
      </c>
    </row>
    <row r="930" spans="1:28" x14ac:dyDescent="0.25">
      <c r="A930" s="118" t="str">
        <f t="shared" si="135"/>
        <v>OvinoO201</v>
      </c>
      <c r="B930" s="118" t="s">
        <v>9</v>
      </c>
      <c r="C930" s="118" t="s">
        <v>195</v>
      </c>
      <c r="D930" s="118" t="s">
        <v>302</v>
      </c>
      <c r="E930" s="118" t="s">
        <v>298</v>
      </c>
      <c r="F930" s="119">
        <v>129</v>
      </c>
      <c r="G930" s="119">
        <v>51</v>
      </c>
      <c r="H930" s="119">
        <v>4</v>
      </c>
      <c r="I930" s="119">
        <v>2</v>
      </c>
      <c r="J930" s="119">
        <v>0</v>
      </c>
      <c r="K930" s="119">
        <v>6</v>
      </c>
      <c r="L930" s="119">
        <v>78</v>
      </c>
      <c r="M930" s="119">
        <v>1</v>
      </c>
      <c r="N930" s="119">
        <v>7</v>
      </c>
      <c r="O930" s="118" t="s">
        <v>312</v>
      </c>
      <c r="P930" s="119">
        <v>2024</v>
      </c>
      <c r="Q930" s="48" t="e">
        <f>VLOOKUP(C930,Ovini!B:K,4,FALSE)</f>
        <v>#N/A</v>
      </c>
      <c r="R930" s="48" t="e">
        <f t="shared" si="136"/>
        <v>#N/A</v>
      </c>
      <c r="S930" s="48" t="e">
        <f>VLOOKUP(C930,Ovini!B:K,5,FALSE)</f>
        <v>#N/A</v>
      </c>
      <c r="T930" s="48" t="e">
        <f t="shared" si="137"/>
        <v>#N/A</v>
      </c>
      <c r="U930" s="48" t="e">
        <f>VLOOKUP(C930,Ovini!B:K,6,FALSE)</f>
        <v>#N/A</v>
      </c>
      <c r="V930" s="48" t="e">
        <f t="shared" si="138"/>
        <v>#N/A</v>
      </c>
      <c r="W930" s="48" t="e">
        <f>VLOOKUP(C930,Ovini!B:K,7,FALSE)</f>
        <v>#N/A</v>
      </c>
      <c r="X930" s="48" t="e">
        <f t="shared" si="139"/>
        <v>#N/A</v>
      </c>
      <c r="Y930" s="48" t="e">
        <f>VLOOKUP(C930,Ovini!B:K,9,FALSE)</f>
        <v>#N/A</v>
      </c>
      <c r="Z930" s="48" t="e">
        <f t="shared" si="133"/>
        <v>#N/A</v>
      </c>
      <c r="AA930" s="48" t="e">
        <f>VLOOKUP(C930,Ovini!B:K,10,FALSE)</f>
        <v>#N/A</v>
      </c>
      <c r="AB930" s="48" t="e">
        <f t="shared" si="134"/>
        <v>#N/A</v>
      </c>
    </row>
    <row r="931" spans="1:28" x14ac:dyDescent="0.25">
      <c r="A931" s="118" t="str">
        <f t="shared" si="135"/>
        <v>OvinoO110</v>
      </c>
      <c r="B931" s="118" t="s">
        <v>9</v>
      </c>
      <c r="C931" s="118" t="s">
        <v>192</v>
      </c>
      <c r="D931" s="118" t="s">
        <v>302</v>
      </c>
      <c r="E931" s="118" t="s">
        <v>298</v>
      </c>
      <c r="F931" s="119">
        <v>960</v>
      </c>
      <c r="G931" s="119">
        <v>220</v>
      </c>
      <c r="H931" s="119">
        <v>13</v>
      </c>
      <c r="I931" s="119">
        <v>8</v>
      </c>
      <c r="J931" s="119">
        <v>1</v>
      </c>
      <c r="K931" s="119">
        <v>22</v>
      </c>
      <c r="L931" s="119">
        <v>740</v>
      </c>
      <c r="M931" s="119">
        <v>8</v>
      </c>
      <c r="N931" s="119">
        <v>30</v>
      </c>
      <c r="O931" s="118" t="s">
        <v>312</v>
      </c>
      <c r="P931" s="119">
        <v>2024</v>
      </c>
      <c r="Q931" s="48" t="e">
        <f>VLOOKUP(C931,Ovini!B:K,4,FALSE)</f>
        <v>#N/A</v>
      </c>
      <c r="R931" s="48" t="e">
        <f t="shared" si="136"/>
        <v>#N/A</v>
      </c>
      <c r="S931" s="48" t="e">
        <f>VLOOKUP(C931,Ovini!B:K,5,FALSE)</f>
        <v>#N/A</v>
      </c>
      <c r="T931" s="48" t="e">
        <f t="shared" si="137"/>
        <v>#N/A</v>
      </c>
      <c r="U931" s="48" t="e">
        <f>VLOOKUP(C931,Ovini!B:K,6,FALSE)</f>
        <v>#N/A</v>
      </c>
      <c r="V931" s="48" t="e">
        <f t="shared" si="138"/>
        <v>#N/A</v>
      </c>
      <c r="W931" s="48" t="e">
        <f>VLOOKUP(C931,Ovini!B:K,7,FALSE)</f>
        <v>#N/A</v>
      </c>
      <c r="X931" s="48" t="e">
        <f t="shared" si="139"/>
        <v>#N/A</v>
      </c>
      <c r="Y931" s="48" t="e">
        <f>VLOOKUP(C931,Ovini!B:K,9,FALSE)</f>
        <v>#N/A</v>
      </c>
      <c r="Z931" s="48" t="e">
        <f t="shared" si="133"/>
        <v>#N/A</v>
      </c>
      <c r="AA931" s="48" t="e">
        <f>VLOOKUP(C931,Ovini!B:K,10,FALSE)</f>
        <v>#N/A</v>
      </c>
      <c r="AB931" s="48" t="e">
        <f t="shared" si="134"/>
        <v>#N/A</v>
      </c>
    </row>
    <row r="932" spans="1:28" x14ac:dyDescent="0.25">
      <c r="A932" s="118" t="str">
        <f t="shared" si="135"/>
        <v>OvinoO109</v>
      </c>
      <c r="B932" s="118" t="s">
        <v>9</v>
      </c>
      <c r="C932" s="118" t="s">
        <v>191</v>
      </c>
      <c r="D932" s="118" t="s">
        <v>302</v>
      </c>
      <c r="E932" s="118" t="s">
        <v>298</v>
      </c>
      <c r="F932" s="119">
        <v>892</v>
      </c>
      <c r="G932" s="119">
        <v>634</v>
      </c>
      <c r="H932" s="119">
        <v>39</v>
      </c>
      <c r="I932" s="119">
        <v>22</v>
      </c>
      <c r="J932" s="119">
        <v>3</v>
      </c>
      <c r="K932" s="119">
        <v>64</v>
      </c>
      <c r="L932" s="119">
        <v>258</v>
      </c>
      <c r="M932" s="119">
        <v>3</v>
      </c>
      <c r="N932" s="119">
        <v>67</v>
      </c>
      <c r="O932" s="119" t="s">
        <v>312</v>
      </c>
      <c r="P932" s="119">
        <v>2024</v>
      </c>
      <c r="Q932" s="48" t="e">
        <f>VLOOKUP(C932,Ovini!B:K,4,FALSE)</f>
        <v>#N/A</v>
      </c>
      <c r="R932" s="48" t="e">
        <f t="shared" si="136"/>
        <v>#N/A</v>
      </c>
      <c r="S932" s="48" t="e">
        <f>VLOOKUP(C932,Ovini!B:K,5,FALSE)</f>
        <v>#N/A</v>
      </c>
      <c r="T932" s="48" t="e">
        <f t="shared" si="137"/>
        <v>#N/A</v>
      </c>
      <c r="U932" s="48" t="e">
        <f>VLOOKUP(C932,Ovini!B:K,6,FALSE)</f>
        <v>#N/A</v>
      </c>
      <c r="V932" s="48" t="e">
        <f t="shared" si="138"/>
        <v>#N/A</v>
      </c>
      <c r="W932" s="48" t="e">
        <f>VLOOKUP(C932,Ovini!B:K,7,FALSE)</f>
        <v>#N/A</v>
      </c>
      <c r="X932" s="48" t="e">
        <f t="shared" si="139"/>
        <v>#N/A</v>
      </c>
      <c r="Y932" s="48" t="e">
        <f>VLOOKUP(C932,Ovini!B:K,9,FALSE)</f>
        <v>#N/A</v>
      </c>
      <c r="Z932" s="48" t="e">
        <f t="shared" si="133"/>
        <v>#N/A</v>
      </c>
      <c r="AA932" s="48" t="e">
        <f>VLOOKUP(C932,Ovini!B:K,10,FALSE)</f>
        <v>#N/A</v>
      </c>
      <c r="AB932" s="48" t="e">
        <f t="shared" si="134"/>
        <v>#N/A</v>
      </c>
    </row>
    <row r="933" spans="1:28" x14ac:dyDescent="0.25">
      <c r="A933" s="118" t="str">
        <f t="shared" si="135"/>
        <v>OvinoZ103</v>
      </c>
      <c r="B933" s="118" t="s">
        <v>16</v>
      </c>
      <c r="C933" s="118" t="s">
        <v>241</v>
      </c>
      <c r="D933" s="118" t="s">
        <v>302</v>
      </c>
      <c r="E933" s="118" t="s">
        <v>298</v>
      </c>
      <c r="F933" s="119">
        <v>3318</v>
      </c>
      <c r="G933" s="119">
        <v>2896</v>
      </c>
      <c r="H933" s="119">
        <v>175</v>
      </c>
      <c r="I933" s="119">
        <v>101</v>
      </c>
      <c r="J933" s="119">
        <v>14</v>
      </c>
      <c r="K933" s="119">
        <v>290</v>
      </c>
      <c r="L933" s="119">
        <v>422</v>
      </c>
      <c r="M933" s="119">
        <v>5</v>
      </c>
      <c r="N933" s="119">
        <v>295</v>
      </c>
      <c r="O933" s="118" t="s">
        <v>312</v>
      </c>
      <c r="P933" s="119">
        <v>2024</v>
      </c>
      <c r="Q933" s="48">
        <f>VLOOKUP(C933,Ovini!B:K,4,FALSE)</f>
        <v>175</v>
      </c>
      <c r="R933" s="48" t="str">
        <f t="shared" si="136"/>
        <v>OK</v>
      </c>
      <c r="S933" s="48">
        <f>VLOOKUP(C933,Ovini!B:K,5,FALSE)</f>
        <v>101</v>
      </c>
      <c r="T933" s="48" t="str">
        <f t="shared" si="137"/>
        <v>OK</v>
      </c>
      <c r="U933" s="48">
        <f>VLOOKUP(C933,Ovini!B:K,6,FALSE)</f>
        <v>14</v>
      </c>
      <c r="V933" s="48" t="str">
        <f t="shared" si="138"/>
        <v>OK</v>
      </c>
      <c r="W933" s="48">
        <f>VLOOKUP(C933,Ovini!B:K,7,FALSE)</f>
        <v>290</v>
      </c>
      <c r="X933" s="48" t="str">
        <f t="shared" si="139"/>
        <v>OK</v>
      </c>
      <c r="Y933" s="48">
        <f>VLOOKUP(C933,Ovini!B:K,9,FALSE)</f>
        <v>5</v>
      </c>
      <c r="Z933" s="48" t="str">
        <f t="shared" si="133"/>
        <v>OK</v>
      </c>
      <c r="AA933" s="48">
        <f>VLOOKUP(C933,Ovini!B:K,10,FALSE)</f>
        <v>295</v>
      </c>
      <c r="AB933" s="48" t="str">
        <f t="shared" si="134"/>
        <v>OK</v>
      </c>
    </row>
    <row r="934" spans="1:28" x14ac:dyDescent="0.25">
      <c r="A934" s="118" t="str">
        <f t="shared" si="135"/>
        <v>OvinoZ107</v>
      </c>
      <c r="B934" s="118" t="s">
        <v>16</v>
      </c>
      <c r="C934" s="118" t="s">
        <v>245</v>
      </c>
      <c r="D934" s="118" t="s">
        <v>302</v>
      </c>
      <c r="E934" s="118" t="s">
        <v>298</v>
      </c>
      <c r="F934" s="119">
        <v>717</v>
      </c>
      <c r="G934" s="119">
        <v>581</v>
      </c>
      <c r="H934" s="119">
        <v>36</v>
      </c>
      <c r="I934" s="119">
        <v>20</v>
      </c>
      <c r="J934" s="119">
        <v>3</v>
      </c>
      <c r="K934" s="119">
        <v>59</v>
      </c>
      <c r="L934" s="119">
        <v>136</v>
      </c>
      <c r="M934" s="119">
        <v>2</v>
      </c>
      <c r="N934" s="119">
        <v>61</v>
      </c>
      <c r="O934" s="118" t="s">
        <v>312</v>
      </c>
      <c r="P934" s="119">
        <v>2024</v>
      </c>
      <c r="Q934" s="48">
        <f>VLOOKUP(C934,Ovini!B:K,4,FALSE)</f>
        <v>36</v>
      </c>
      <c r="R934" s="48" t="str">
        <f t="shared" si="136"/>
        <v>OK</v>
      </c>
      <c r="S934" s="48">
        <f>VLOOKUP(C934,Ovini!B:K,5,FALSE)</f>
        <v>20</v>
      </c>
      <c r="T934" s="48" t="str">
        <f t="shared" si="137"/>
        <v>OK</v>
      </c>
      <c r="U934" s="48">
        <f>VLOOKUP(C934,Ovini!B:K,6,FALSE)</f>
        <v>3</v>
      </c>
      <c r="V934" s="48" t="str">
        <f t="shared" si="138"/>
        <v>OK</v>
      </c>
      <c r="W934" s="48">
        <f>VLOOKUP(C934,Ovini!B:K,7,FALSE)</f>
        <v>59</v>
      </c>
      <c r="X934" s="48" t="str">
        <f t="shared" si="139"/>
        <v>OK</v>
      </c>
      <c r="Y934" s="48">
        <f>VLOOKUP(C934,Ovini!B:K,9,FALSE)</f>
        <v>2</v>
      </c>
      <c r="Z934" s="48" t="str">
        <f t="shared" si="133"/>
        <v>OK</v>
      </c>
      <c r="AA934" s="48">
        <f>VLOOKUP(C934,Ovini!B:K,10,FALSE)</f>
        <v>61</v>
      </c>
      <c r="AB934" s="48" t="str">
        <f t="shared" si="134"/>
        <v>OK</v>
      </c>
    </row>
    <row r="935" spans="1:28" x14ac:dyDescent="0.25">
      <c r="A935" s="118" t="str">
        <f t="shared" si="135"/>
        <v>OvinoZ102</v>
      </c>
      <c r="B935" s="118" t="s">
        <v>16</v>
      </c>
      <c r="C935" s="118" t="s">
        <v>240</v>
      </c>
      <c r="D935" s="118" t="s">
        <v>302</v>
      </c>
      <c r="E935" s="118" t="s">
        <v>298</v>
      </c>
      <c r="F935" s="119">
        <v>799</v>
      </c>
      <c r="G935" s="119">
        <v>532</v>
      </c>
      <c r="H935" s="119">
        <v>32</v>
      </c>
      <c r="I935" s="119">
        <v>19</v>
      </c>
      <c r="J935" s="119">
        <v>3</v>
      </c>
      <c r="K935" s="119">
        <v>54</v>
      </c>
      <c r="L935" s="119">
        <v>267</v>
      </c>
      <c r="M935" s="119">
        <v>3</v>
      </c>
      <c r="N935" s="119">
        <v>57</v>
      </c>
      <c r="O935" s="118" t="s">
        <v>312</v>
      </c>
      <c r="P935" s="119">
        <v>2024</v>
      </c>
      <c r="Q935" s="48">
        <f>VLOOKUP(C935,Ovini!B:K,4,FALSE)</f>
        <v>32</v>
      </c>
      <c r="R935" s="48" t="str">
        <f t="shared" si="136"/>
        <v>OK</v>
      </c>
      <c r="S935" s="48">
        <f>VLOOKUP(C935,Ovini!B:K,5,FALSE)</f>
        <v>19</v>
      </c>
      <c r="T935" s="48" t="str">
        <f t="shared" si="137"/>
        <v>OK</v>
      </c>
      <c r="U935" s="48">
        <f>VLOOKUP(C935,Ovini!B:K,6,FALSE)</f>
        <v>3</v>
      </c>
      <c r="V935" s="48" t="str">
        <f t="shared" si="138"/>
        <v>OK</v>
      </c>
      <c r="W935" s="48">
        <f>VLOOKUP(C935,Ovini!B:K,7,FALSE)</f>
        <v>54</v>
      </c>
      <c r="X935" s="48" t="str">
        <f t="shared" si="139"/>
        <v>OK</v>
      </c>
      <c r="Y935" s="48">
        <f>VLOOKUP(C935,Ovini!B:K,9,FALSE)</f>
        <v>3</v>
      </c>
      <c r="Z935" s="48" t="str">
        <f t="shared" si="133"/>
        <v>OK</v>
      </c>
      <c r="AA935" s="48">
        <f>VLOOKUP(C935,Ovini!B:K,10,FALSE)</f>
        <v>57</v>
      </c>
      <c r="AB935" s="48" t="str">
        <f t="shared" si="134"/>
        <v>OK</v>
      </c>
    </row>
    <row r="936" spans="1:28" x14ac:dyDescent="0.25">
      <c r="A936" s="118" t="str">
        <f t="shared" si="135"/>
        <v>OvinoZ105</v>
      </c>
      <c r="B936" s="118" t="s">
        <v>16</v>
      </c>
      <c r="C936" s="118" t="s">
        <v>243</v>
      </c>
      <c r="D936" s="118" t="s">
        <v>302</v>
      </c>
      <c r="E936" s="118" t="s">
        <v>298</v>
      </c>
      <c r="F936" s="119">
        <v>1960</v>
      </c>
      <c r="G936" s="119">
        <v>1731</v>
      </c>
      <c r="H936" s="119">
        <v>104</v>
      </c>
      <c r="I936" s="119">
        <v>61</v>
      </c>
      <c r="J936" s="119">
        <v>9</v>
      </c>
      <c r="K936" s="119">
        <v>174</v>
      </c>
      <c r="L936" s="119">
        <v>229</v>
      </c>
      <c r="M936" s="119">
        <v>3</v>
      </c>
      <c r="N936" s="119">
        <v>177</v>
      </c>
      <c r="O936" s="118" t="s">
        <v>312</v>
      </c>
      <c r="P936" s="119">
        <v>2024</v>
      </c>
      <c r="Q936" s="48">
        <f>VLOOKUP(C936,Ovini!B:K,4,FALSE)</f>
        <v>104</v>
      </c>
      <c r="R936" s="48" t="str">
        <f t="shared" si="136"/>
        <v>OK</v>
      </c>
      <c r="S936" s="48">
        <f>VLOOKUP(C936,Ovini!B:K,5,FALSE)</f>
        <v>61</v>
      </c>
      <c r="T936" s="48" t="str">
        <f t="shared" si="137"/>
        <v>OK</v>
      </c>
      <c r="U936" s="48">
        <f>VLOOKUP(C936,Ovini!B:K,6,FALSE)</f>
        <v>9</v>
      </c>
      <c r="V936" s="48" t="str">
        <f t="shared" si="138"/>
        <v>OK</v>
      </c>
      <c r="W936" s="48">
        <f>VLOOKUP(C936,Ovini!B:K,7,FALSE)</f>
        <v>174</v>
      </c>
      <c r="X936" s="48" t="str">
        <f t="shared" si="139"/>
        <v>OK</v>
      </c>
      <c r="Y936" s="48">
        <f>VLOOKUP(C936,Ovini!B:K,9,FALSE)</f>
        <v>3</v>
      </c>
      <c r="Z936" s="48" t="str">
        <f t="shared" si="133"/>
        <v>OK</v>
      </c>
      <c r="AA936" s="48">
        <f>VLOOKUP(C936,Ovini!B:K,10,FALSE)</f>
        <v>177</v>
      </c>
      <c r="AB936" s="48" t="str">
        <f t="shared" si="134"/>
        <v>OK</v>
      </c>
    </row>
    <row r="937" spans="1:28" x14ac:dyDescent="0.25">
      <c r="A937" s="118" t="str">
        <f t="shared" si="135"/>
        <v>OvinoZ106</v>
      </c>
      <c r="B937" s="118" t="s">
        <v>16</v>
      </c>
      <c r="C937" s="118" t="s">
        <v>244</v>
      </c>
      <c r="D937" s="118" t="s">
        <v>302</v>
      </c>
      <c r="E937" s="118" t="s">
        <v>298</v>
      </c>
      <c r="F937" s="119">
        <v>809</v>
      </c>
      <c r="G937" s="119">
        <v>738</v>
      </c>
      <c r="H937" s="119">
        <v>44</v>
      </c>
      <c r="I937" s="119">
        <v>26</v>
      </c>
      <c r="J937" s="119">
        <v>4</v>
      </c>
      <c r="K937" s="119">
        <v>74</v>
      </c>
      <c r="L937" s="119">
        <v>71</v>
      </c>
      <c r="M937" s="119">
        <v>1</v>
      </c>
      <c r="N937" s="119">
        <v>75</v>
      </c>
      <c r="O937" s="118" t="s">
        <v>312</v>
      </c>
      <c r="P937" s="119">
        <v>2024</v>
      </c>
      <c r="Q937" s="48">
        <f>VLOOKUP(C937,Ovini!B:K,4,FALSE)</f>
        <v>44</v>
      </c>
      <c r="R937" s="48" t="str">
        <f t="shared" si="136"/>
        <v>OK</v>
      </c>
      <c r="S937" s="48">
        <f>VLOOKUP(C937,Ovini!B:K,5,FALSE)</f>
        <v>26</v>
      </c>
      <c r="T937" s="48" t="str">
        <f t="shared" si="137"/>
        <v>OK</v>
      </c>
      <c r="U937" s="48">
        <f>VLOOKUP(C937,Ovini!B:K,6,FALSE)</f>
        <v>4</v>
      </c>
      <c r="V937" s="48" t="str">
        <f t="shared" si="138"/>
        <v>OK</v>
      </c>
      <c r="W937" s="48">
        <f>VLOOKUP(C937,Ovini!B:K,7,FALSE)</f>
        <v>74</v>
      </c>
      <c r="X937" s="48" t="str">
        <f t="shared" si="139"/>
        <v>OK</v>
      </c>
      <c r="Y937" s="48">
        <f>VLOOKUP(C937,Ovini!B:K,9,FALSE)</f>
        <v>1</v>
      </c>
      <c r="Z937" s="48" t="str">
        <f t="shared" si="133"/>
        <v>OK</v>
      </c>
      <c r="AA937" s="48">
        <f>VLOOKUP(C937,Ovini!B:K,10,FALSE)</f>
        <v>75</v>
      </c>
      <c r="AB937" s="48" t="str">
        <f t="shared" si="134"/>
        <v>OK</v>
      </c>
    </row>
    <row r="938" spans="1:28" x14ac:dyDescent="0.25">
      <c r="A938" s="118" t="str">
        <f t="shared" si="135"/>
        <v>OvinoZ108</v>
      </c>
      <c r="B938" s="118" t="s">
        <v>16</v>
      </c>
      <c r="C938" s="118" t="s">
        <v>246</v>
      </c>
      <c r="D938" s="118" t="s">
        <v>302</v>
      </c>
      <c r="E938" s="118" t="s">
        <v>298</v>
      </c>
      <c r="F938" s="119">
        <v>1805</v>
      </c>
      <c r="G938" s="119">
        <v>1493</v>
      </c>
      <c r="H938" s="119">
        <v>91</v>
      </c>
      <c r="I938" s="119">
        <v>52</v>
      </c>
      <c r="J938" s="119">
        <v>7</v>
      </c>
      <c r="K938" s="119">
        <v>150</v>
      </c>
      <c r="L938" s="119">
        <v>312</v>
      </c>
      <c r="M938" s="119">
        <v>4</v>
      </c>
      <c r="N938" s="119">
        <v>154</v>
      </c>
      <c r="O938" s="118" t="s">
        <v>312</v>
      </c>
      <c r="P938" s="119">
        <v>2024</v>
      </c>
      <c r="Q938" s="48">
        <f>VLOOKUP(C938,Ovini!B:K,4,FALSE)</f>
        <v>91</v>
      </c>
      <c r="R938" s="48" t="str">
        <f t="shared" si="136"/>
        <v>OK</v>
      </c>
      <c r="S938" s="48">
        <f>VLOOKUP(C938,Ovini!B:K,5,FALSE)</f>
        <v>52</v>
      </c>
      <c r="T938" s="48" t="str">
        <f t="shared" si="137"/>
        <v>OK</v>
      </c>
      <c r="U938" s="48">
        <f>VLOOKUP(C938,Ovini!B:K,6,FALSE)</f>
        <v>7</v>
      </c>
      <c r="V938" s="48" t="str">
        <f t="shared" si="138"/>
        <v>OK</v>
      </c>
      <c r="W938" s="48">
        <f>VLOOKUP(C938,Ovini!B:K,7,FALSE)</f>
        <v>150</v>
      </c>
      <c r="X938" s="48" t="str">
        <f t="shared" si="139"/>
        <v>OK</v>
      </c>
      <c r="Y938" s="48">
        <f>VLOOKUP(C938,Ovini!B:K,9,FALSE)</f>
        <v>4</v>
      </c>
      <c r="Z938" s="48" t="str">
        <f t="shared" si="133"/>
        <v>OK</v>
      </c>
      <c r="AA938" s="48">
        <f>VLOOKUP(C938,Ovini!B:K,10,FALSE)</f>
        <v>154</v>
      </c>
      <c r="AB938" s="48" t="str">
        <f t="shared" si="134"/>
        <v>OK</v>
      </c>
    </row>
    <row r="939" spans="1:28" x14ac:dyDescent="0.25">
      <c r="A939" s="118" t="str">
        <f t="shared" si="135"/>
        <v>OvinoZ104</v>
      </c>
      <c r="B939" s="118" t="s">
        <v>16</v>
      </c>
      <c r="C939" s="118" t="s">
        <v>242</v>
      </c>
      <c r="D939" s="118" t="s">
        <v>302</v>
      </c>
      <c r="E939" s="118" t="s">
        <v>298</v>
      </c>
      <c r="F939" s="119">
        <v>539</v>
      </c>
      <c r="G939" s="119">
        <v>411</v>
      </c>
      <c r="H939" s="119">
        <v>26</v>
      </c>
      <c r="I939" s="119">
        <v>14</v>
      </c>
      <c r="J939" s="119">
        <v>2</v>
      </c>
      <c r="K939" s="119">
        <v>42</v>
      </c>
      <c r="L939" s="119">
        <v>128</v>
      </c>
      <c r="M939" s="119">
        <v>2</v>
      </c>
      <c r="N939" s="119">
        <v>44</v>
      </c>
      <c r="O939" s="118" t="s">
        <v>312</v>
      </c>
      <c r="P939" s="119">
        <v>2024</v>
      </c>
      <c r="Q939" s="48">
        <f>VLOOKUP(C939,Ovini!B:K,4,FALSE)</f>
        <v>26</v>
      </c>
      <c r="R939" s="48" t="str">
        <f t="shared" si="136"/>
        <v>OK</v>
      </c>
      <c r="S939" s="48">
        <f>VLOOKUP(C939,Ovini!B:K,5,FALSE)</f>
        <v>14</v>
      </c>
      <c r="T939" s="48" t="str">
        <f t="shared" si="137"/>
        <v>OK</v>
      </c>
      <c r="U939" s="48">
        <f>VLOOKUP(C939,Ovini!B:K,6,FALSE)</f>
        <v>2</v>
      </c>
      <c r="V939" s="48" t="str">
        <f t="shared" si="138"/>
        <v>OK</v>
      </c>
      <c r="W939" s="48">
        <f>VLOOKUP(C939,Ovini!B:K,7,FALSE)</f>
        <v>42</v>
      </c>
      <c r="X939" s="48" t="str">
        <f t="shared" si="139"/>
        <v>OK</v>
      </c>
      <c r="Y939" s="48">
        <f>VLOOKUP(C939,Ovini!B:K,9,FALSE)</f>
        <v>2</v>
      </c>
      <c r="Z939" s="48" t="str">
        <f t="shared" si="133"/>
        <v>OK</v>
      </c>
      <c r="AA939" s="48">
        <f>VLOOKUP(C939,Ovini!B:K,10,FALSE)</f>
        <v>44</v>
      </c>
      <c r="AB939" s="48" t="str">
        <f t="shared" si="134"/>
        <v>OK</v>
      </c>
    </row>
    <row r="940" spans="1:28" x14ac:dyDescent="0.25">
      <c r="A940" s="118" t="str">
        <f t="shared" si="135"/>
        <v>OvinoZ101</v>
      </c>
      <c r="B940" s="118" t="s">
        <v>16</v>
      </c>
      <c r="C940" s="118" t="s">
        <v>239</v>
      </c>
      <c r="D940" s="118" t="s">
        <v>302</v>
      </c>
      <c r="E940" s="118" t="s">
        <v>298</v>
      </c>
      <c r="F940" s="119">
        <v>2928</v>
      </c>
      <c r="G940" s="119">
        <v>2645</v>
      </c>
      <c r="H940" s="119">
        <v>159</v>
      </c>
      <c r="I940" s="119">
        <v>93</v>
      </c>
      <c r="J940" s="119">
        <v>13</v>
      </c>
      <c r="K940" s="119">
        <v>265</v>
      </c>
      <c r="L940" s="119">
        <v>283</v>
      </c>
      <c r="M940" s="119">
        <v>3</v>
      </c>
      <c r="N940" s="119">
        <v>268</v>
      </c>
      <c r="O940" s="118" t="s">
        <v>312</v>
      </c>
      <c r="P940" s="119">
        <v>2024</v>
      </c>
      <c r="Q940" s="48">
        <f>VLOOKUP(C940,Ovini!B:K,4,FALSE)</f>
        <v>159</v>
      </c>
      <c r="R940" s="48" t="str">
        <f t="shared" ref="R940" si="140">IF(Q940=H940,"OK","NO")</f>
        <v>OK</v>
      </c>
      <c r="S940" s="48">
        <f>VLOOKUP(C940,Ovini!B:K,5,FALSE)</f>
        <v>93</v>
      </c>
      <c r="T940" s="48" t="str">
        <f t="shared" ref="T940" si="141">IF(S940=I940,"OK","NO")</f>
        <v>OK</v>
      </c>
      <c r="U940" s="48">
        <f>VLOOKUP(C940,Ovini!B:K,6,FALSE)</f>
        <v>13</v>
      </c>
      <c r="V940" s="48" t="str">
        <f t="shared" ref="V940" si="142">IF(U940=J940,"OK","NO")</f>
        <v>OK</v>
      </c>
      <c r="W940" s="48">
        <f>VLOOKUP(C940,Ovini!B:K,7,FALSE)</f>
        <v>265</v>
      </c>
      <c r="X940" s="48" t="str">
        <f t="shared" ref="X940" si="143">IF(W940=K940,"OK","NO")</f>
        <v>OK</v>
      </c>
      <c r="Y940" s="48">
        <f>VLOOKUP(C940,Ovini!B:K,9,FALSE)</f>
        <v>3</v>
      </c>
      <c r="Z940" s="48" t="str">
        <f t="shared" ref="Z940" si="144">IF(Y940=M940,"OK","NO")</f>
        <v>OK</v>
      </c>
      <c r="AA940" s="48">
        <f>VLOOKUP(C940,Ovini!B:K,10,FALSE)</f>
        <v>268</v>
      </c>
      <c r="AB940" s="48" t="str">
        <f t="shared" ref="AB940" si="145">IF(AA940=N940,"OK","NO")</f>
        <v>OK</v>
      </c>
    </row>
    <row r="941" spans="1:28" x14ac:dyDescent="0.25">
      <c r="A941" s="118" t="str">
        <f t="shared" si="135"/>
        <v>CapriniO201</v>
      </c>
      <c r="B941" s="118" t="s">
        <v>9</v>
      </c>
      <c r="C941" s="118" t="s">
        <v>195</v>
      </c>
      <c r="D941" s="118" t="s">
        <v>132</v>
      </c>
      <c r="E941" s="118" t="s">
        <v>298</v>
      </c>
      <c r="F941" s="119">
        <v>27</v>
      </c>
      <c r="G941" s="119">
        <v>4</v>
      </c>
      <c r="H941" s="119">
        <v>1</v>
      </c>
      <c r="I941" s="119">
        <v>0</v>
      </c>
      <c r="J941" s="119">
        <v>0</v>
      </c>
      <c r="K941" s="119">
        <v>1</v>
      </c>
      <c r="L941" s="119">
        <v>23</v>
      </c>
      <c r="M941" s="119">
        <v>1</v>
      </c>
      <c r="N941" s="119">
        <v>2</v>
      </c>
      <c r="O941" s="118" t="s">
        <v>312</v>
      </c>
      <c r="P941" s="119">
        <v>2024</v>
      </c>
      <c r="Q941" s="48" t="e">
        <f>VLOOKUP(C941,Caprini!B:K,4,FALSE)</f>
        <v>#N/A</v>
      </c>
      <c r="R941" s="48" t="e">
        <f t="shared" ref="R941" si="146">IF(Q941=H941,"OK","NO")</f>
        <v>#N/A</v>
      </c>
      <c r="S941" s="48" t="e">
        <f>VLOOKUP(C941,Caprini!B:K,5,FALSE)</f>
        <v>#N/A</v>
      </c>
      <c r="T941" s="48" t="e">
        <f t="shared" ref="T941" si="147">IF(S941=I941,"OK","NO")</f>
        <v>#N/A</v>
      </c>
      <c r="U941" s="48" t="e">
        <f>VLOOKUP(C941,Caprini!B:K,6,FALSE)</f>
        <v>#N/A</v>
      </c>
      <c r="V941" s="48" t="e">
        <f t="shared" ref="V941" si="148">IF(U941=J941,"OK","NO")</f>
        <v>#N/A</v>
      </c>
      <c r="W941" s="48" t="e">
        <f>VLOOKUP(C941,Caprini!B:K,7,FALSE)</f>
        <v>#N/A</v>
      </c>
      <c r="X941" s="48" t="e">
        <f t="shared" ref="X941" si="149">IF(W941=K941,"OK","NO")</f>
        <v>#N/A</v>
      </c>
      <c r="Y941" s="48" t="e">
        <f>VLOOKUP(C941,Caprini!B:K,9,FALSE)</f>
        <v>#N/A</v>
      </c>
      <c r="Z941" s="48" t="e">
        <f t="shared" ref="Z941" si="150">IF(Y941=M941,"OK","NO")</f>
        <v>#N/A</v>
      </c>
      <c r="AA941" s="48" t="e">
        <f>VLOOKUP(C941,Caprini!B:K,10,FALSE)</f>
        <v>#N/A</v>
      </c>
      <c r="AB941" s="48" t="e">
        <f t="shared" ref="AB941" si="151">IF(AA941=N941,"OK","NO")</f>
        <v>#N/A</v>
      </c>
    </row>
    <row r="942" spans="1:28" x14ac:dyDescent="0.25">
      <c r="A942" s="118" t="str">
        <f t="shared" si="135"/>
        <v>CapriniO110</v>
      </c>
      <c r="B942" s="118" t="s">
        <v>9</v>
      </c>
      <c r="C942" s="118" t="s">
        <v>192</v>
      </c>
      <c r="D942" s="118" t="s">
        <v>132</v>
      </c>
      <c r="E942" s="118" t="s">
        <v>298</v>
      </c>
      <c r="F942" s="119">
        <v>211</v>
      </c>
      <c r="G942" s="119">
        <v>27</v>
      </c>
      <c r="H942" s="119">
        <v>2</v>
      </c>
      <c r="I942" s="119">
        <v>1</v>
      </c>
      <c r="J942" s="119">
        <v>0</v>
      </c>
      <c r="K942" s="119">
        <v>3</v>
      </c>
      <c r="L942" s="119">
        <v>184</v>
      </c>
      <c r="M942" s="119">
        <v>2</v>
      </c>
      <c r="N942" s="119">
        <v>5</v>
      </c>
      <c r="O942" s="118" t="s">
        <v>312</v>
      </c>
      <c r="P942" s="119">
        <v>2024</v>
      </c>
      <c r="Q942" s="48" t="e">
        <f>VLOOKUP(C942,Caprini!B:K,4,FALSE)</f>
        <v>#N/A</v>
      </c>
      <c r="R942" s="48" t="e">
        <f t="shared" ref="R942:R1005" si="152">IF(Q942=H942,"OK","NO")</f>
        <v>#N/A</v>
      </c>
      <c r="S942" s="48" t="e">
        <f>VLOOKUP(C942,Caprini!B:K,5,FALSE)</f>
        <v>#N/A</v>
      </c>
      <c r="T942" s="48" t="e">
        <f t="shared" ref="T942:T1005" si="153">IF(S942=I942,"OK","NO")</f>
        <v>#N/A</v>
      </c>
      <c r="U942" s="48" t="e">
        <f>VLOOKUP(C942,Caprini!B:K,6,FALSE)</f>
        <v>#N/A</v>
      </c>
      <c r="V942" s="48" t="e">
        <f t="shared" ref="V942:V1005" si="154">IF(U942=J942,"OK","NO")</f>
        <v>#N/A</v>
      </c>
      <c r="W942" s="48" t="e">
        <f>VLOOKUP(C942,Caprini!B:K,7,FALSE)</f>
        <v>#N/A</v>
      </c>
      <c r="X942" s="48" t="e">
        <f t="shared" ref="X942:X1005" si="155">IF(W942=K942,"OK","NO")</f>
        <v>#N/A</v>
      </c>
      <c r="Y942" s="48" t="e">
        <f>VLOOKUP(C942,Caprini!B:K,9,FALSE)</f>
        <v>#N/A</v>
      </c>
      <c r="Z942" s="48" t="e">
        <f t="shared" ref="Z942:Z1005" si="156">IF(Y942=M942,"OK","NO")</f>
        <v>#N/A</v>
      </c>
      <c r="AA942" s="48" t="e">
        <f>VLOOKUP(C942,Caprini!B:K,10,FALSE)</f>
        <v>#N/A</v>
      </c>
      <c r="AB942" s="48" t="e">
        <f t="shared" ref="AB942:AB1005" si="157">IF(AA942=N942,"OK","NO")</f>
        <v>#N/A</v>
      </c>
    </row>
    <row r="943" spans="1:28" x14ac:dyDescent="0.25">
      <c r="A943" s="118" t="str">
        <f t="shared" si="135"/>
        <v>CapriniO203</v>
      </c>
      <c r="B943" s="118" t="s">
        <v>9</v>
      </c>
      <c r="C943" s="118" t="s">
        <v>197</v>
      </c>
      <c r="D943" s="118" t="s">
        <v>132</v>
      </c>
      <c r="E943" s="118" t="s">
        <v>298</v>
      </c>
      <c r="F943" s="119">
        <v>30</v>
      </c>
      <c r="G943" s="119">
        <v>1</v>
      </c>
      <c r="H943" s="119">
        <v>1</v>
      </c>
      <c r="I943" s="119">
        <v>0</v>
      </c>
      <c r="J943" s="119">
        <v>0</v>
      </c>
      <c r="K943" s="119">
        <v>1</v>
      </c>
      <c r="L943" s="119">
        <v>29</v>
      </c>
      <c r="M943" s="119">
        <v>1</v>
      </c>
      <c r="N943" s="119">
        <v>2</v>
      </c>
      <c r="O943" s="118" t="s">
        <v>312</v>
      </c>
      <c r="P943" s="119">
        <v>2024</v>
      </c>
      <c r="Q943" s="48" t="e">
        <f>VLOOKUP(C943,Caprini!B:K,4,FALSE)</f>
        <v>#N/A</v>
      </c>
      <c r="R943" s="48" t="e">
        <f t="shared" si="152"/>
        <v>#N/A</v>
      </c>
      <c r="S943" s="48" t="e">
        <f>VLOOKUP(C943,Caprini!B:K,5,FALSE)</f>
        <v>#N/A</v>
      </c>
      <c r="T943" s="48" t="e">
        <f t="shared" si="153"/>
        <v>#N/A</v>
      </c>
      <c r="U943" s="48" t="e">
        <f>VLOOKUP(C943,Caprini!B:K,6,FALSE)</f>
        <v>#N/A</v>
      </c>
      <c r="V943" s="48" t="e">
        <f t="shared" si="154"/>
        <v>#N/A</v>
      </c>
      <c r="W943" s="48" t="e">
        <f>VLOOKUP(C943,Caprini!B:K,7,FALSE)</f>
        <v>#N/A</v>
      </c>
      <c r="X943" s="48" t="e">
        <f t="shared" si="155"/>
        <v>#N/A</v>
      </c>
      <c r="Y943" s="48" t="e">
        <f>VLOOKUP(C943,Caprini!B:K,9,FALSE)</f>
        <v>#N/A</v>
      </c>
      <c r="Z943" s="48" t="e">
        <f t="shared" si="156"/>
        <v>#N/A</v>
      </c>
      <c r="AA943" s="48" t="e">
        <f>VLOOKUP(C943,Caprini!B:K,10,FALSE)</f>
        <v>#N/A</v>
      </c>
      <c r="AB943" s="48" t="e">
        <f t="shared" si="157"/>
        <v>#N/A</v>
      </c>
    </row>
    <row r="944" spans="1:28" x14ac:dyDescent="0.25">
      <c r="A944" s="118" t="str">
        <f t="shared" si="135"/>
        <v>CapriniO206</v>
      </c>
      <c r="B944" s="118" t="s">
        <v>9</v>
      </c>
      <c r="C944" s="118" t="s">
        <v>200</v>
      </c>
      <c r="D944" s="118" t="s">
        <v>132</v>
      </c>
      <c r="E944" s="118" t="s">
        <v>298</v>
      </c>
      <c r="F944" s="119">
        <v>48</v>
      </c>
      <c r="G944" s="119">
        <v>6</v>
      </c>
      <c r="H944" s="119">
        <v>1</v>
      </c>
      <c r="I944" s="119">
        <v>0</v>
      </c>
      <c r="J944" s="119">
        <v>0</v>
      </c>
      <c r="K944" s="119">
        <v>1</v>
      </c>
      <c r="L944" s="119">
        <v>42</v>
      </c>
      <c r="M944" s="119">
        <v>1</v>
      </c>
      <c r="N944" s="119">
        <v>2</v>
      </c>
      <c r="O944" s="118" t="s">
        <v>312</v>
      </c>
      <c r="P944" s="119">
        <v>2024</v>
      </c>
      <c r="Q944" s="48" t="e">
        <f>VLOOKUP(C944,Caprini!B:K,4,FALSE)</f>
        <v>#N/A</v>
      </c>
      <c r="R944" s="48" t="e">
        <f t="shared" si="152"/>
        <v>#N/A</v>
      </c>
      <c r="S944" s="48" t="e">
        <f>VLOOKUP(C944,Caprini!B:K,5,FALSE)</f>
        <v>#N/A</v>
      </c>
      <c r="T944" s="48" t="e">
        <f t="shared" si="153"/>
        <v>#N/A</v>
      </c>
      <c r="U944" s="48" t="e">
        <f>VLOOKUP(C944,Caprini!B:K,6,FALSE)</f>
        <v>#N/A</v>
      </c>
      <c r="V944" s="48" t="e">
        <f t="shared" si="154"/>
        <v>#N/A</v>
      </c>
      <c r="W944" s="48" t="e">
        <f>VLOOKUP(C944,Caprini!B:K,7,FALSE)</f>
        <v>#N/A</v>
      </c>
      <c r="X944" s="48" t="e">
        <f t="shared" si="155"/>
        <v>#N/A</v>
      </c>
      <c r="Y944" s="48" t="e">
        <f>VLOOKUP(C944,Caprini!B:K,9,FALSE)</f>
        <v>#N/A</v>
      </c>
      <c r="Z944" s="48" t="e">
        <f t="shared" si="156"/>
        <v>#N/A</v>
      </c>
      <c r="AA944" s="48" t="e">
        <f>VLOOKUP(C944,Caprini!B:K,10,FALSE)</f>
        <v>#N/A</v>
      </c>
      <c r="AB944" s="48" t="e">
        <f t="shared" si="157"/>
        <v>#N/A</v>
      </c>
    </row>
    <row r="945" spans="1:28" x14ac:dyDescent="0.25">
      <c r="A945" s="118" t="str">
        <f t="shared" si="135"/>
        <v>CapriniO112</v>
      </c>
      <c r="B945" s="118" t="s">
        <v>9</v>
      </c>
      <c r="C945" s="118" t="s">
        <v>194</v>
      </c>
      <c r="D945" s="118" t="s">
        <v>132</v>
      </c>
      <c r="E945" s="118" t="s">
        <v>298</v>
      </c>
      <c r="F945" s="119">
        <v>331</v>
      </c>
      <c r="G945" s="119">
        <v>91</v>
      </c>
      <c r="H945" s="119">
        <v>7</v>
      </c>
      <c r="I945" s="119">
        <v>3</v>
      </c>
      <c r="J945" s="119">
        <v>0</v>
      </c>
      <c r="K945" s="119">
        <v>10</v>
      </c>
      <c r="L945" s="119">
        <v>240</v>
      </c>
      <c r="M945" s="119">
        <v>3</v>
      </c>
      <c r="N945" s="119">
        <v>13</v>
      </c>
      <c r="O945" s="118" t="s">
        <v>312</v>
      </c>
      <c r="P945" s="119">
        <v>2024</v>
      </c>
      <c r="Q945" s="48" t="e">
        <f>VLOOKUP(C945,Caprini!B:K,4,FALSE)</f>
        <v>#N/A</v>
      </c>
      <c r="R945" s="48" t="e">
        <f t="shared" si="152"/>
        <v>#N/A</v>
      </c>
      <c r="S945" s="48" t="e">
        <f>VLOOKUP(C945,Caprini!B:K,5,FALSE)</f>
        <v>#N/A</v>
      </c>
      <c r="T945" s="48" t="e">
        <f t="shared" si="153"/>
        <v>#N/A</v>
      </c>
      <c r="U945" s="48" t="e">
        <f>VLOOKUP(C945,Caprini!B:K,6,FALSE)</f>
        <v>#N/A</v>
      </c>
      <c r="V945" s="48" t="e">
        <f t="shared" si="154"/>
        <v>#N/A</v>
      </c>
      <c r="W945" s="48" t="e">
        <f>VLOOKUP(C945,Caprini!B:K,7,FALSE)</f>
        <v>#N/A</v>
      </c>
      <c r="X945" s="48" t="e">
        <f t="shared" si="155"/>
        <v>#N/A</v>
      </c>
      <c r="Y945" s="48" t="e">
        <f>VLOOKUP(C945,Caprini!B:K,9,FALSE)</f>
        <v>#N/A</v>
      </c>
      <c r="Z945" s="48" t="e">
        <f t="shared" si="156"/>
        <v>#N/A</v>
      </c>
      <c r="AA945" s="48" t="e">
        <f>VLOOKUP(C945,Caprini!B:K,10,FALSE)</f>
        <v>#N/A</v>
      </c>
      <c r="AB945" s="48" t="e">
        <f t="shared" si="157"/>
        <v>#N/A</v>
      </c>
    </row>
    <row r="946" spans="1:28" x14ac:dyDescent="0.25">
      <c r="A946" s="118" t="str">
        <f t="shared" si="135"/>
        <v>CapriniO204</v>
      </c>
      <c r="B946" s="118" t="s">
        <v>9</v>
      </c>
      <c r="C946" s="118" t="s">
        <v>198</v>
      </c>
      <c r="D946" s="118" t="s">
        <v>132</v>
      </c>
      <c r="E946" s="118" t="s">
        <v>298</v>
      </c>
      <c r="F946" s="119">
        <v>87</v>
      </c>
      <c r="G946" s="119">
        <v>6</v>
      </c>
      <c r="H946" s="119">
        <v>1</v>
      </c>
      <c r="I946" s="119">
        <v>0</v>
      </c>
      <c r="J946" s="119">
        <v>0</v>
      </c>
      <c r="K946" s="119">
        <v>1</v>
      </c>
      <c r="L946" s="119">
        <v>81</v>
      </c>
      <c r="M946" s="119">
        <v>1</v>
      </c>
      <c r="N946" s="119">
        <v>2</v>
      </c>
      <c r="O946" s="118" t="s">
        <v>312</v>
      </c>
      <c r="P946" s="119">
        <v>2024</v>
      </c>
      <c r="Q946" s="48" t="e">
        <f>VLOOKUP(C946,Caprini!B:K,4,FALSE)</f>
        <v>#N/A</v>
      </c>
      <c r="R946" s="48" t="e">
        <f t="shared" si="152"/>
        <v>#N/A</v>
      </c>
      <c r="S946" s="48" t="e">
        <f>VLOOKUP(C946,Caprini!B:K,5,FALSE)</f>
        <v>#N/A</v>
      </c>
      <c r="T946" s="48" t="e">
        <f t="shared" si="153"/>
        <v>#N/A</v>
      </c>
      <c r="U946" s="48" t="e">
        <f>VLOOKUP(C946,Caprini!B:K,6,FALSE)</f>
        <v>#N/A</v>
      </c>
      <c r="V946" s="48" t="e">
        <f t="shared" si="154"/>
        <v>#N/A</v>
      </c>
      <c r="W946" s="48" t="e">
        <f>VLOOKUP(C946,Caprini!B:K,7,FALSE)</f>
        <v>#N/A</v>
      </c>
      <c r="X946" s="48" t="e">
        <f t="shared" si="155"/>
        <v>#N/A</v>
      </c>
      <c r="Y946" s="48" t="e">
        <f>VLOOKUP(C946,Caprini!B:K,9,FALSE)</f>
        <v>#N/A</v>
      </c>
      <c r="Z946" s="48" t="e">
        <f t="shared" si="156"/>
        <v>#N/A</v>
      </c>
      <c r="AA946" s="48" t="e">
        <f>VLOOKUP(C946,Caprini!B:K,10,FALSE)</f>
        <v>#N/A</v>
      </c>
      <c r="AB946" s="48" t="e">
        <f t="shared" si="157"/>
        <v>#N/A</v>
      </c>
    </row>
    <row r="947" spans="1:28" x14ac:dyDescent="0.25">
      <c r="A947" s="118" t="str">
        <f t="shared" si="135"/>
        <v>CapriniO205</v>
      </c>
      <c r="B947" s="118" t="s">
        <v>9</v>
      </c>
      <c r="C947" s="118" t="s">
        <v>199</v>
      </c>
      <c r="D947" s="118" t="s">
        <v>132</v>
      </c>
      <c r="E947" s="118" t="s">
        <v>298</v>
      </c>
      <c r="F947" s="119">
        <v>155</v>
      </c>
      <c r="G947" s="119">
        <v>27</v>
      </c>
      <c r="H947" s="119">
        <v>2</v>
      </c>
      <c r="I947" s="119">
        <v>1</v>
      </c>
      <c r="J947" s="119">
        <v>0</v>
      </c>
      <c r="K947" s="119">
        <v>3</v>
      </c>
      <c r="L947" s="119">
        <v>128</v>
      </c>
      <c r="M947" s="119">
        <v>2</v>
      </c>
      <c r="N947" s="119">
        <v>5</v>
      </c>
      <c r="O947" s="119" t="s">
        <v>312</v>
      </c>
      <c r="P947" s="119">
        <v>2024</v>
      </c>
      <c r="Q947" s="48" t="e">
        <f>VLOOKUP(C947,Caprini!B:K,4,FALSE)</f>
        <v>#N/A</v>
      </c>
      <c r="R947" s="48" t="e">
        <f t="shared" si="152"/>
        <v>#N/A</v>
      </c>
      <c r="S947" s="48" t="e">
        <f>VLOOKUP(C947,Caprini!B:K,5,FALSE)</f>
        <v>#N/A</v>
      </c>
      <c r="T947" s="48" t="e">
        <f t="shared" si="153"/>
        <v>#N/A</v>
      </c>
      <c r="U947" s="48" t="e">
        <f>VLOOKUP(C947,Caprini!B:K,6,FALSE)</f>
        <v>#N/A</v>
      </c>
      <c r="V947" s="48" t="e">
        <f t="shared" si="154"/>
        <v>#N/A</v>
      </c>
      <c r="W947" s="48" t="e">
        <f>VLOOKUP(C947,Caprini!B:K,7,FALSE)</f>
        <v>#N/A</v>
      </c>
      <c r="X947" s="48" t="e">
        <f t="shared" si="155"/>
        <v>#N/A</v>
      </c>
      <c r="Y947" s="48" t="e">
        <f>VLOOKUP(C947,Caprini!B:K,9,FALSE)</f>
        <v>#N/A</v>
      </c>
      <c r="Z947" s="48" t="e">
        <f t="shared" si="156"/>
        <v>#N/A</v>
      </c>
      <c r="AA947" s="48" t="e">
        <f>VLOOKUP(C947,Caprini!B:K,10,FALSE)</f>
        <v>#N/A</v>
      </c>
      <c r="AB947" s="48" t="e">
        <f t="shared" si="157"/>
        <v>#N/A</v>
      </c>
    </row>
    <row r="948" spans="1:28" x14ac:dyDescent="0.25">
      <c r="A948" s="118" t="str">
        <f t="shared" si="135"/>
        <v>CapriniO111</v>
      </c>
      <c r="B948" s="118" t="s">
        <v>9</v>
      </c>
      <c r="C948" s="118" t="s">
        <v>193</v>
      </c>
      <c r="D948" s="118" t="s">
        <v>132</v>
      </c>
      <c r="E948" s="118" t="s">
        <v>298</v>
      </c>
      <c r="F948" s="119">
        <v>264</v>
      </c>
      <c r="G948" s="119">
        <v>69</v>
      </c>
      <c r="H948" s="119">
        <v>5</v>
      </c>
      <c r="I948" s="119">
        <v>2</v>
      </c>
      <c r="J948" s="119">
        <v>0</v>
      </c>
      <c r="K948" s="119">
        <v>7</v>
      </c>
      <c r="L948" s="119">
        <v>195</v>
      </c>
      <c r="M948" s="119">
        <v>2</v>
      </c>
      <c r="N948" s="119">
        <v>9</v>
      </c>
      <c r="O948" s="118" t="s">
        <v>312</v>
      </c>
      <c r="P948" s="119">
        <v>2024</v>
      </c>
      <c r="Q948" s="48" t="e">
        <f>VLOOKUP(C948,Caprini!B:K,4,FALSE)</f>
        <v>#N/A</v>
      </c>
      <c r="R948" s="48" t="e">
        <f t="shared" si="152"/>
        <v>#N/A</v>
      </c>
      <c r="S948" s="48" t="e">
        <f>VLOOKUP(C948,Caprini!B:K,5,FALSE)</f>
        <v>#N/A</v>
      </c>
      <c r="T948" s="48" t="e">
        <f t="shared" si="153"/>
        <v>#N/A</v>
      </c>
      <c r="U948" s="48" t="e">
        <f>VLOOKUP(C948,Caprini!B:K,6,FALSE)</f>
        <v>#N/A</v>
      </c>
      <c r="V948" s="48" t="e">
        <f t="shared" si="154"/>
        <v>#N/A</v>
      </c>
      <c r="W948" s="48" t="e">
        <f>VLOOKUP(C948,Caprini!B:K,7,FALSE)</f>
        <v>#N/A</v>
      </c>
      <c r="X948" s="48" t="e">
        <f t="shared" si="155"/>
        <v>#N/A</v>
      </c>
      <c r="Y948" s="48" t="e">
        <f>VLOOKUP(C948,Caprini!B:K,9,FALSE)</f>
        <v>#N/A</v>
      </c>
      <c r="Z948" s="48" t="e">
        <f t="shared" si="156"/>
        <v>#N/A</v>
      </c>
      <c r="AA948" s="48" t="e">
        <f>VLOOKUP(C948,Caprini!B:K,10,FALSE)</f>
        <v>#N/A</v>
      </c>
      <c r="AB948" s="48" t="e">
        <f t="shared" si="157"/>
        <v>#N/A</v>
      </c>
    </row>
    <row r="949" spans="1:28" x14ac:dyDescent="0.25">
      <c r="A949" s="118" t="str">
        <f t="shared" si="135"/>
        <v>CapriniO109</v>
      </c>
      <c r="B949" s="118" t="s">
        <v>9</v>
      </c>
      <c r="C949" s="118" t="s">
        <v>191</v>
      </c>
      <c r="D949" s="118" t="s">
        <v>132</v>
      </c>
      <c r="E949" s="118" t="s">
        <v>298</v>
      </c>
      <c r="F949" s="119">
        <v>95</v>
      </c>
      <c r="G949" s="119">
        <v>23</v>
      </c>
      <c r="H949" s="119">
        <v>2</v>
      </c>
      <c r="I949" s="119">
        <v>1</v>
      </c>
      <c r="J949" s="119">
        <v>0</v>
      </c>
      <c r="K949" s="119">
        <v>3</v>
      </c>
      <c r="L949" s="119">
        <v>72</v>
      </c>
      <c r="M949" s="119">
        <v>1</v>
      </c>
      <c r="N949" s="119">
        <v>4</v>
      </c>
      <c r="O949" s="118" t="s">
        <v>312</v>
      </c>
      <c r="P949" s="119">
        <v>2024</v>
      </c>
      <c r="Q949" s="48" t="e">
        <f>VLOOKUP(C949,Caprini!B:K,4,FALSE)</f>
        <v>#N/A</v>
      </c>
      <c r="R949" s="48" t="e">
        <f t="shared" si="152"/>
        <v>#N/A</v>
      </c>
      <c r="S949" s="48" t="e">
        <f>VLOOKUP(C949,Caprini!B:K,5,FALSE)</f>
        <v>#N/A</v>
      </c>
      <c r="T949" s="48" t="e">
        <f t="shared" si="153"/>
        <v>#N/A</v>
      </c>
      <c r="U949" s="48" t="e">
        <f>VLOOKUP(C949,Caprini!B:K,6,FALSE)</f>
        <v>#N/A</v>
      </c>
      <c r="V949" s="48" t="e">
        <f t="shared" si="154"/>
        <v>#N/A</v>
      </c>
      <c r="W949" s="48" t="e">
        <f>VLOOKUP(C949,Caprini!B:K,7,FALSE)</f>
        <v>#N/A</v>
      </c>
      <c r="X949" s="48" t="e">
        <f t="shared" si="155"/>
        <v>#N/A</v>
      </c>
      <c r="Y949" s="48" t="e">
        <f>VLOOKUP(C949,Caprini!B:K,9,FALSE)</f>
        <v>#N/A</v>
      </c>
      <c r="Z949" s="48" t="e">
        <f t="shared" si="156"/>
        <v>#N/A</v>
      </c>
      <c r="AA949" s="48" t="e">
        <f>VLOOKUP(C949,Caprini!B:K,10,FALSE)</f>
        <v>#N/A</v>
      </c>
      <c r="AB949" s="48" t="e">
        <f t="shared" si="157"/>
        <v>#N/A</v>
      </c>
    </row>
    <row r="950" spans="1:28" x14ac:dyDescent="0.25">
      <c r="A950" s="118" t="str">
        <f t="shared" si="135"/>
        <v>CapriniO202</v>
      </c>
      <c r="B950" s="118" t="s">
        <v>9</v>
      </c>
      <c r="C950" s="118" t="s">
        <v>196</v>
      </c>
      <c r="D950" s="118" t="s">
        <v>132</v>
      </c>
      <c r="E950" s="118" t="s">
        <v>298</v>
      </c>
      <c r="F950" s="119">
        <v>26</v>
      </c>
      <c r="G950" s="119">
        <v>4</v>
      </c>
      <c r="H950" s="119">
        <v>1</v>
      </c>
      <c r="I950" s="119">
        <v>0</v>
      </c>
      <c r="J950" s="119">
        <v>0</v>
      </c>
      <c r="K950" s="119">
        <v>1</v>
      </c>
      <c r="L950" s="119">
        <v>22</v>
      </c>
      <c r="M950" s="119">
        <v>1</v>
      </c>
      <c r="N950" s="119">
        <v>2</v>
      </c>
      <c r="O950" s="118" t="s">
        <v>312</v>
      </c>
      <c r="P950" s="119">
        <v>2024</v>
      </c>
      <c r="Q950" s="48" t="e">
        <f>VLOOKUP(C950,Caprini!B:K,4,FALSE)</f>
        <v>#N/A</v>
      </c>
      <c r="R950" s="48" t="e">
        <f t="shared" si="152"/>
        <v>#N/A</v>
      </c>
      <c r="S950" s="48" t="e">
        <f>VLOOKUP(C950,Caprini!B:K,5,FALSE)</f>
        <v>#N/A</v>
      </c>
      <c r="T950" s="48" t="e">
        <f t="shared" si="153"/>
        <v>#N/A</v>
      </c>
      <c r="U950" s="48" t="e">
        <f>VLOOKUP(C950,Caprini!B:K,6,FALSE)</f>
        <v>#N/A</v>
      </c>
      <c r="V950" s="48" t="e">
        <f t="shared" si="154"/>
        <v>#N/A</v>
      </c>
      <c r="W950" s="48" t="e">
        <f>VLOOKUP(C950,Caprini!B:K,7,FALSE)</f>
        <v>#N/A</v>
      </c>
      <c r="X950" s="48" t="e">
        <f t="shared" si="155"/>
        <v>#N/A</v>
      </c>
      <c r="Y950" s="48" t="e">
        <f>VLOOKUP(C950,Caprini!B:K,9,FALSE)</f>
        <v>#N/A</v>
      </c>
      <c r="Z950" s="48" t="e">
        <f t="shared" si="156"/>
        <v>#N/A</v>
      </c>
      <c r="AA950" s="48" t="e">
        <f>VLOOKUP(C950,Caprini!B:K,10,FALSE)</f>
        <v>#N/A</v>
      </c>
      <c r="AB950" s="48" t="e">
        <f t="shared" si="157"/>
        <v>#N/A</v>
      </c>
    </row>
    <row r="951" spans="1:28" x14ac:dyDescent="0.25">
      <c r="A951" s="118" t="str">
        <f t="shared" si="135"/>
        <v>CapriniZ102</v>
      </c>
      <c r="B951" s="118" t="s">
        <v>16</v>
      </c>
      <c r="C951" s="118" t="s">
        <v>240</v>
      </c>
      <c r="D951" s="118" t="s">
        <v>132</v>
      </c>
      <c r="E951" s="118" t="s">
        <v>298</v>
      </c>
      <c r="F951" s="119">
        <v>387</v>
      </c>
      <c r="G951" s="119">
        <v>57</v>
      </c>
      <c r="H951" s="119">
        <v>4</v>
      </c>
      <c r="I951" s="119">
        <v>2</v>
      </c>
      <c r="J951" s="119">
        <v>0</v>
      </c>
      <c r="K951" s="119">
        <v>6</v>
      </c>
      <c r="L951" s="119">
        <v>330</v>
      </c>
      <c r="M951" s="119">
        <v>4</v>
      </c>
      <c r="N951" s="119">
        <v>10</v>
      </c>
      <c r="O951" s="118" t="s">
        <v>312</v>
      </c>
      <c r="P951" s="119">
        <v>2024</v>
      </c>
      <c r="Q951" s="48">
        <f>VLOOKUP(C951,Caprini!B:K,4,FALSE)</f>
        <v>4</v>
      </c>
      <c r="R951" s="48" t="str">
        <f t="shared" si="152"/>
        <v>OK</v>
      </c>
      <c r="S951" s="48">
        <f>VLOOKUP(C951,Caprini!B:K,5,FALSE)</f>
        <v>2</v>
      </c>
      <c r="T951" s="48" t="str">
        <f t="shared" si="153"/>
        <v>OK</v>
      </c>
      <c r="U951" s="48">
        <f>VLOOKUP(C951,Caprini!B:K,6,FALSE)</f>
        <v>0</v>
      </c>
      <c r="V951" s="48" t="str">
        <f t="shared" si="154"/>
        <v>OK</v>
      </c>
      <c r="W951" s="48">
        <f>VLOOKUP(C951,Caprini!B:K,7,FALSE)</f>
        <v>6</v>
      </c>
      <c r="X951" s="48" t="str">
        <f t="shared" si="155"/>
        <v>OK</v>
      </c>
      <c r="Y951" s="48">
        <f>VLOOKUP(C951,Caprini!B:K,9,FALSE)</f>
        <v>4</v>
      </c>
      <c r="Z951" s="48" t="str">
        <f t="shared" si="156"/>
        <v>OK</v>
      </c>
      <c r="AA951" s="48">
        <f>VLOOKUP(C951,Caprini!B:K,10,FALSE)</f>
        <v>10</v>
      </c>
      <c r="AB951" s="48" t="str">
        <f t="shared" si="157"/>
        <v>OK</v>
      </c>
    </row>
    <row r="952" spans="1:28" x14ac:dyDescent="0.25">
      <c r="A952" s="118" t="str">
        <f t="shared" si="135"/>
        <v>CapriniZ105</v>
      </c>
      <c r="B952" s="118" t="s">
        <v>16</v>
      </c>
      <c r="C952" s="118" t="s">
        <v>243</v>
      </c>
      <c r="D952" s="118" t="s">
        <v>132</v>
      </c>
      <c r="E952" s="118" t="s">
        <v>298</v>
      </c>
      <c r="F952" s="119">
        <v>275</v>
      </c>
      <c r="G952" s="119">
        <v>124</v>
      </c>
      <c r="H952" s="119">
        <v>8</v>
      </c>
      <c r="I952" s="119">
        <v>4</v>
      </c>
      <c r="J952" s="119">
        <v>1</v>
      </c>
      <c r="K952" s="119">
        <v>13</v>
      </c>
      <c r="L952" s="119">
        <v>151</v>
      </c>
      <c r="M952" s="119">
        <v>2</v>
      </c>
      <c r="N952" s="119">
        <v>15</v>
      </c>
      <c r="O952" s="118" t="s">
        <v>312</v>
      </c>
      <c r="P952" s="119">
        <v>2024</v>
      </c>
      <c r="Q952" s="48">
        <f>VLOOKUP(C952,Caprini!B:K,4,FALSE)</f>
        <v>8</v>
      </c>
      <c r="R952" s="48" t="str">
        <f t="shared" si="152"/>
        <v>OK</v>
      </c>
      <c r="S952" s="48">
        <f>VLOOKUP(C952,Caprini!B:K,5,FALSE)</f>
        <v>4</v>
      </c>
      <c r="T952" s="48" t="str">
        <f t="shared" si="153"/>
        <v>OK</v>
      </c>
      <c r="U952" s="48">
        <f>VLOOKUP(C952,Caprini!B:K,6,FALSE)</f>
        <v>1</v>
      </c>
      <c r="V952" s="48" t="str">
        <f t="shared" si="154"/>
        <v>OK</v>
      </c>
      <c r="W952" s="48">
        <f>VLOOKUP(C952,Caprini!B:K,7,FALSE)</f>
        <v>13</v>
      </c>
      <c r="X952" s="48" t="str">
        <f t="shared" si="155"/>
        <v>OK</v>
      </c>
      <c r="Y952" s="48">
        <f>VLOOKUP(C952,Caprini!B:K,9,FALSE)</f>
        <v>2</v>
      </c>
      <c r="Z952" s="48" t="str">
        <f t="shared" si="156"/>
        <v>OK</v>
      </c>
      <c r="AA952" s="48">
        <f>VLOOKUP(C952,Caprini!B:K,10,FALSE)</f>
        <v>15</v>
      </c>
      <c r="AB952" s="48" t="str">
        <f t="shared" si="157"/>
        <v>OK</v>
      </c>
    </row>
    <row r="953" spans="1:28" x14ac:dyDescent="0.25">
      <c r="A953" s="118" t="str">
        <f t="shared" si="135"/>
        <v>CapriniZ103</v>
      </c>
      <c r="B953" s="118" t="s">
        <v>16</v>
      </c>
      <c r="C953" s="118" t="s">
        <v>241</v>
      </c>
      <c r="D953" s="118" t="s">
        <v>132</v>
      </c>
      <c r="E953" s="118" t="s">
        <v>298</v>
      </c>
      <c r="F953" s="119">
        <v>671</v>
      </c>
      <c r="G953" s="119">
        <v>365</v>
      </c>
      <c r="H953" s="119">
        <v>22</v>
      </c>
      <c r="I953" s="119">
        <v>13</v>
      </c>
      <c r="J953" s="119">
        <v>2</v>
      </c>
      <c r="K953" s="119">
        <v>37</v>
      </c>
      <c r="L953" s="119">
        <v>306</v>
      </c>
      <c r="M953" s="119">
        <v>4</v>
      </c>
      <c r="N953" s="119">
        <v>41</v>
      </c>
      <c r="O953" s="118" t="s">
        <v>312</v>
      </c>
      <c r="P953" s="119">
        <v>2024</v>
      </c>
      <c r="Q953" s="48">
        <f>VLOOKUP(C953,Caprini!B:K,4,FALSE)</f>
        <v>22</v>
      </c>
      <c r="R953" s="48" t="str">
        <f t="shared" si="152"/>
        <v>OK</v>
      </c>
      <c r="S953" s="48">
        <f>VLOOKUP(C953,Caprini!B:K,5,FALSE)</f>
        <v>13</v>
      </c>
      <c r="T953" s="48" t="str">
        <f t="shared" si="153"/>
        <v>OK</v>
      </c>
      <c r="U953" s="48">
        <f>VLOOKUP(C953,Caprini!B:K,6,FALSE)</f>
        <v>2</v>
      </c>
      <c r="V953" s="48" t="str">
        <f t="shared" si="154"/>
        <v>OK</v>
      </c>
      <c r="W953" s="48">
        <f>VLOOKUP(C953,Caprini!B:K,7,FALSE)</f>
        <v>37</v>
      </c>
      <c r="X953" s="48" t="str">
        <f t="shared" si="155"/>
        <v>OK</v>
      </c>
      <c r="Y953" s="48">
        <f>VLOOKUP(C953,Caprini!B:K,9,FALSE)</f>
        <v>4</v>
      </c>
      <c r="Z953" s="48" t="str">
        <f t="shared" si="156"/>
        <v>OK</v>
      </c>
      <c r="AA953" s="48">
        <f>VLOOKUP(C953,Caprini!B:K,10,FALSE)</f>
        <v>41</v>
      </c>
      <c r="AB953" s="48" t="str">
        <f t="shared" si="157"/>
        <v>OK</v>
      </c>
    </row>
    <row r="954" spans="1:28" x14ac:dyDescent="0.25">
      <c r="A954" s="118" t="str">
        <f t="shared" si="135"/>
        <v>CapriniZ104</v>
      </c>
      <c r="B954" s="118" t="s">
        <v>16</v>
      </c>
      <c r="C954" s="118" t="s">
        <v>242</v>
      </c>
      <c r="D954" s="118" t="s">
        <v>132</v>
      </c>
      <c r="E954" s="118" t="s">
        <v>298</v>
      </c>
      <c r="F954" s="119">
        <v>442</v>
      </c>
      <c r="G954" s="119">
        <v>269</v>
      </c>
      <c r="H954" s="119">
        <v>17</v>
      </c>
      <c r="I954" s="119">
        <v>9</v>
      </c>
      <c r="J954" s="119">
        <v>1</v>
      </c>
      <c r="K954" s="119">
        <v>27</v>
      </c>
      <c r="L954" s="119">
        <v>173</v>
      </c>
      <c r="M954" s="119">
        <v>2</v>
      </c>
      <c r="N954" s="119">
        <v>29</v>
      </c>
      <c r="O954" s="118" t="s">
        <v>312</v>
      </c>
      <c r="P954" s="119">
        <v>2024</v>
      </c>
      <c r="Q954" s="48">
        <f>VLOOKUP(C954,Caprini!B:K,4,FALSE)</f>
        <v>17</v>
      </c>
      <c r="R954" s="48" t="str">
        <f t="shared" si="152"/>
        <v>OK</v>
      </c>
      <c r="S954" s="48">
        <f>VLOOKUP(C954,Caprini!B:K,5,FALSE)</f>
        <v>9</v>
      </c>
      <c r="T954" s="48" t="str">
        <f t="shared" si="153"/>
        <v>OK</v>
      </c>
      <c r="U954" s="48">
        <f>VLOOKUP(C954,Caprini!B:K,6,FALSE)</f>
        <v>1</v>
      </c>
      <c r="V954" s="48" t="str">
        <f t="shared" si="154"/>
        <v>OK</v>
      </c>
      <c r="W954" s="48">
        <f>VLOOKUP(C954,Caprini!B:K,7,FALSE)</f>
        <v>27</v>
      </c>
      <c r="X954" s="48" t="str">
        <f t="shared" si="155"/>
        <v>OK</v>
      </c>
      <c r="Y954" s="48">
        <f>VLOOKUP(C954,Caprini!B:K,9,FALSE)</f>
        <v>2</v>
      </c>
      <c r="Z954" s="48" t="str">
        <f t="shared" si="156"/>
        <v>OK</v>
      </c>
      <c r="AA954" s="48">
        <f>VLOOKUP(C954,Caprini!B:K,10,FALSE)</f>
        <v>29</v>
      </c>
      <c r="AB954" s="48" t="str">
        <f t="shared" si="157"/>
        <v>OK</v>
      </c>
    </row>
    <row r="955" spans="1:28" x14ac:dyDescent="0.25">
      <c r="A955" s="118" t="str">
        <f t="shared" si="135"/>
        <v>CapriniZ101</v>
      </c>
      <c r="B955" s="118" t="s">
        <v>16</v>
      </c>
      <c r="C955" s="118" t="s">
        <v>239</v>
      </c>
      <c r="D955" s="118" t="s">
        <v>132</v>
      </c>
      <c r="E955" s="118" t="s">
        <v>298</v>
      </c>
      <c r="F955" s="119">
        <v>420</v>
      </c>
      <c r="G955" s="119">
        <v>205</v>
      </c>
      <c r="H955" s="119">
        <v>13</v>
      </c>
      <c r="I955" s="119">
        <v>7</v>
      </c>
      <c r="J955" s="119">
        <v>1</v>
      </c>
      <c r="K955" s="119">
        <v>21</v>
      </c>
      <c r="L955" s="119">
        <v>215</v>
      </c>
      <c r="M955" s="119">
        <v>3</v>
      </c>
      <c r="N955" s="119">
        <v>24</v>
      </c>
      <c r="O955" s="118" t="s">
        <v>312</v>
      </c>
      <c r="P955" s="119">
        <v>2024</v>
      </c>
      <c r="Q955" s="48">
        <f>VLOOKUP(C955,Caprini!B:K,4,FALSE)</f>
        <v>13</v>
      </c>
      <c r="R955" s="48" t="str">
        <f t="shared" si="152"/>
        <v>OK</v>
      </c>
      <c r="S955" s="48">
        <f>VLOOKUP(C955,Caprini!B:K,5,FALSE)</f>
        <v>7</v>
      </c>
      <c r="T955" s="48" t="str">
        <f t="shared" si="153"/>
        <v>OK</v>
      </c>
      <c r="U955" s="48">
        <f>VLOOKUP(C955,Caprini!B:K,6,FALSE)</f>
        <v>1</v>
      </c>
      <c r="V955" s="48" t="str">
        <f t="shared" si="154"/>
        <v>OK</v>
      </c>
      <c r="W955" s="48">
        <f>VLOOKUP(C955,Caprini!B:K,7,FALSE)</f>
        <v>21</v>
      </c>
      <c r="X955" s="48" t="str">
        <f t="shared" si="155"/>
        <v>OK</v>
      </c>
      <c r="Y955" s="48">
        <f>VLOOKUP(C955,Caprini!B:K,9,FALSE)</f>
        <v>3</v>
      </c>
      <c r="Z955" s="48" t="str">
        <f t="shared" si="156"/>
        <v>OK</v>
      </c>
      <c r="AA955" s="48">
        <f>VLOOKUP(C955,Caprini!B:K,10,FALSE)</f>
        <v>24</v>
      </c>
      <c r="AB955" s="48" t="str">
        <f t="shared" si="157"/>
        <v>OK</v>
      </c>
    </row>
    <row r="956" spans="1:28" x14ac:dyDescent="0.25">
      <c r="A956" s="118" t="str">
        <f t="shared" si="135"/>
        <v>CapriniZ107</v>
      </c>
      <c r="B956" s="118" t="s">
        <v>16</v>
      </c>
      <c r="C956" s="118" t="s">
        <v>245</v>
      </c>
      <c r="D956" s="118" t="s">
        <v>132</v>
      </c>
      <c r="E956" s="118" t="s">
        <v>298</v>
      </c>
      <c r="F956" s="119">
        <v>285</v>
      </c>
      <c r="G956" s="119">
        <v>170</v>
      </c>
      <c r="H956" s="119">
        <v>10</v>
      </c>
      <c r="I956" s="119">
        <v>6</v>
      </c>
      <c r="J956" s="119">
        <v>1</v>
      </c>
      <c r="K956" s="119">
        <v>17</v>
      </c>
      <c r="L956" s="119">
        <v>115</v>
      </c>
      <c r="M956" s="119">
        <v>2</v>
      </c>
      <c r="N956" s="119">
        <v>19</v>
      </c>
      <c r="O956" s="118" t="s">
        <v>312</v>
      </c>
      <c r="P956" s="119">
        <v>2024</v>
      </c>
      <c r="Q956" s="48">
        <f>VLOOKUP(C956,Caprini!B:K,4,FALSE)</f>
        <v>10</v>
      </c>
      <c r="R956" s="48" t="str">
        <f t="shared" si="152"/>
        <v>OK</v>
      </c>
      <c r="S956" s="48">
        <f>VLOOKUP(C956,Caprini!B:K,5,FALSE)</f>
        <v>6</v>
      </c>
      <c r="T956" s="48" t="str">
        <f t="shared" si="153"/>
        <v>OK</v>
      </c>
      <c r="U956" s="48">
        <f>VLOOKUP(C956,Caprini!B:K,6,FALSE)</f>
        <v>1</v>
      </c>
      <c r="V956" s="48" t="str">
        <f t="shared" si="154"/>
        <v>OK</v>
      </c>
      <c r="W956" s="48">
        <f>VLOOKUP(C956,Caprini!B:K,7,FALSE)</f>
        <v>17</v>
      </c>
      <c r="X956" s="48" t="str">
        <f t="shared" si="155"/>
        <v>OK</v>
      </c>
      <c r="Y956" s="48">
        <f>VLOOKUP(C956,Caprini!B:K,9,FALSE)</f>
        <v>2</v>
      </c>
      <c r="Z956" s="48" t="str">
        <f t="shared" si="156"/>
        <v>OK</v>
      </c>
      <c r="AA956" s="48">
        <f>VLOOKUP(C956,Caprini!B:K,10,FALSE)</f>
        <v>19</v>
      </c>
      <c r="AB956" s="48" t="str">
        <f t="shared" si="157"/>
        <v>OK</v>
      </c>
    </row>
    <row r="957" spans="1:28" x14ac:dyDescent="0.25">
      <c r="A957" s="118" t="str">
        <f t="shared" si="135"/>
        <v>CapriniZ108</v>
      </c>
      <c r="B957" s="118" t="s">
        <v>16</v>
      </c>
      <c r="C957" s="118" t="s">
        <v>246</v>
      </c>
      <c r="D957" s="118" t="s">
        <v>132</v>
      </c>
      <c r="E957" s="118" t="s">
        <v>298</v>
      </c>
      <c r="F957" s="119">
        <v>731</v>
      </c>
      <c r="G957" s="119">
        <v>409</v>
      </c>
      <c r="H957" s="119">
        <v>25</v>
      </c>
      <c r="I957" s="119">
        <v>14</v>
      </c>
      <c r="J957" s="119">
        <v>2</v>
      </c>
      <c r="K957" s="119">
        <v>41</v>
      </c>
      <c r="L957" s="119">
        <v>322</v>
      </c>
      <c r="M957" s="119">
        <v>4</v>
      </c>
      <c r="N957" s="119">
        <v>45</v>
      </c>
      <c r="O957" s="118" t="s">
        <v>312</v>
      </c>
      <c r="P957" s="119">
        <v>2024</v>
      </c>
      <c r="Q957" s="48">
        <f>VLOOKUP(C957,Caprini!B:K,4,FALSE)</f>
        <v>25</v>
      </c>
      <c r="R957" s="48" t="str">
        <f t="shared" si="152"/>
        <v>OK</v>
      </c>
      <c r="S957" s="48">
        <f>VLOOKUP(C957,Caprini!B:K,5,FALSE)</f>
        <v>14</v>
      </c>
      <c r="T957" s="48" t="str">
        <f t="shared" si="153"/>
        <v>OK</v>
      </c>
      <c r="U957" s="48">
        <f>VLOOKUP(C957,Caprini!B:K,6,FALSE)</f>
        <v>2</v>
      </c>
      <c r="V957" s="48" t="str">
        <f t="shared" si="154"/>
        <v>OK</v>
      </c>
      <c r="W957" s="48">
        <f>VLOOKUP(C957,Caprini!B:K,7,FALSE)</f>
        <v>41</v>
      </c>
      <c r="X957" s="48" t="str">
        <f t="shared" si="155"/>
        <v>OK</v>
      </c>
      <c r="Y957" s="48">
        <f>VLOOKUP(C957,Caprini!B:K,9,FALSE)</f>
        <v>4</v>
      </c>
      <c r="Z957" s="48" t="str">
        <f t="shared" si="156"/>
        <v>OK</v>
      </c>
      <c r="AA957" s="48">
        <f>VLOOKUP(C957,Caprini!B:K,10,FALSE)</f>
        <v>45</v>
      </c>
      <c r="AB957" s="48" t="str">
        <f t="shared" si="157"/>
        <v>OK</v>
      </c>
    </row>
    <row r="958" spans="1:28" x14ac:dyDescent="0.25">
      <c r="A958" s="118" t="str">
        <f t="shared" si="135"/>
        <v>CapriniZ106</v>
      </c>
      <c r="B958" s="118" t="s">
        <v>16</v>
      </c>
      <c r="C958" s="118" t="s">
        <v>244</v>
      </c>
      <c r="D958" s="118" t="s">
        <v>132</v>
      </c>
      <c r="E958" s="118" t="s">
        <v>298</v>
      </c>
      <c r="F958" s="119">
        <v>223</v>
      </c>
      <c r="G958" s="119">
        <v>144</v>
      </c>
      <c r="H958" s="119">
        <v>9</v>
      </c>
      <c r="I958" s="119">
        <v>5</v>
      </c>
      <c r="J958" s="119">
        <v>1</v>
      </c>
      <c r="K958" s="119">
        <v>15</v>
      </c>
      <c r="L958" s="119">
        <v>79</v>
      </c>
      <c r="M958" s="119">
        <v>1</v>
      </c>
      <c r="N958" s="119">
        <v>16</v>
      </c>
      <c r="O958" s="118" t="s">
        <v>312</v>
      </c>
      <c r="P958" s="119">
        <v>2024</v>
      </c>
      <c r="Q958" s="48">
        <f>VLOOKUP(C958,Caprini!B:K,4,FALSE)</f>
        <v>9</v>
      </c>
      <c r="R958" s="48" t="str">
        <f t="shared" si="152"/>
        <v>OK</v>
      </c>
      <c r="S958" s="48">
        <f>VLOOKUP(C958,Caprini!B:K,5,FALSE)</f>
        <v>5</v>
      </c>
      <c r="T958" s="48" t="str">
        <f t="shared" si="153"/>
        <v>OK</v>
      </c>
      <c r="U958" s="48">
        <f>VLOOKUP(C958,Caprini!B:K,6,FALSE)</f>
        <v>1</v>
      </c>
      <c r="V958" s="48" t="str">
        <f t="shared" si="154"/>
        <v>OK</v>
      </c>
      <c r="W958" s="48">
        <f>VLOOKUP(C958,Caprini!B:K,7,FALSE)</f>
        <v>15</v>
      </c>
      <c r="X958" s="48" t="str">
        <f t="shared" si="155"/>
        <v>OK</v>
      </c>
      <c r="Y958" s="48">
        <f>VLOOKUP(C958,Caprini!B:K,9,FALSE)</f>
        <v>1</v>
      </c>
      <c r="Z958" s="48" t="str">
        <f t="shared" si="156"/>
        <v>OK</v>
      </c>
      <c r="AA958" s="48">
        <f>VLOOKUP(C958,Caprini!B:K,10,FALSE)</f>
        <v>16</v>
      </c>
      <c r="AB958" s="48" t="str">
        <f t="shared" si="157"/>
        <v>OK</v>
      </c>
    </row>
    <row r="959" spans="1:28" x14ac:dyDescent="0.25">
      <c r="A959" s="118" t="str">
        <f t="shared" si="135"/>
        <v>CapriniH102</v>
      </c>
      <c r="B959" s="118" t="s">
        <v>10</v>
      </c>
      <c r="C959" s="118" t="s">
        <v>202</v>
      </c>
      <c r="D959" s="118" t="s">
        <v>132</v>
      </c>
      <c r="E959" s="118" t="s">
        <v>298</v>
      </c>
      <c r="F959" s="119">
        <v>161</v>
      </c>
      <c r="G959" s="119">
        <v>10</v>
      </c>
      <c r="H959" s="119">
        <v>1</v>
      </c>
      <c r="I959" s="119">
        <v>0</v>
      </c>
      <c r="J959" s="119">
        <v>0</v>
      </c>
      <c r="K959" s="119">
        <v>1</v>
      </c>
      <c r="L959" s="119">
        <v>151</v>
      </c>
      <c r="M959" s="119">
        <v>2</v>
      </c>
      <c r="N959" s="119">
        <v>3</v>
      </c>
      <c r="O959" s="118" t="s">
        <v>312</v>
      </c>
      <c r="P959" s="119">
        <v>2024</v>
      </c>
      <c r="Q959" s="48" t="e">
        <f>VLOOKUP(C959,Caprini!B:K,4,FALSE)</f>
        <v>#N/A</v>
      </c>
      <c r="R959" s="48" t="e">
        <f t="shared" si="152"/>
        <v>#N/A</v>
      </c>
      <c r="S959" s="48" t="e">
        <f>VLOOKUP(C959,Caprini!B:K,5,FALSE)</f>
        <v>#N/A</v>
      </c>
      <c r="T959" s="48" t="e">
        <f t="shared" si="153"/>
        <v>#N/A</v>
      </c>
      <c r="U959" s="48" t="e">
        <f>VLOOKUP(C959,Caprini!B:K,6,FALSE)</f>
        <v>#N/A</v>
      </c>
      <c r="V959" s="48" t="e">
        <f t="shared" si="154"/>
        <v>#N/A</v>
      </c>
      <c r="W959" s="48" t="e">
        <f>VLOOKUP(C959,Caprini!B:K,7,FALSE)</f>
        <v>#N/A</v>
      </c>
      <c r="X959" s="48" t="e">
        <f t="shared" si="155"/>
        <v>#N/A</v>
      </c>
      <c r="Y959" s="48" t="e">
        <f>VLOOKUP(C959,Caprini!B:K,9,FALSE)</f>
        <v>#N/A</v>
      </c>
      <c r="Z959" s="48" t="e">
        <f t="shared" si="156"/>
        <v>#N/A</v>
      </c>
      <c r="AA959" s="48" t="e">
        <f>VLOOKUP(C959,Caprini!B:K,10,FALSE)</f>
        <v>#N/A</v>
      </c>
      <c r="AB959" s="48" t="e">
        <f t="shared" si="157"/>
        <v>#N/A</v>
      </c>
    </row>
    <row r="960" spans="1:28" x14ac:dyDescent="0.25">
      <c r="A960" s="118" t="str">
        <f t="shared" si="135"/>
        <v>CapriniH104</v>
      </c>
      <c r="B960" s="118" t="s">
        <v>10</v>
      </c>
      <c r="C960" s="118" t="s">
        <v>204</v>
      </c>
      <c r="D960" s="118" t="s">
        <v>132</v>
      </c>
      <c r="E960" s="118" t="s">
        <v>298</v>
      </c>
      <c r="F960" s="119">
        <v>66</v>
      </c>
      <c r="G960" s="119">
        <v>5</v>
      </c>
      <c r="H960" s="119">
        <v>1</v>
      </c>
      <c r="I960" s="119">
        <v>0</v>
      </c>
      <c r="J960" s="119">
        <v>0</v>
      </c>
      <c r="K960" s="119">
        <v>1</v>
      </c>
      <c r="L960" s="119">
        <v>61</v>
      </c>
      <c r="M960" s="119">
        <v>1</v>
      </c>
      <c r="N960" s="119">
        <v>2</v>
      </c>
      <c r="O960" s="118" t="s">
        <v>312</v>
      </c>
      <c r="P960" s="119">
        <v>2024</v>
      </c>
      <c r="Q960" s="48" t="e">
        <f>VLOOKUP(C960,Caprini!B:K,4,FALSE)</f>
        <v>#N/A</v>
      </c>
      <c r="R960" s="48" t="e">
        <f t="shared" si="152"/>
        <v>#N/A</v>
      </c>
      <c r="S960" s="48" t="e">
        <f>VLOOKUP(C960,Caprini!B:K,5,FALSE)</f>
        <v>#N/A</v>
      </c>
      <c r="T960" s="48" t="e">
        <f t="shared" si="153"/>
        <v>#N/A</v>
      </c>
      <c r="U960" s="48" t="e">
        <f>VLOOKUP(C960,Caprini!B:K,6,FALSE)</f>
        <v>#N/A</v>
      </c>
      <c r="V960" s="48" t="e">
        <f t="shared" si="154"/>
        <v>#N/A</v>
      </c>
      <c r="W960" s="48" t="e">
        <f>VLOOKUP(C960,Caprini!B:K,7,FALSE)</f>
        <v>#N/A</v>
      </c>
      <c r="X960" s="48" t="e">
        <f t="shared" si="155"/>
        <v>#N/A</v>
      </c>
      <c r="Y960" s="48" t="e">
        <f>VLOOKUP(C960,Caprini!B:K,9,FALSE)</f>
        <v>#N/A</v>
      </c>
      <c r="Z960" s="48" t="e">
        <f t="shared" si="156"/>
        <v>#N/A</v>
      </c>
      <c r="AA960" s="48" t="e">
        <f>VLOOKUP(C960,Caprini!B:K,10,FALSE)</f>
        <v>#N/A</v>
      </c>
      <c r="AB960" s="48" t="e">
        <f t="shared" si="157"/>
        <v>#N/A</v>
      </c>
    </row>
    <row r="961" spans="1:28" x14ac:dyDescent="0.25">
      <c r="A961" s="118" t="str">
        <f t="shared" si="135"/>
        <v>CapriniH101</v>
      </c>
      <c r="B961" s="118" t="s">
        <v>10</v>
      </c>
      <c r="C961" s="118" t="s">
        <v>201</v>
      </c>
      <c r="D961" s="118" t="s">
        <v>132</v>
      </c>
      <c r="E961" s="118" t="s">
        <v>298</v>
      </c>
      <c r="F961" s="119">
        <v>115</v>
      </c>
      <c r="G961" s="119">
        <v>17</v>
      </c>
      <c r="H961" s="119">
        <v>1</v>
      </c>
      <c r="I961" s="119">
        <v>1</v>
      </c>
      <c r="J961" s="119">
        <v>0</v>
      </c>
      <c r="K961" s="119">
        <v>2</v>
      </c>
      <c r="L961" s="119">
        <v>98</v>
      </c>
      <c r="M961" s="119">
        <v>1</v>
      </c>
      <c r="N961" s="119">
        <v>3</v>
      </c>
      <c r="O961" s="119" t="s">
        <v>312</v>
      </c>
      <c r="P961" s="119">
        <v>2024</v>
      </c>
      <c r="Q961" s="48" t="e">
        <f>VLOOKUP(C961,Caprini!B:K,4,FALSE)</f>
        <v>#N/A</v>
      </c>
      <c r="R961" s="48" t="e">
        <f t="shared" si="152"/>
        <v>#N/A</v>
      </c>
      <c r="S961" s="48" t="e">
        <f>VLOOKUP(C961,Caprini!B:K,5,FALSE)</f>
        <v>#N/A</v>
      </c>
      <c r="T961" s="48" t="e">
        <f t="shared" si="153"/>
        <v>#N/A</v>
      </c>
      <c r="U961" s="48" t="e">
        <f>VLOOKUP(C961,Caprini!B:K,6,FALSE)</f>
        <v>#N/A</v>
      </c>
      <c r="V961" s="48" t="e">
        <f t="shared" si="154"/>
        <v>#N/A</v>
      </c>
      <c r="W961" s="48" t="e">
        <f>VLOOKUP(C961,Caprini!B:K,7,FALSE)</f>
        <v>#N/A</v>
      </c>
      <c r="X961" s="48" t="e">
        <f t="shared" si="155"/>
        <v>#N/A</v>
      </c>
      <c r="Y961" s="48" t="e">
        <f>VLOOKUP(C961,Caprini!B:K,9,FALSE)</f>
        <v>#N/A</v>
      </c>
      <c r="Z961" s="48" t="e">
        <f t="shared" si="156"/>
        <v>#N/A</v>
      </c>
      <c r="AA961" s="48" t="e">
        <f>VLOOKUP(C961,Caprini!B:K,10,FALSE)</f>
        <v>#N/A</v>
      </c>
      <c r="AB961" s="48" t="e">
        <f t="shared" si="157"/>
        <v>#N/A</v>
      </c>
    </row>
    <row r="962" spans="1:28" x14ac:dyDescent="0.25">
      <c r="A962" s="118" t="str">
        <f t="shared" ref="A962:A1025" si="158">D962&amp;C962</f>
        <v>CapriniH103</v>
      </c>
      <c r="B962" s="118" t="s">
        <v>10</v>
      </c>
      <c r="C962" s="118" t="s">
        <v>203</v>
      </c>
      <c r="D962" s="118" t="s">
        <v>132</v>
      </c>
      <c r="E962" s="118" t="s">
        <v>298</v>
      </c>
      <c r="F962" s="119">
        <v>137</v>
      </c>
      <c r="G962" s="119">
        <v>5</v>
      </c>
      <c r="H962" s="119">
        <v>1</v>
      </c>
      <c r="I962" s="119">
        <v>0</v>
      </c>
      <c r="J962" s="119">
        <v>0</v>
      </c>
      <c r="K962" s="119">
        <v>1</v>
      </c>
      <c r="L962" s="119">
        <v>132</v>
      </c>
      <c r="M962" s="119">
        <v>2</v>
      </c>
      <c r="N962" s="119">
        <v>3</v>
      </c>
      <c r="O962" s="118" t="s">
        <v>312</v>
      </c>
      <c r="P962" s="119">
        <v>2024</v>
      </c>
      <c r="Q962" s="48" t="e">
        <f>VLOOKUP(C962,Caprini!B:K,4,FALSE)</f>
        <v>#N/A</v>
      </c>
      <c r="R962" s="48" t="e">
        <f t="shared" si="152"/>
        <v>#N/A</v>
      </c>
      <c r="S962" s="48" t="e">
        <f>VLOOKUP(C962,Caprini!B:K,5,FALSE)</f>
        <v>#N/A</v>
      </c>
      <c r="T962" s="48" t="e">
        <f t="shared" si="153"/>
        <v>#N/A</v>
      </c>
      <c r="U962" s="48" t="e">
        <f>VLOOKUP(C962,Caprini!B:K,6,FALSE)</f>
        <v>#N/A</v>
      </c>
      <c r="V962" s="48" t="e">
        <f t="shared" si="154"/>
        <v>#N/A</v>
      </c>
      <c r="W962" s="48" t="e">
        <f>VLOOKUP(C962,Caprini!B:K,7,FALSE)</f>
        <v>#N/A</v>
      </c>
      <c r="X962" s="48" t="e">
        <f t="shared" si="155"/>
        <v>#N/A</v>
      </c>
      <c r="Y962" s="48" t="e">
        <f>VLOOKUP(C962,Caprini!B:K,9,FALSE)</f>
        <v>#N/A</v>
      </c>
      <c r="Z962" s="48" t="e">
        <f t="shared" si="156"/>
        <v>#N/A</v>
      </c>
      <c r="AA962" s="48" t="e">
        <f>VLOOKUP(C962,Caprini!B:K,10,FALSE)</f>
        <v>#N/A</v>
      </c>
      <c r="AB962" s="48" t="e">
        <f t="shared" si="157"/>
        <v>#N/A</v>
      </c>
    </row>
    <row r="963" spans="1:28" x14ac:dyDescent="0.25">
      <c r="A963" s="118" t="str">
        <f t="shared" si="158"/>
        <v>CapriniH105</v>
      </c>
      <c r="B963" s="118" t="s">
        <v>10</v>
      </c>
      <c r="C963" s="118" t="s">
        <v>273</v>
      </c>
      <c r="D963" s="118" t="s">
        <v>132</v>
      </c>
      <c r="E963" s="118" t="s">
        <v>298</v>
      </c>
      <c r="F963" s="119">
        <v>59</v>
      </c>
      <c r="G963" s="119">
        <v>2</v>
      </c>
      <c r="H963" s="119">
        <v>1</v>
      </c>
      <c r="I963" s="119">
        <v>0</v>
      </c>
      <c r="J963" s="119">
        <v>0</v>
      </c>
      <c r="K963" s="119">
        <v>1</v>
      </c>
      <c r="L963" s="119">
        <v>57</v>
      </c>
      <c r="M963" s="119">
        <v>1</v>
      </c>
      <c r="N963" s="119">
        <v>2</v>
      </c>
      <c r="O963" s="118" t="s">
        <v>312</v>
      </c>
      <c r="P963" s="119">
        <v>2024</v>
      </c>
      <c r="Q963" s="48" t="e">
        <f>VLOOKUP(C963,Caprini!B:K,4,FALSE)</f>
        <v>#N/A</v>
      </c>
      <c r="R963" s="48" t="e">
        <f t="shared" si="152"/>
        <v>#N/A</v>
      </c>
      <c r="S963" s="48" t="e">
        <f>VLOOKUP(C963,Caprini!B:K,5,FALSE)</f>
        <v>#N/A</v>
      </c>
      <c r="T963" s="48" t="e">
        <f t="shared" si="153"/>
        <v>#N/A</v>
      </c>
      <c r="U963" s="48" t="e">
        <f>VLOOKUP(C963,Caprini!B:K,6,FALSE)</f>
        <v>#N/A</v>
      </c>
      <c r="V963" s="48" t="e">
        <f t="shared" si="154"/>
        <v>#N/A</v>
      </c>
      <c r="W963" s="48" t="e">
        <f>VLOOKUP(C963,Caprini!B:K,7,FALSE)</f>
        <v>#N/A</v>
      </c>
      <c r="X963" s="48" t="e">
        <f t="shared" si="155"/>
        <v>#N/A</v>
      </c>
      <c r="Y963" s="48" t="e">
        <f>VLOOKUP(C963,Caprini!B:K,9,FALSE)</f>
        <v>#N/A</v>
      </c>
      <c r="Z963" s="48" t="e">
        <f t="shared" si="156"/>
        <v>#N/A</v>
      </c>
      <c r="AA963" s="48" t="e">
        <f>VLOOKUP(C963,Caprini!B:K,10,FALSE)</f>
        <v>#N/A</v>
      </c>
      <c r="AB963" s="48" t="e">
        <f t="shared" si="157"/>
        <v>#N/A</v>
      </c>
    </row>
    <row r="964" spans="1:28" x14ac:dyDescent="0.25">
      <c r="A964" s="118" t="str">
        <f t="shared" si="158"/>
        <v>CapriniV109</v>
      </c>
      <c r="B964" s="118" t="s">
        <v>17</v>
      </c>
      <c r="C964" s="118" t="s">
        <v>255</v>
      </c>
      <c r="D964" s="118" t="s">
        <v>132</v>
      </c>
      <c r="E964" s="118" t="s">
        <v>298</v>
      </c>
      <c r="F964" s="119">
        <v>35</v>
      </c>
      <c r="G964" s="119">
        <v>4</v>
      </c>
      <c r="H964" s="119">
        <v>1</v>
      </c>
      <c r="I964" s="119">
        <v>0</v>
      </c>
      <c r="J964" s="119">
        <v>0</v>
      </c>
      <c r="K964" s="119">
        <v>1</v>
      </c>
      <c r="L964" s="119">
        <v>31</v>
      </c>
      <c r="M964" s="119">
        <v>1</v>
      </c>
      <c r="N964" s="119">
        <v>2</v>
      </c>
      <c r="O964" s="118" t="s">
        <v>312</v>
      </c>
      <c r="P964" s="119">
        <v>2024</v>
      </c>
      <c r="Q964" s="48" t="e">
        <f>VLOOKUP(C964,Caprini!B:K,4,FALSE)</f>
        <v>#N/A</v>
      </c>
      <c r="R964" s="48" t="e">
        <f t="shared" si="152"/>
        <v>#N/A</v>
      </c>
      <c r="S964" s="48" t="e">
        <f>VLOOKUP(C964,Caprini!B:K,5,FALSE)</f>
        <v>#N/A</v>
      </c>
      <c r="T964" s="48" t="e">
        <f t="shared" si="153"/>
        <v>#N/A</v>
      </c>
      <c r="U964" s="48" t="e">
        <f>VLOOKUP(C964,Caprini!B:K,6,FALSE)</f>
        <v>#N/A</v>
      </c>
      <c r="V964" s="48" t="e">
        <f t="shared" si="154"/>
        <v>#N/A</v>
      </c>
      <c r="W964" s="48" t="e">
        <f>VLOOKUP(C964,Caprini!B:K,7,FALSE)</f>
        <v>#N/A</v>
      </c>
      <c r="X964" s="48" t="e">
        <f t="shared" si="155"/>
        <v>#N/A</v>
      </c>
      <c r="Y964" s="48" t="e">
        <f>VLOOKUP(C964,Caprini!B:K,9,FALSE)</f>
        <v>#N/A</v>
      </c>
      <c r="Z964" s="48" t="e">
        <f t="shared" si="156"/>
        <v>#N/A</v>
      </c>
      <c r="AA964" s="48" t="e">
        <f>VLOOKUP(C964,Caprini!B:K,10,FALSE)</f>
        <v>#N/A</v>
      </c>
      <c r="AB964" s="48" t="e">
        <f t="shared" si="157"/>
        <v>#N/A</v>
      </c>
    </row>
    <row r="965" spans="1:28" x14ac:dyDescent="0.25">
      <c r="A965" s="118" t="str">
        <f t="shared" si="158"/>
        <v>CapriniV108</v>
      </c>
      <c r="B965" s="118" t="s">
        <v>17</v>
      </c>
      <c r="C965" s="118" t="s">
        <v>254</v>
      </c>
      <c r="D965" s="118" t="s">
        <v>132</v>
      </c>
      <c r="E965" s="118" t="s">
        <v>298</v>
      </c>
      <c r="F965" s="119">
        <v>77</v>
      </c>
      <c r="G965" s="119">
        <v>19</v>
      </c>
      <c r="H965" s="119">
        <v>1</v>
      </c>
      <c r="I965" s="119">
        <v>1</v>
      </c>
      <c r="J965" s="119">
        <v>0</v>
      </c>
      <c r="K965" s="119">
        <v>2</v>
      </c>
      <c r="L965" s="119">
        <v>58</v>
      </c>
      <c r="M965" s="119">
        <v>1</v>
      </c>
      <c r="N965" s="119">
        <v>3</v>
      </c>
      <c r="O965" s="118" t="s">
        <v>312</v>
      </c>
      <c r="P965" s="119">
        <v>2024</v>
      </c>
      <c r="Q965" s="48" t="e">
        <f>VLOOKUP(C965,Caprini!B:K,4,FALSE)</f>
        <v>#N/A</v>
      </c>
      <c r="R965" s="48" t="e">
        <f t="shared" si="152"/>
        <v>#N/A</v>
      </c>
      <c r="S965" s="48" t="e">
        <f>VLOOKUP(C965,Caprini!B:K,5,FALSE)</f>
        <v>#N/A</v>
      </c>
      <c r="T965" s="48" t="e">
        <f t="shared" si="153"/>
        <v>#N/A</v>
      </c>
      <c r="U965" s="48" t="e">
        <f>VLOOKUP(C965,Caprini!B:K,6,FALSE)</f>
        <v>#N/A</v>
      </c>
      <c r="V965" s="48" t="e">
        <f t="shared" si="154"/>
        <v>#N/A</v>
      </c>
      <c r="W965" s="48" t="e">
        <f>VLOOKUP(C965,Caprini!B:K,7,FALSE)</f>
        <v>#N/A</v>
      </c>
      <c r="X965" s="48" t="e">
        <f t="shared" si="155"/>
        <v>#N/A</v>
      </c>
      <c r="Y965" s="48" t="e">
        <f>VLOOKUP(C965,Caprini!B:K,9,FALSE)</f>
        <v>#N/A</v>
      </c>
      <c r="Z965" s="48" t="e">
        <f t="shared" si="156"/>
        <v>#N/A</v>
      </c>
      <c r="AA965" s="48" t="e">
        <f>VLOOKUP(C965,Caprini!B:K,10,FALSE)</f>
        <v>#N/A</v>
      </c>
      <c r="AB965" s="48" t="e">
        <f t="shared" si="157"/>
        <v>#N/A</v>
      </c>
    </row>
    <row r="966" spans="1:28" x14ac:dyDescent="0.25">
      <c r="A966" s="118" t="str">
        <f t="shared" si="158"/>
        <v>CapriniV106</v>
      </c>
      <c r="B966" s="118" t="s">
        <v>17</v>
      </c>
      <c r="C966" s="118" t="s">
        <v>252</v>
      </c>
      <c r="D966" s="118" t="s">
        <v>132</v>
      </c>
      <c r="E966" s="118" t="s">
        <v>298</v>
      </c>
      <c r="F966" s="119">
        <v>428</v>
      </c>
      <c r="G966" s="119">
        <v>74</v>
      </c>
      <c r="H966" s="119">
        <v>5</v>
      </c>
      <c r="I966" s="119">
        <v>3</v>
      </c>
      <c r="J966" s="119">
        <v>0</v>
      </c>
      <c r="K966" s="119">
        <v>8</v>
      </c>
      <c r="L966" s="119">
        <v>354</v>
      </c>
      <c r="M966" s="119">
        <v>4</v>
      </c>
      <c r="N966" s="119">
        <v>12</v>
      </c>
      <c r="O966" s="118" t="s">
        <v>312</v>
      </c>
      <c r="P966" s="119">
        <v>2024</v>
      </c>
      <c r="Q966" s="48" t="e">
        <f>VLOOKUP(C966,Caprini!B:K,4,FALSE)</f>
        <v>#N/A</v>
      </c>
      <c r="R966" s="48" t="e">
        <f t="shared" si="152"/>
        <v>#N/A</v>
      </c>
      <c r="S966" s="48" t="e">
        <f>VLOOKUP(C966,Caprini!B:K,5,FALSE)</f>
        <v>#N/A</v>
      </c>
      <c r="T966" s="48" t="e">
        <f t="shared" si="153"/>
        <v>#N/A</v>
      </c>
      <c r="U966" s="48" t="e">
        <f>VLOOKUP(C966,Caprini!B:K,6,FALSE)</f>
        <v>#N/A</v>
      </c>
      <c r="V966" s="48" t="e">
        <f t="shared" si="154"/>
        <v>#N/A</v>
      </c>
      <c r="W966" s="48" t="e">
        <f>VLOOKUP(C966,Caprini!B:K,7,FALSE)</f>
        <v>#N/A</v>
      </c>
      <c r="X966" s="48" t="e">
        <f t="shared" si="155"/>
        <v>#N/A</v>
      </c>
      <c r="Y966" s="48" t="e">
        <f>VLOOKUP(C966,Caprini!B:K,9,FALSE)</f>
        <v>#N/A</v>
      </c>
      <c r="Z966" s="48" t="e">
        <f t="shared" si="156"/>
        <v>#N/A</v>
      </c>
      <c r="AA966" s="48" t="e">
        <f>VLOOKUP(C966,Caprini!B:K,10,FALSE)</f>
        <v>#N/A</v>
      </c>
      <c r="AB966" s="48" t="e">
        <f t="shared" si="157"/>
        <v>#N/A</v>
      </c>
    </row>
    <row r="967" spans="1:28" x14ac:dyDescent="0.25">
      <c r="A967" s="118" t="str">
        <f t="shared" si="158"/>
        <v>CapriniV105</v>
      </c>
      <c r="B967" s="118" t="s">
        <v>17</v>
      </c>
      <c r="C967" s="118" t="s">
        <v>251</v>
      </c>
      <c r="D967" s="118" t="s">
        <v>132</v>
      </c>
      <c r="E967" s="118" t="s">
        <v>298</v>
      </c>
      <c r="F967" s="119">
        <v>839</v>
      </c>
      <c r="G967" s="119">
        <v>362</v>
      </c>
      <c r="H967" s="119">
        <v>22</v>
      </c>
      <c r="I967" s="119">
        <v>13</v>
      </c>
      <c r="J967" s="119">
        <v>2</v>
      </c>
      <c r="K967" s="119">
        <v>37</v>
      </c>
      <c r="L967" s="119">
        <v>477</v>
      </c>
      <c r="M967" s="119">
        <v>5</v>
      </c>
      <c r="N967" s="119">
        <v>42</v>
      </c>
      <c r="O967" s="118" t="s">
        <v>312</v>
      </c>
      <c r="P967" s="119">
        <v>2024</v>
      </c>
      <c r="Q967" s="48" t="e">
        <f>VLOOKUP(C967,Caprini!B:K,4,FALSE)</f>
        <v>#N/A</v>
      </c>
      <c r="R967" s="48" t="e">
        <f t="shared" si="152"/>
        <v>#N/A</v>
      </c>
      <c r="S967" s="48" t="e">
        <f>VLOOKUP(C967,Caprini!B:K,5,FALSE)</f>
        <v>#N/A</v>
      </c>
      <c r="T967" s="48" t="e">
        <f t="shared" si="153"/>
        <v>#N/A</v>
      </c>
      <c r="U967" s="48" t="e">
        <f>VLOOKUP(C967,Caprini!B:K,6,FALSE)</f>
        <v>#N/A</v>
      </c>
      <c r="V967" s="48" t="e">
        <f t="shared" si="154"/>
        <v>#N/A</v>
      </c>
      <c r="W967" s="48" t="e">
        <f>VLOOKUP(C967,Caprini!B:K,7,FALSE)</f>
        <v>#N/A</v>
      </c>
      <c r="X967" s="48" t="e">
        <f t="shared" si="155"/>
        <v>#N/A</v>
      </c>
      <c r="Y967" s="48" t="e">
        <f>VLOOKUP(C967,Caprini!B:K,9,FALSE)</f>
        <v>#N/A</v>
      </c>
      <c r="Z967" s="48" t="e">
        <f t="shared" si="156"/>
        <v>#N/A</v>
      </c>
      <c r="AA967" s="48" t="e">
        <f>VLOOKUP(C967,Caprini!B:K,10,FALSE)</f>
        <v>#N/A</v>
      </c>
      <c r="AB967" s="48" t="e">
        <f t="shared" si="157"/>
        <v>#N/A</v>
      </c>
    </row>
    <row r="968" spans="1:28" x14ac:dyDescent="0.25">
      <c r="A968" s="118" t="str">
        <f t="shared" si="158"/>
        <v>CapriniV104</v>
      </c>
      <c r="B968" s="118" t="s">
        <v>17</v>
      </c>
      <c r="C968" s="118" t="s">
        <v>250</v>
      </c>
      <c r="D968" s="118" t="s">
        <v>132</v>
      </c>
      <c r="E968" s="118" t="s">
        <v>298</v>
      </c>
      <c r="F968" s="119">
        <v>15</v>
      </c>
      <c r="G968" s="119">
        <v>9</v>
      </c>
      <c r="H968" s="119">
        <v>1</v>
      </c>
      <c r="I968" s="119">
        <v>0</v>
      </c>
      <c r="J968" s="119">
        <v>0</v>
      </c>
      <c r="K968" s="119">
        <v>1</v>
      </c>
      <c r="L968" s="119">
        <v>6</v>
      </c>
      <c r="M968" s="119">
        <v>1</v>
      </c>
      <c r="N968" s="119">
        <v>2</v>
      </c>
      <c r="O968" s="118" t="s">
        <v>312</v>
      </c>
      <c r="P968" s="119">
        <v>2024</v>
      </c>
      <c r="Q968" s="48" t="e">
        <f>VLOOKUP(C968,Caprini!B:K,4,FALSE)</f>
        <v>#N/A</v>
      </c>
      <c r="R968" s="48" t="e">
        <f t="shared" si="152"/>
        <v>#N/A</v>
      </c>
      <c r="S968" s="48" t="e">
        <f>VLOOKUP(C968,Caprini!B:K,5,FALSE)</f>
        <v>#N/A</v>
      </c>
      <c r="T968" s="48" t="e">
        <f t="shared" si="153"/>
        <v>#N/A</v>
      </c>
      <c r="U968" s="48" t="e">
        <f>VLOOKUP(C968,Caprini!B:K,6,FALSE)</f>
        <v>#N/A</v>
      </c>
      <c r="V968" s="48" t="e">
        <f t="shared" si="154"/>
        <v>#N/A</v>
      </c>
      <c r="W968" s="48" t="e">
        <f>VLOOKUP(C968,Caprini!B:K,7,FALSE)</f>
        <v>#N/A</v>
      </c>
      <c r="X968" s="48" t="e">
        <f t="shared" si="155"/>
        <v>#N/A</v>
      </c>
      <c r="Y968" s="48" t="e">
        <f>VLOOKUP(C968,Caprini!B:K,9,FALSE)</f>
        <v>#N/A</v>
      </c>
      <c r="Z968" s="48" t="e">
        <f t="shared" si="156"/>
        <v>#N/A</v>
      </c>
      <c r="AA968" s="48" t="e">
        <f>VLOOKUP(C968,Caprini!B:K,10,FALSE)</f>
        <v>#N/A</v>
      </c>
      <c r="AB968" s="48" t="e">
        <f t="shared" si="157"/>
        <v>#N/A</v>
      </c>
    </row>
    <row r="969" spans="1:28" x14ac:dyDescent="0.25">
      <c r="A969" s="118" t="str">
        <f t="shared" si="158"/>
        <v>CapriniV107</v>
      </c>
      <c r="B969" s="118" t="s">
        <v>17</v>
      </c>
      <c r="C969" s="118" t="s">
        <v>253</v>
      </c>
      <c r="D969" s="118" t="s">
        <v>132</v>
      </c>
      <c r="E969" s="118" t="s">
        <v>298</v>
      </c>
      <c r="F969" s="119">
        <v>21</v>
      </c>
      <c r="G969" s="119">
        <v>1</v>
      </c>
      <c r="H969" s="119">
        <v>1</v>
      </c>
      <c r="I969" s="119">
        <v>0</v>
      </c>
      <c r="J969" s="119">
        <v>0</v>
      </c>
      <c r="K969" s="119">
        <v>1</v>
      </c>
      <c r="L969" s="119">
        <v>20</v>
      </c>
      <c r="M969" s="119">
        <v>1</v>
      </c>
      <c r="N969" s="119">
        <v>2</v>
      </c>
      <c r="O969" s="118" t="s">
        <v>312</v>
      </c>
      <c r="P969" s="119">
        <v>2024</v>
      </c>
      <c r="Q969" s="48" t="e">
        <f>VLOOKUP(C969,Caprini!B:K,4,FALSE)</f>
        <v>#N/A</v>
      </c>
      <c r="R969" s="48" t="e">
        <f t="shared" si="152"/>
        <v>#N/A</v>
      </c>
      <c r="S969" s="48" t="e">
        <f>VLOOKUP(C969,Caprini!B:K,5,FALSE)</f>
        <v>#N/A</v>
      </c>
      <c r="T969" s="48" t="e">
        <f t="shared" si="153"/>
        <v>#N/A</v>
      </c>
      <c r="U969" s="48" t="e">
        <f>VLOOKUP(C969,Caprini!B:K,6,FALSE)</f>
        <v>#N/A</v>
      </c>
      <c r="V969" s="48" t="e">
        <f t="shared" si="154"/>
        <v>#N/A</v>
      </c>
      <c r="W969" s="48" t="e">
        <f>VLOOKUP(C969,Caprini!B:K,7,FALSE)</f>
        <v>#N/A</v>
      </c>
      <c r="X969" s="48" t="e">
        <f t="shared" si="155"/>
        <v>#N/A</v>
      </c>
      <c r="Y969" s="48" t="e">
        <f>VLOOKUP(C969,Caprini!B:K,9,FALSE)</f>
        <v>#N/A</v>
      </c>
      <c r="Z969" s="48" t="e">
        <f t="shared" si="156"/>
        <v>#N/A</v>
      </c>
      <c r="AA969" s="48" t="e">
        <f>VLOOKUP(C969,Caprini!B:K,10,FALSE)</f>
        <v>#N/A</v>
      </c>
      <c r="AB969" s="48" t="e">
        <f t="shared" si="157"/>
        <v>#N/A</v>
      </c>
    </row>
    <row r="970" spans="1:28" x14ac:dyDescent="0.25">
      <c r="A970" s="118" t="str">
        <f t="shared" si="158"/>
        <v>CapriniV101</v>
      </c>
      <c r="B970" s="118" t="s">
        <v>17</v>
      </c>
      <c r="C970" s="118" t="s">
        <v>247</v>
      </c>
      <c r="D970" s="118" t="s">
        <v>132</v>
      </c>
      <c r="E970" s="118" t="s">
        <v>298</v>
      </c>
      <c r="F970" s="119">
        <v>74</v>
      </c>
      <c r="G970" s="119">
        <v>14</v>
      </c>
      <c r="H970" s="119">
        <v>2</v>
      </c>
      <c r="I970" s="119">
        <v>0</v>
      </c>
      <c r="J970" s="119">
        <v>0</v>
      </c>
      <c r="K970" s="119">
        <v>2</v>
      </c>
      <c r="L970" s="119">
        <v>60</v>
      </c>
      <c r="M970" s="119">
        <v>1</v>
      </c>
      <c r="N970" s="119">
        <v>3</v>
      </c>
      <c r="O970" s="118" t="s">
        <v>312</v>
      </c>
      <c r="P970" s="119">
        <v>2024</v>
      </c>
      <c r="Q970" s="48" t="e">
        <f>VLOOKUP(C970,Caprini!B:K,4,FALSE)</f>
        <v>#N/A</v>
      </c>
      <c r="R970" s="48" t="e">
        <f t="shared" si="152"/>
        <v>#N/A</v>
      </c>
      <c r="S970" s="48" t="e">
        <f>VLOOKUP(C970,Caprini!B:K,5,FALSE)</f>
        <v>#N/A</v>
      </c>
      <c r="T970" s="48" t="e">
        <f t="shared" si="153"/>
        <v>#N/A</v>
      </c>
      <c r="U970" s="48" t="e">
        <f>VLOOKUP(C970,Caprini!B:K,6,FALSE)</f>
        <v>#N/A</v>
      </c>
      <c r="V970" s="48" t="e">
        <f t="shared" si="154"/>
        <v>#N/A</v>
      </c>
      <c r="W970" s="48" t="e">
        <f>VLOOKUP(C970,Caprini!B:K,7,FALSE)</f>
        <v>#N/A</v>
      </c>
      <c r="X970" s="48" t="e">
        <f t="shared" si="155"/>
        <v>#N/A</v>
      </c>
      <c r="Y970" s="48" t="e">
        <f>VLOOKUP(C970,Caprini!B:K,9,FALSE)</f>
        <v>#N/A</v>
      </c>
      <c r="Z970" s="48" t="e">
        <f t="shared" si="156"/>
        <v>#N/A</v>
      </c>
      <c r="AA970" s="48" t="e">
        <f>VLOOKUP(C970,Caprini!B:K,10,FALSE)</f>
        <v>#N/A</v>
      </c>
      <c r="AB970" s="48" t="e">
        <f t="shared" si="157"/>
        <v>#N/A</v>
      </c>
    </row>
    <row r="971" spans="1:28" x14ac:dyDescent="0.25">
      <c r="A971" s="118" t="str">
        <f t="shared" si="158"/>
        <v>CapriniV102</v>
      </c>
      <c r="B971" s="118" t="s">
        <v>17</v>
      </c>
      <c r="C971" s="118" t="s">
        <v>248</v>
      </c>
      <c r="D971" s="118" t="s">
        <v>132</v>
      </c>
      <c r="E971" s="118" t="s">
        <v>298</v>
      </c>
      <c r="F971" s="119">
        <v>116</v>
      </c>
      <c r="G971" s="119">
        <v>40</v>
      </c>
      <c r="H971" s="119">
        <v>3</v>
      </c>
      <c r="I971" s="119">
        <v>1</v>
      </c>
      <c r="J971" s="119">
        <v>0</v>
      </c>
      <c r="K971" s="119">
        <v>4</v>
      </c>
      <c r="L971" s="119">
        <v>76</v>
      </c>
      <c r="M971" s="119">
        <v>1</v>
      </c>
      <c r="N971" s="119">
        <v>5</v>
      </c>
      <c r="O971" s="118" t="s">
        <v>312</v>
      </c>
      <c r="P971" s="119">
        <v>2024</v>
      </c>
      <c r="Q971" s="48" t="e">
        <f>VLOOKUP(C971,Caprini!B:K,4,FALSE)</f>
        <v>#N/A</v>
      </c>
      <c r="R971" s="48" t="e">
        <f t="shared" si="152"/>
        <v>#N/A</v>
      </c>
      <c r="S971" s="48" t="e">
        <f>VLOOKUP(C971,Caprini!B:K,5,FALSE)</f>
        <v>#N/A</v>
      </c>
      <c r="T971" s="48" t="e">
        <f t="shared" si="153"/>
        <v>#N/A</v>
      </c>
      <c r="U971" s="48" t="e">
        <f>VLOOKUP(C971,Caprini!B:K,6,FALSE)</f>
        <v>#N/A</v>
      </c>
      <c r="V971" s="48" t="e">
        <f t="shared" si="154"/>
        <v>#N/A</v>
      </c>
      <c r="W971" s="48" t="e">
        <f>VLOOKUP(C971,Caprini!B:K,7,FALSE)</f>
        <v>#N/A</v>
      </c>
      <c r="X971" s="48" t="e">
        <f t="shared" si="155"/>
        <v>#N/A</v>
      </c>
      <c r="Y971" s="48" t="e">
        <f>VLOOKUP(C971,Caprini!B:K,9,FALSE)</f>
        <v>#N/A</v>
      </c>
      <c r="Z971" s="48" t="e">
        <f t="shared" si="156"/>
        <v>#N/A</v>
      </c>
      <c r="AA971" s="48" t="e">
        <f>VLOOKUP(C971,Caprini!B:K,10,FALSE)</f>
        <v>#N/A</v>
      </c>
      <c r="AB971" s="48" t="e">
        <f t="shared" si="157"/>
        <v>#N/A</v>
      </c>
    </row>
    <row r="972" spans="1:28" x14ac:dyDescent="0.25">
      <c r="A972" s="118" t="str">
        <f t="shared" si="158"/>
        <v>CapriniV103</v>
      </c>
      <c r="B972" s="118" t="s">
        <v>17</v>
      </c>
      <c r="C972" s="118" t="s">
        <v>249</v>
      </c>
      <c r="D972" s="118" t="s">
        <v>132</v>
      </c>
      <c r="E972" s="118" t="s">
        <v>298</v>
      </c>
      <c r="F972" s="119">
        <v>80</v>
      </c>
      <c r="G972" s="119">
        <v>20</v>
      </c>
      <c r="H972" s="119">
        <v>1</v>
      </c>
      <c r="I972" s="119">
        <v>1</v>
      </c>
      <c r="J972" s="119">
        <v>0</v>
      </c>
      <c r="K972" s="119">
        <v>2</v>
      </c>
      <c r="L972" s="119">
        <v>60</v>
      </c>
      <c r="M972" s="119">
        <v>1</v>
      </c>
      <c r="N972" s="119">
        <v>3</v>
      </c>
      <c r="O972" s="118" t="s">
        <v>312</v>
      </c>
      <c r="P972" s="119">
        <v>2024</v>
      </c>
      <c r="Q972" s="48" t="e">
        <f>VLOOKUP(C972,Caprini!B:K,4,FALSE)</f>
        <v>#N/A</v>
      </c>
      <c r="R972" s="48" t="e">
        <f t="shared" si="152"/>
        <v>#N/A</v>
      </c>
      <c r="S972" s="48" t="e">
        <f>VLOOKUP(C972,Caprini!B:K,5,FALSE)</f>
        <v>#N/A</v>
      </c>
      <c r="T972" s="48" t="e">
        <f t="shared" si="153"/>
        <v>#N/A</v>
      </c>
      <c r="U972" s="48" t="e">
        <f>VLOOKUP(C972,Caprini!B:K,6,FALSE)</f>
        <v>#N/A</v>
      </c>
      <c r="V972" s="48" t="e">
        <f t="shared" si="154"/>
        <v>#N/A</v>
      </c>
      <c r="W972" s="48" t="e">
        <f>VLOOKUP(C972,Caprini!B:K,7,FALSE)</f>
        <v>#N/A</v>
      </c>
      <c r="X972" s="48" t="e">
        <f t="shared" si="155"/>
        <v>#N/A</v>
      </c>
      <c r="Y972" s="48" t="e">
        <f>VLOOKUP(C972,Caprini!B:K,9,FALSE)</f>
        <v>#N/A</v>
      </c>
      <c r="Z972" s="48" t="e">
        <f t="shared" si="156"/>
        <v>#N/A</v>
      </c>
      <c r="AA972" s="48" t="e">
        <f>VLOOKUP(C972,Caprini!B:K,10,FALSE)</f>
        <v>#N/A</v>
      </c>
      <c r="AB972" s="48" t="e">
        <f t="shared" si="157"/>
        <v>#N/A</v>
      </c>
    </row>
    <row r="973" spans="1:28" x14ac:dyDescent="0.25">
      <c r="A973" s="118" t="str">
        <f t="shared" si="158"/>
        <v>CapriniE101</v>
      </c>
      <c r="B973" s="118" t="s">
        <v>20</v>
      </c>
      <c r="C973" s="118" t="s">
        <v>260</v>
      </c>
      <c r="D973" s="118" t="s">
        <v>132</v>
      </c>
      <c r="E973" s="118" t="s">
        <v>298</v>
      </c>
      <c r="F973" s="119">
        <v>488</v>
      </c>
      <c r="G973" s="119">
        <v>44</v>
      </c>
      <c r="H973" s="119">
        <v>3</v>
      </c>
      <c r="I973" s="119">
        <v>2</v>
      </c>
      <c r="J973" s="119">
        <v>0</v>
      </c>
      <c r="K973" s="119">
        <v>5</v>
      </c>
      <c r="L973" s="119">
        <v>444</v>
      </c>
      <c r="M973" s="119">
        <v>5</v>
      </c>
      <c r="N973" s="119">
        <v>10</v>
      </c>
      <c r="O973" s="118" t="s">
        <v>312</v>
      </c>
      <c r="P973" s="119">
        <v>2024</v>
      </c>
      <c r="Q973" s="48" t="e">
        <f>VLOOKUP(C973,Caprini!B:K,4,FALSE)</f>
        <v>#N/A</v>
      </c>
      <c r="R973" s="48" t="e">
        <f t="shared" si="152"/>
        <v>#N/A</v>
      </c>
      <c r="S973" s="48" t="e">
        <f>VLOOKUP(C973,Caprini!B:K,5,FALSE)</f>
        <v>#N/A</v>
      </c>
      <c r="T973" s="48" t="e">
        <f t="shared" si="153"/>
        <v>#N/A</v>
      </c>
      <c r="U973" s="48" t="e">
        <f>VLOOKUP(C973,Caprini!B:K,6,FALSE)</f>
        <v>#N/A</v>
      </c>
      <c r="V973" s="48" t="e">
        <f t="shared" si="154"/>
        <v>#N/A</v>
      </c>
      <c r="W973" s="48" t="e">
        <f>VLOOKUP(C973,Caprini!B:K,7,FALSE)</f>
        <v>#N/A</v>
      </c>
      <c r="X973" s="48" t="e">
        <f t="shared" si="155"/>
        <v>#N/A</v>
      </c>
      <c r="Y973" s="48" t="e">
        <f>VLOOKUP(C973,Caprini!B:K,9,FALSE)</f>
        <v>#N/A</v>
      </c>
      <c r="Z973" s="48" t="e">
        <f t="shared" si="156"/>
        <v>#N/A</v>
      </c>
      <c r="AA973" s="48" t="e">
        <f>VLOOKUP(C973,Caprini!B:K,10,FALSE)</f>
        <v>#N/A</v>
      </c>
      <c r="AB973" s="48" t="e">
        <f t="shared" si="157"/>
        <v>#N/A</v>
      </c>
    </row>
    <row r="974" spans="1:28" x14ac:dyDescent="0.25">
      <c r="A974" s="118" t="str">
        <f t="shared" si="158"/>
        <v>CapriniB101</v>
      </c>
      <c r="B974" s="118" t="s">
        <v>22</v>
      </c>
      <c r="C974" s="118" t="s">
        <v>263</v>
      </c>
      <c r="D974" s="118" t="s">
        <v>132</v>
      </c>
      <c r="E974" s="118" t="s">
        <v>298</v>
      </c>
      <c r="F974" s="119">
        <v>225</v>
      </c>
      <c r="G974" s="119">
        <v>18</v>
      </c>
      <c r="H974" s="119">
        <v>1</v>
      </c>
      <c r="I974" s="119">
        <v>1</v>
      </c>
      <c r="J974" s="119">
        <v>0</v>
      </c>
      <c r="K974" s="119">
        <v>2</v>
      </c>
      <c r="L974" s="119">
        <v>207</v>
      </c>
      <c r="M974" s="119">
        <v>3</v>
      </c>
      <c r="N974" s="119">
        <v>5</v>
      </c>
      <c r="O974" s="118" t="s">
        <v>312</v>
      </c>
      <c r="P974" s="119">
        <v>2024</v>
      </c>
      <c r="Q974" s="48" t="e">
        <f>VLOOKUP(C974,Caprini!B:K,4,FALSE)</f>
        <v>#N/A</v>
      </c>
      <c r="R974" s="48" t="e">
        <f t="shared" si="152"/>
        <v>#N/A</v>
      </c>
      <c r="S974" s="48" t="e">
        <f>VLOOKUP(C974,Caprini!B:K,5,FALSE)</f>
        <v>#N/A</v>
      </c>
      <c r="T974" s="48" t="e">
        <f t="shared" si="153"/>
        <v>#N/A</v>
      </c>
      <c r="U974" s="48" t="e">
        <f>VLOOKUP(C974,Caprini!B:K,6,FALSE)</f>
        <v>#N/A</v>
      </c>
      <c r="V974" s="48" t="e">
        <f t="shared" si="154"/>
        <v>#N/A</v>
      </c>
      <c r="W974" s="48" t="e">
        <f>VLOOKUP(C974,Caprini!B:K,7,FALSE)</f>
        <v>#N/A</v>
      </c>
      <c r="X974" s="48" t="e">
        <f t="shared" si="155"/>
        <v>#N/A</v>
      </c>
      <c r="Y974" s="48" t="e">
        <f>VLOOKUP(C974,Caprini!B:K,9,FALSE)</f>
        <v>#N/A</v>
      </c>
      <c r="Z974" s="48" t="e">
        <f t="shared" si="156"/>
        <v>#N/A</v>
      </c>
      <c r="AA974" s="48" t="e">
        <f>VLOOKUP(C974,Caprini!B:K,10,FALSE)</f>
        <v>#N/A</v>
      </c>
      <c r="AB974" s="48" t="e">
        <f t="shared" si="157"/>
        <v>#N/A</v>
      </c>
    </row>
    <row r="975" spans="1:28" x14ac:dyDescent="0.25">
      <c r="A975" s="118" t="str">
        <f t="shared" si="158"/>
        <v>CapriniU211</v>
      </c>
      <c r="B975" s="118" t="s">
        <v>5</v>
      </c>
      <c r="C975" s="118" t="s">
        <v>169</v>
      </c>
      <c r="D975" s="118" t="s">
        <v>132</v>
      </c>
      <c r="E975" s="118" t="s">
        <v>298</v>
      </c>
      <c r="F975" s="119">
        <v>716</v>
      </c>
      <c r="G975" s="119">
        <v>229</v>
      </c>
      <c r="H975" s="119">
        <v>14</v>
      </c>
      <c r="I975" s="119">
        <v>8</v>
      </c>
      <c r="J975" s="119">
        <v>1</v>
      </c>
      <c r="K975" s="119">
        <v>23</v>
      </c>
      <c r="L975" s="119">
        <v>487</v>
      </c>
      <c r="M975" s="119">
        <v>5</v>
      </c>
      <c r="N975" s="119">
        <v>28</v>
      </c>
      <c r="O975" s="118" t="s">
        <v>312</v>
      </c>
      <c r="P975" s="119">
        <v>2024</v>
      </c>
      <c r="Q975" s="48" t="e">
        <f>VLOOKUP(C975,Caprini!B:K,4,FALSE)</f>
        <v>#N/A</v>
      </c>
      <c r="R975" s="48" t="e">
        <f t="shared" si="152"/>
        <v>#N/A</v>
      </c>
      <c r="S975" s="48" t="e">
        <f>VLOOKUP(C975,Caprini!B:K,5,FALSE)</f>
        <v>#N/A</v>
      </c>
      <c r="T975" s="48" t="e">
        <f t="shared" si="153"/>
        <v>#N/A</v>
      </c>
      <c r="U975" s="48" t="e">
        <f>VLOOKUP(C975,Caprini!B:K,6,FALSE)</f>
        <v>#N/A</v>
      </c>
      <c r="V975" s="48" t="e">
        <f t="shared" si="154"/>
        <v>#N/A</v>
      </c>
      <c r="W975" s="48" t="e">
        <f>VLOOKUP(C975,Caprini!B:K,7,FALSE)</f>
        <v>#N/A</v>
      </c>
      <c r="X975" s="48" t="e">
        <f t="shared" si="155"/>
        <v>#N/A</v>
      </c>
      <c r="Y975" s="48" t="e">
        <f>VLOOKUP(C975,Caprini!B:K,9,FALSE)</f>
        <v>#N/A</v>
      </c>
      <c r="Z975" s="48" t="e">
        <f t="shared" si="156"/>
        <v>#N/A</v>
      </c>
      <c r="AA975" s="48" t="e">
        <f>VLOOKUP(C975,Caprini!B:K,10,FALSE)</f>
        <v>#N/A</v>
      </c>
      <c r="AB975" s="48" t="e">
        <f t="shared" si="157"/>
        <v>#N/A</v>
      </c>
    </row>
    <row r="976" spans="1:28" x14ac:dyDescent="0.25">
      <c r="A976" s="118" t="str">
        <f t="shared" si="158"/>
        <v>CapriniU108</v>
      </c>
      <c r="B976" s="118" t="s">
        <v>5</v>
      </c>
      <c r="C976" s="118" t="s">
        <v>166</v>
      </c>
      <c r="D976" s="118" t="s">
        <v>132</v>
      </c>
      <c r="E976" s="118" t="s">
        <v>298</v>
      </c>
      <c r="F976" s="119">
        <v>124</v>
      </c>
      <c r="G976" s="119">
        <v>24</v>
      </c>
      <c r="H976" s="119">
        <v>2</v>
      </c>
      <c r="I976" s="119">
        <v>1</v>
      </c>
      <c r="J976" s="119">
        <v>0</v>
      </c>
      <c r="K976" s="119">
        <v>3</v>
      </c>
      <c r="L976" s="119">
        <v>100</v>
      </c>
      <c r="M976" s="119">
        <v>1</v>
      </c>
      <c r="N976" s="119">
        <v>4</v>
      </c>
      <c r="O976" s="119" t="s">
        <v>312</v>
      </c>
      <c r="P976" s="119">
        <v>2024</v>
      </c>
      <c r="Q976" s="48" t="e">
        <f>VLOOKUP(C976,Caprini!B:K,4,FALSE)</f>
        <v>#N/A</v>
      </c>
      <c r="R976" s="48" t="e">
        <f t="shared" si="152"/>
        <v>#N/A</v>
      </c>
      <c r="S976" s="48" t="e">
        <f>VLOOKUP(C976,Caprini!B:K,5,FALSE)</f>
        <v>#N/A</v>
      </c>
      <c r="T976" s="48" t="e">
        <f t="shared" si="153"/>
        <v>#N/A</v>
      </c>
      <c r="U976" s="48" t="e">
        <f>VLOOKUP(C976,Caprini!B:K,6,FALSE)</f>
        <v>#N/A</v>
      </c>
      <c r="V976" s="48" t="e">
        <f t="shared" si="154"/>
        <v>#N/A</v>
      </c>
      <c r="W976" s="48" t="e">
        <f>VLOOKUP(C976,Caprini!B:K,7,FALSE)</f>
        <v>#N/A</v>
      </c>
      <c r="X976" s="48" t="e">
        <f t="shared" si="155"/>
        <v>#N/A</v>
      </c>
      <c r="Y976" s="48" t="e">
        <f>VLOOKUP(C976,Caprini!B:K,9,FALSE)</f>
        <v>#N/A</v>
      </c>
      <c r="Z976" s="48" t="e">
        <f t="shared" si="156"/>
        <v>#N/A</v>
      </c>
      <c r="AA976" s="48" t="e">
        <f>VLOOKUP(C976,Caprini!B:K,10,FALSE)</f>
        <v>#N/A</v>
      </c>
      <c r="AB976" s="48" t="e">
        <f t="shared" si="157"/>
        <v>#N/A</v>
      </c>
    </row>
    <row r="977" spans="1:28" x14ac:dyDescent="0.25">
      <c r="A977" s="118" t="str">
        <f t="shared" si="158"/>
        <v>CapriniU207</v>
      </c>
      <c r="B977" s="118" t="s">
        <v>5</v>
      </c>
      <c r="C977" s="118" t="s">
        <v>168</v>
      </c>
      <c r="D977" s="118" t="s">
        <v>132</v>
      </c>
      <c r="E977" s="118" t="s">
        <v>298</v>
      </c>
      <c r="F977" s="119">
        <v>372</v>
      </c>
      <c r="G977" s="119">
        <v>87</v>
      </c>
      <c r="H977" s="119">
        <v>6</v>
      </c>
      <c r="I977" s="119">
        <v>3</v>
      </c>
      <c r="J977" s="119">
        <v>0</v>
      </c>
      <c r="K977" s="119">
        <v>9</v>
      </c>
      <c r="L977" s="119">
        <v>285</v>
      </c>
      <c r="M977" s="119">
        <v>3</v>
      </c>
      <c r="N977" s="119">
        <v>12</v>
      </c>
      <c r="O977" s="118" t="s">
        <v>312</v>
      </c>
      <c r="P977" s="119">
        <v>2024</v>
      </c>
      <c r="Q977" s="48" t="e">
        <f>VLOOKUP(C977,Caprini!B:K,4,FALSE)</f>
        <v>#N/A</v>
      </c>
      <c r="R977" s="48" t="e">
        <f t="shared" si="152"/>
        <v>#N/A</v>
      </c>
      <c r="S977" s="48" t="e">
        <f>VLOOKUP(C977,Caprini!B:K,5,FALSE)</f>
        <v>#N/A</v>
      </c>
      <c r="T977" s="48" t="e">
        <f t="shared" si="153"/>
        <v>#N/A</v>
      </c>
      <c r="U977" s="48" t="e">
        <f>VLOOKUP(C977,Caprini!B:K,6,FALSE)</f>
        <v>#N/A</v>
      </c>
      <c r="V977" s="48" t="e">
        <f t="shared" si="154"/>
        <v>#N/A</v>
      </c>
      <c r="W977" s="48" t="e">
        <f>VLOOKUP(C977,Caprini!B:K,7,FALSE)</f>
        <v>#N/A</v>
      </c>
      <c r="X977" s="48" t="e">
        <f t="shared" si="155"/>
        <v>#N/A</v>
      </c>
      <c r="Y977" s="48" t="e">
        <f>VLOOKUP(C977,Caprini!B:K,9,FALSE)</f>
        <v>#N/A</v>
      </c>
      <c r="Z977" s="48" t="e">
        <f t="shared" si="156"/>
        <v>#N/A</v>
      </c>
      <c r="AA977" s="48" t="e">
        <f>VLOOKUP(C977,Caprini!B:K,10,FALSE)</f>
        <v>#N/A</v>
      </c>
      <c r="AB977" s="48" t="e">
        <f t="shared" si="157"/>
        <v>#N/A</v>
      </c>
    </row>
    <row r="978" spans="1:28" x14ac:dyDescent="0.25">
      <c r="A978" s="118" t="str">
        <f t="shared" si="158"/>
        <v>CapriniU105</v>
      </c>
      <c r="B978" s="118" t="s">
        <v>5</v>
      </c>
      <c r="C978" s="118" t="s">
        <v>165</v>
      </c>
      <c r="D978" s="118" t="s">
        <v>132</v>
      </c>
      <c r="E978" s="118" t="s">
        <v>298</v>
      </c>
      <c r="F978" s="119">
        <v>156</v>
      </c>
      <c r="G978" s="119">
        <v>60</v>
      </c>
      <c r="H978" s="119">
        <v>4</v>
      </c>
      <c r="I978" s="119">
        <v>2</v>
      </c>
      <c r="J978" s="119">
        <v>0</v>
      </c>
      <c r="K978" s="119">
        <v>6</v>
      </c>
      <c r="L978" s="119">
        <v>96</v>
      </c>
      <c r="M978" s="119">
        <v>1</v>
      </c>
      <c r="N978" s="119">
        <v>7</v>
      </c>
      <c r="O978" s="118" t="s">
        <v>312</v>
      </c>
      <c r="P978" s="119">
        <v>2024</v>
      </c>
      <c r="Q978" s="48" t="e">
        <f>VLOOKUP(C978,Caprini!B:K,4,FALSE)</f>
        <v>#N/A</v>
      </c>
      <c r="R978" s="48" t="e">
        <f t="shared" si="152"/>
        <v>#N/A</v>
      </c>
      <c r="S978" s="48" t="e">
        <f>VLOOKUP(C978,Caprini!B:K,5,FALSE)</f>
        <v>#N/A</v>
      </c>
      <c r="T978" s="48" t="e">
        <f t="shared" si="153"/>
        <v>#N/A</v>
      </c>
      <c r="U978" s="48" t="e">
        <f>VLOOKUP(C978,Caprini!B:K,6,FALSE)</f>
        <v>#N/A</v>
      </c>
      <c r="V978" s="48" t="e">
        <f t="shared" si="154"/>
        <v>#N/A</v>
      </c>
      <c r="W978" s="48" t="e">
        <f>VLOOKUP(C978,Caprini!B:K,7,FALSE)</f>
        <v>#N/A</v>
      </c>
      <c r="X978" s="48" t="e">
        <f t="shared" si="155"/>
        <v>#N/A</v>
      </c>
      <c r="Y978" s="48" t="e">
        <f>VLOOKUP(C978,Caprini!B:K,9,FALSE)</f>
        <v>#N/A</v>
      </c>
      <c r="Z978" s="48" t="e">
        <f t="shared" si="156"/>
        <v>#N/A</v>
      </c>
      <c r="AA978" s="48" t="e">
        <f>VLOOKUP(C978,Caprini!B:K,10,FALSE)</f>
        <v>#N/A</v>
      </c>
      <c r="AB978" s="48" t="e">
        <f t="shared" si="157"/>
        <v>#N/A</v>
      </c>
    </row>
    <row r="979" spans="1:28" x14ac:dyDescent="0.25">
      <c r="A979" s="118" t="str">
        <f t="shared" si="158"/>
        <v>CapriniU181</v>
      </c>
      <c r="B979" s="118" t="s">
        <v>5</v>
      </c>
      <c r="C979" s="118" t="s">
        <v>167</v>
      </c>
      <c r="D979" s="118" t="s">
        <v>132</v>
      </c>
      <c r="E979" s="118" t="s">
        <v>298</v>
      </c>
      <c r="F979" s="119">
        <v>816</v>
      </c>
      <c r="G979" s="119">
        <v>251</v>
      </c>
      <c r="H979" s="119">
        <v>16</v>
      </c>
      <c r="I979" s="119">
        <v>9</v>
      </c>
      <c r="J979" s="119">
        <v>1</v>
      </c>
      <c r="K979" s="119">
        <v>26</v>
      </c>
      <c r="L979" s="119">
        <v>565</v>
      </c>
      <c r="M979" s="119">
        <v>6</v>
      </c>
      <c r="N979" s="119">
        <v>32</v>
      </c>
      <c r="O979" s="118" t="s">
        <v>312</v>
      </c>
      <c r="P979" s="119">
        <v>2024</v>
      </c>
      <c r="Q979" s="48" t="e">
        <f>VLOOKUP(C979,Caprini!B:K,4,FALSE)</f>
        <v>#N/A</v>
      </c>
      <c r="R979" s="48" t="e">
        <f t="shared" si="152"/>
        <v>#N/A</v>
      </c>
      <c r="S979" s="48" t="e">
        <f>VLOOKUP(C979,Caprini!B:K,5,FALSE)</f>
        <v>#N/A</v>
      </c>
      <c r="T979" s="48" t="e">
        <f t="shared" si="153"/>
        <v>#N/A</v>
      </c>
      <c r="U979" s="48" t="e">
        <f>VLOOKUP(C979,Caprini!B:K,6,FALSE)</f>
        <v>#N/A</v>
      </c>
      <c r="V979" s="48" t="e">
        <f t="shared" si="154"/>
        <v>#N/A</v>
      </c>
      <c r="W979" s="48" t="e">
        <f>VLOOKUP(C979,Caprini!B:K,7,FALSE)</f>
        <v>#N/A</v>
      </c>
      <c r="X979" s="48" t="e">
        <f t="shared" si="155"/>
        <v>#N/A</v>
      </c>
      <c r="Y979" s="48" t="e">
        <f>VLOOKUP(C979,Caprini!B:K,9,FALSE)</f>
        <v>#N/A</v>
      </c>
      <c r="Z979" s="48" t="e">
        <f t="shared" si="156"/>
        <v>#N/A</v>
      </c>
      <c r="AA979" s="48" t="e">
        <f>VLOOKUP(C979,Caprini!B:K,10,FALSE)</f>
        <v>#N/A</v>
      </c>
      <c r="AB979" s="48" t="e">
        <f t="shared" si="157"/>
        <v>#N/A</v>
      </c>
    </row>
    <row r="980" spans="1:28" x14ac:dyDescent="0.25">
      <c r="A980" s="118" t="str">
        <f t="shared" si="158"/>
        <v>CapriniQ201</v>
      </c>
      <c r="B980" s="118" t="s">
        <v>13</v>
      </c>
      <c r="C980" s="118" t="s">
        <v>310</v>
      </c>
      <c r="D980" s="118" t="s">
        <v>132</v>
      </c>
      <c r="E980" s="118" t="s">
        <v>298</v>
      </c>
      <c r="F980" s="119">
        <v>150</v>
      </c>
      <c r="G980" s="119">
        <v>22</v>
      </c>
      <c r="H980" s="119">
        <v>2</v>
      </c>
      <c r="I980" s="119">
        <v>1</v>
      </c>
      <c r="J980" s="119">
        <v>0</v>
      </c>
      <c r="K980" s="119">
        <v>3</v>
      </c>
      <c r="L980" s="119">
        <v>128</v>
      </c>
      <c r="M980" s="119">
        <v>2</v>
      </c>
      <c r="N980" s="119">
        <v>5</v>
      </c>
      <c r="O980" s="118" t="s">
        <v>312</v>
      </c>
      <c r="P980" s="119">
        <v>2024</v>
      </c>
      <c r="Q980" s="48" t="e">
        <f>VLOOKUP(C980,Caprini!B:K,4,FALSE)</f>
        <v>#N/A</v>
      </c>
      <c r="R980" s="48" t="e">
        <f t="shared" si="152"/>
        <v>#N/A</v>
      </c>
      <c r="S980" s="48" t="e">
        <f>VLOOKUP(C980,Caprini!B:K,5,FALSE)</f>
        <v>#N/A</v>
      </c>
      <c r="T980" s="48" t="e">
        <f t="shared" si="153"/>
        <v>#N/A</v>
      </c>
      <c r="U980" s="48" t="e">
        <f>VLOOKUP(C980,Caprini!B:K,6,FALSE)</f>
        <v>#N/A</v>
      </c>
      <c r="V980" s="48" t="e">
        <f t="shared" si="154"/>
        <v>#N/A</v>
      </c>
      <c r="W980" s="48" t="e">
        <f>VLOOKUP(C980,Caprini!B:K,7,FALSE)</f>
        <v>#N/A</v>
      </c>
      <c r="X980" s="48" t="e">
        <f t="shared" si="155"/>
        <v>#N/A</v>
      </c>
      <c r="Y980" s="48" t="e">
        <f>VLOOKUP(C980,Caprini!B:K,9,FALSE)</f>
        <v>#N/A</v>
      </c>
      <c r="Z980" s="48" t="e">
        <f t="shared" si="156"/>
        <v>#N/A</v>
      </c>
      <c r="AA980" s="48" t="e">
        <f>VLOOKUP(C980,Caprini!B:K,10,FALSE)</f>
        <v>#N/A</v>
      </c>
      <c r="AB980" s="48" t="e">
        <f t="shared" si="157"/>
        <v>#N/A</v>
      </c>
    </row>
    <row r="981" spans="1:28" x14ac:dyDescent="0.25">
      <c r="A981" s="118" t="str">
        <f t="shared" si="158"/>
        <v>CapriniR201</v>
      </c>
      <c r="B981" s="118" t="s">
        <v>6</v>
      </c>
      <c r="C981" s="118" t="s">
        <v>170</v>
      </c>
      <c r="D981" s="118" t="s">
        <v>132</v>
      </c>
      <c r="E981" s="118" t="s">
        <v>298</v>
      </c>
      <c r="F981" s="119">
        <v>125</v>
      </c>
      <c r="G981" s="119">
        <v>15</v>
      </c>
      <c r="H981" s="119">
        <v>1</v>
      </c>
      <c r="I981" s="119">
        <v>1</v>
      </c>
      <c r="J981" s="119">
        <v>0</v>
      </c>
      <c r="K981" s="119">
        <v>2</v>
      </c>
      <c r="L981" s="119">
        <v>110</v>
      </c>
      <c r="M981" s="119">
        <v>2</v>
      </c>
      <c r="N981" s="119">
        <v>4</v>
      </c>
      <c r="O981" s="118" t="s">
        <v>312</v>
      </c>
      <c r="P981" s="119">
        <v>2024</v>
      </c>
      <c r="Q981" s="48" t="e">
        <f>VLOOKUP(C981,Caprini!B:K,4,FALSE)</f>
        <v>#N/A</v>
      </c>
      <c r="R981" s="48" t="e">
        <f t="shared" si="152"/>
        <v>#N/A</v>
      </c>
      <c r="S981" s="48" t="e">
        <f>VLOOKUP(C981,Caprini!B:K,5,FALSE)</f>
        <v>#N/A</v>
      </c>
      <c r="T981" s="48" t="e">
        <f t="shared" si="153"/>
        <v>#N/A</v>
      </c>
      <c r="U981" s="48" t="e">
        <f>VLOOKUP(C981,Caprini!B:K,6,FALSE)</f>
        <v>#N/A</v>
      </c>
      <c r="V981" s="48" t="e">
        <f t="shared" si="154"/>
        <v>#N/A</v>
      </c>
      <c r="W981" s="48" t="e">
        <f>VLOOKUP(C981,Caprini!B:K,7,FALSE)</f>
        <v>#N/A</v>
      </c>
      <c r="X981" s="48" t="e">
        <f t="shared" si="155"/>
        <v>#N/A</v>
      </c>
      <c r="Y981" s="48" t="e">
        <f>VLOOKUP(C981,Caprini!B:K,9,FALSE)</f>
        <v>#N/A</v>
      </c>
      <c r="Z981" s="48" t="e">
        <f t="shared" si="156"/>
        <v>#N/A</v>
      </c>
      <c r="AA981" s="48" t="e">
        <f>VLOOKUP(C981,Caprini!B:K,10,FALSE)</f>
        <v>#N/A</v>
      </c>
      <c r="AB981" s="48" t="e">
        <f t="shared" si="157"/>
        <v>#N/A</v>
      </c>
    </row>
    <row r="982" spans="1:28" x14ac:dyDescent="0.25">
      <c r="A982" s="118" t="str">
        <f t="shared" si="158"/>
        <v>CapriniR203</v>
      </c>
      <c r="B982" s="118" t="s">
        <v>6</v>
      </c>
      <c r="C982" s="118" t="s">
        <v>172</v>
      </c>
      <c r="D982" s="118" t="s">
        <v>132</v>
      </c>
      <c r="E982" s="118" t="s">
        <v>298</v>
      </c>
      <c r="F982" s="119">
        <v>148</v>
      </c>
      <c r="G982" s="119">
        <v>41</v>
      </c>
      <c r="H982" s="119">
        <v>4</v>
      </c>
      <c r="I982" s="119">
        <v>1</v>
      </c>
      <c r="J982" s="119">
        <v>0</v>
      </c>
      <c r="K982" s="119">
        <v>5</v>
      </c>
      <c r="L982" s="119">
        <v>107</v>
      </c>
      <c r="M982" s="119">
        <v>2</v>
      </c>
      <c r="N982" s="119">
        <v>7</v>
      </c>
      <c r="O982" s="118" t="s">
        <v>312</v>
      </c>
      <c r="P982" s="119">
        <v>2024</v>
      </c>
      <c r="Q982" s="48" t="e">
        <f>VLOOKUP(C982,Caprini!B:K,4,FALSE)</f>
        <v>#N/A</v>
      </c>
      <c r="R982" s="48" t="e">
        <f t="shared" si="152"/>
        <v>#N/A</v>
      </c>
      <c r="S982" s="48" t="e">
        <f>VLOOKUP(C982,Caprini!B:K,5,FALSE)</f>
        <v>#N/A</v>
      </c>
      <c r="T982" s="48" t="e">
        <f t="shared" si="153"/>
        <v>#N/A</v>
      </c>
      <c r="U982" s="48" t="e">
        <f>VLOOKUP(C982,Caprini!B:K,6,FALSE)</f>
        <v>#N/A</v>
      </c>
      <c r="V982" s="48" t="e">
        <f t="shared" si="154"/>
        <v>#N/A</v>
      </c>
      <c r="W982" s="48" t="e">
        <f>VLOOKUP(C982,Caprini!B:K,7,FALSE)</f>
        <v>#N/A</v>
      </c>
      <c r="X982" s="48" t="e">
        <f t="shared" si="155"/>
        <v>#N/A</v>
      </c>
      <c r="Y982" s="48" t="e">
        <f>VLOOKUP(C982,Caprini!B:K,9,FALSE)</f>
        <v>#N/A</v>
      </c>
      <c r="Z982" s="48" t="e">
        <f t="shared" si="156"/>
        <v>#N/A</v>
      </c>
      <c r="AA982" s="48" t="e">
        <f>VLOOKUP(C982,Caprini!B:K,10,FALSE)</f>
        <v>#N/A</v>
      </c>
      <c r="AB982" s="48" t="e">
        <f t="shared" si="157"/>
        <v>#N/A</v>
      </c>
    </row>
    <row r="983" spans="1:28" x14ac:dyDescent="0.25">
      <c r="A983" s="118" t="str">
        <f t="shared" si="158"/>
        <v>CapriniR207</v>
      </c>
      <c r="B983" s="118" t="s">
        <v>6</v>
      </c>
      <c r="C983" s="118" t="s">
        <v>176</v>
      </c>
      <c r="D983" s="118" t="s">
        <v>132</v>
      </c>
      <c r="E983" s="118" t="s">
        <v>298</v>
      </c>
      <c r="F983" s="119">
        <v>985</v>
      </c>
      <c r="G983" s="119">
        <v>178</v>
      </c>
      <c r="H983" s="119">
        <v>11</v>
      </c>
      <c r="I983" s="119">
        <v>6</v>
      </c>
      <c r="J983" s="119">
        <v>1</v>
      </c>
      <c r="K983" s="119">
        <v>18</v>
      </c>
      <c r="L983" s="119">
        <v>807</v>
      </c>
      <c r="M983" s="119">
        <v>9</v>
      </c>
      <c r="N983" s="119">
        <v>27</v>
      </c>
      <c r="O983" s="118" t="s">
        <v>312</v>
      </c>
      <c r="P983" s="119">
        <v>2024</v>
      </c>
      <c r="Q983" s="48" t="e">
        <f>VLOOKUP(C983,Caprini!B:K,4,FALSE)</f>
        <v>#N/A</v>
      </c>
      <c r="R983" s="48" t="e">
        <f t="shared" si="152"/>
        <v>#N/A</v>
      </c>
      <c r="S983" s="48" t="e">
        <f>VLOOKUP(C983,Caprini!B:K,5,FALSE)</f>
        <v>#N/A</v>
      </c>
      <c r="T983" s="48" t="e">
        <f t="shared" si="153"/>
        <v>#N/A</v>
      </c>
      <c r="U983" s="48" t="e">
        <f>VLOOKUP(C983,Caprini!B:K,6,FALSE)</f>
        <v>#N/A</v>
      </c>
      <c r="V983" s="48" t="e">
        <f t="shared" si="154"/>
        <v>#N/A</v>
      </c>
      <c r="W983" s="48" t="e">
        <f>VLOOKUP(C983,Caprini!B:K,7,FALSE)</f>
        <v>#N/A</v>
      </c>
      <c r="X983" s="48" t="e">
        <f t="shared" si="155"/>
        <v>#N/A</v>
      </c>
      <c r="Y983" s="48" t="e">
        <f>VLOOKUP(C983,Caprini!B:K,9,FALSE)</f>
        <v>#N/A</v>
      </c>
      <c r="Z983" s="48" t="e">
        <f t="shared" si="156"/>
        <v>#N/A</v>
      </c>
      <c r="AA983" s="48" t="e">
        <f>VLOOKUP(C983,Caprini!B:K,10,FALSE)</f>
        <v>#N/A</v>
      </c>
      <c r="AB983" s="48" t="e">
        <f t="shared" si="157"/>
        <v>#N/A</v>
      </c>
    </row>
    <row r="984" spans="1:28" x14ac:dyDescent="0.25">
      <c r="A984" s="118" t="str">
        <f t="shared" si="158"/>
        <v>CapriniR204</v>
      </c>
      <c r="B984" s="118" t="s">
        <v>6</v>
      </c>
      <c r="C984" s="118" t="s">
        <v>173</v>
      </c>
      <c r="D984" s="118" t="s">
        <v>132</v>
      </c>
      <c r="E984" s="118" t="s">
        <v>298</v>
      </c>
      <c r="F984" s="119">
        <v>23</v>
      </c>
      <c r="G984" s="119">
        <v>0</v>
      </c>
      <c r="H984" s="119">
        <v>0</v>
      </c>
      <c r="I984" s="119">
        <v>0</v>
      </c>
      <c r="J984" s="119">
        <v>0</v>
      </c>
      <c r="K984" s="119">
        <v>0</v>
      </c>
      <c r="L984" s="119">
        <v>23</v>
      </c>
      <c r="M984" s="119">
        <v>1</v>
      </c>
      <c r="N984" s="119">
        <v>1</v>
      </c>
      <c r="O984" s="118" t="s">
        <v>312</v>
      </c>
      <c r="P984" s="119">
        <v>2024</v>
      </c>
      <c r="Q984" s="48" t="e">
        <f>VLOOKUP(C984,Caprini!B:K,4,FALSE)</f>
        <v>#N/A</v>
      </c>
      <c r="R984" s="48" t="e">
        <f t="shared" si="152"/>
        <v>#N/A</v>
      </c>
      <c r="S984" s="48" t="e">
        <f>VLOOKUP(C984,Caprini!B:K,5,FALSE)</f>
        <v>#N/A</v>
      </c>
      <c r="T984" s="48" t="e">
        <f t="shared" si="153"/>
        <v>#N/A</v>
      </c>
      <c r="U984" s="48" t="e">
        <f>VLOOKUP(C984,Caprini!B:K,6,FALSE)</f>
        <v>#N/A</v>
      </c>
      <c r="V984" s="48" t="e">
        <f t="shared" si="154"/>
        <v>#N/A</v>
      </c>
      <c r="W984" s="48" t="e">
        <f>VLOOKUP(C984,Caprini!B:K,7,FALSE)</f>
        <v>#N/A</v>
      </c>
      <c r="X984" s="48" t="e">
        <f t="shared" si="155"/>
        <v>#N/A</v>
      </c>
      <c r="Y984" s="48" t="e">
        <f>VLOOKUP(C984,Caprini!B:K,9,FALSE)</f>
        <v>#N/A</v>
      </c>
      <c r="Z984" s="48" t="e">
        <f t="shared" si="156"/>
        <v>#N/A</v>
      </c>
      <c r="AA984" s="48" t="e">
        <f>VLOOKUP(C984,Caprini!B:K,10,FALSE)</f>
        <v>#N/A</v>
      </c>
      <c r="AB984" s="48" t="e">
        <f t="shared" si="157"/>
        <v>#N/A</v>
      </c>
    </row>
    <row r="985" spans="1:28" x14ac:dyDescent="0.25">
      <c r="A985" s="118" t="str">
        <f t="shared" si="158"/>
        <v>CapriniR205</v>
      </c>
      <c r="B985" s="118" t="s">
        <v>6</v>
      </c>
      <c r="C985" s="118" t="s">
        <v>174</v>
      </c>
      <c r="D985" s="118" t="s">
        <v>132</v>
      </c>
      <c r="E985" s="118" t="s">
        <v>298</v>
      </c>
      <c r="F985" s="119">
        <v>28</v>
      </c>
      <c r="G985" s="119">
        <v>2</v>
      </c>
      <c r="H985" s="119">
        <v>1</v>
      </c>
      <c r="I985" s="119">
        <v>0</v>
      </c>
      <c r="J985" s="119">
        <v>0</v>
      </c>
      <c r="K985" s="119">
        <v>1</v>
      </c>
      <c r="L985" s="119">
        <v>26</v>
      </c>
      <c r="M985" s="119">
        <v>1</v>
      </c>
      <c r="N985" s="119">
        <v>2</v>
      </c>
      <c r="O985" s="118" t="s">
        <v>312</v>
      </c>
      <c r="P985" s="119">
        <v>2024</v>
      </c>
      <c r="Q985" s="48" t="e">
        <f>VLOOKUP(C985,Caprini!B:K,4,FALSE)</f>
        <v>#N/A</v>
      </c>
      <c r="R985" s="48" t="e">
        <f t="shared" si="152"/>
        <v>#N/A</v>
      </c>
      <c r="S985" s="48" t="e">
        <f>VLOOKUP(C985,Caprini!B:K,5,FALSE)</f>
        <v>#N/A</v>
      </c>
      <c r="T985" s="48" t="e">
        <f t="shared" si="153"/>
        <v>#N/A</v>
      </c>
      <c r="U985" s="48" t="e">
        <f>VLOOKUP(C985,Caprini!B:K,6,FALSE)</f>
        <v>#N/A</v>
      </c>
      <c r="V985" s="48" t="e">
        <f t="shared" si="154"/>
        <v>#N/A</v>
      </c>
      <c r="W985" s="48" t="e">
        <f>VLOOKUP(C985,Caprini!B:K,7,FALSE)</f>
        <v>#N/A</v>
      </c>
      <c r="X985" s="48" t="e">
        <f t="shared" si="155"/>
        <v>#N/A</v>
      </c>
      <c r="Y985" s="48" t="e">
        <f>VLOOKUP(C985,Caprini!B:K,9,FALSE)</f>
        <v>#N/A</v>
      </c>
      <c r="Z985" s="48" t="e">
        <f t="shared" si="156"/>
        <v>#N/A</v>
      </c>
      <c r="AA985" s="48" t="e">
        <f>VLOOKUP(C985,Caprini!B:K,10,FALSE)</f>
        <v>#N/A</v>
      </c>
      <c r="AB985" s="48" t="e">
        <f t="shared" si="157"/>
        <v>#N/A</v>
      </c>
    </row>
    <row r="986" spans="1:28" x14ac:dyDescent="0.25">
      <c r="A986" s="118" t="str">
        <f t="shared" si="158"/>
        <v>CapriniR202</v>
      </c>
      <c r="B986" s="118" t="s">
        <v>6</v>
      </c>
      <c r="C986" s="118" t="s">
        <v>171</v>
      </c>
      <c r="D986" s="118" t="s">
        <v>132</v>
      </c>
      <c r="E986" s="118" t="s">
        <v>298</v>
      </c>
      <c r="F986" s="119">
        <v>39</v>
      </c>
      <c r="G986" s="119">
        <v>12</v>
      </c>
      <c r="H986" s="119">
        <v>2</v>
      </c>
      <c r="I986" s="119">
        <v>0</v>
      </c>
      <c r="J986" s="119">
        <v>0</v>
      </c>
      <c r="K986" s="119">
        <v>2</v>
      </c>
      <c r="L986" s="119">
        <v>27</v>
      </c>
      <c r="M986" s="119">
        <v>1</v>
      </c>
      <c r="N986" s="119">
        <v>3</v>
      </c>
      <c r="O986" s="118" t="s">
        <v>312</v>
      </c>
      <c r="P986" s="119">
        <v>2024</v>
      </c>
      <c r="Q986" s="48" t="e">
        <f>VLOOKUP(C986,Caprini!B:K,4,FALSE)</f>
        <v>#N/A</v>
      </c>
      <c r="R986" s="48" t="e">
        <f t="shared" si="152"/>
        <v>#N/A</v>
      </c>
      <c r="S986" s="48" t="e">
        <f>VLOOKUP(C986,Caprini!B:K,5,FALSE)</f>
        <v>#N/A</v>
      </c>
      <c r="T986" s="48" t="e">
        <f t="shared" si="153"/>
        <v>#N/A</v>
      </c>
      <c r="U986" s="48" t="e">
        <f>VLOOKUP(C986,Caprini!B:K,6,FALSE)</f>
        <v>#N/A</v>
      </c>
      <c r="V986" s="48" t="e">
        <f t="shared" si="154"/>
        <v>#N/A</v>
      </c>
      <c r="W986" s="48" t="e">
        <f>VLOOKUP(C986,Caprini!B:K,7,FALSE)</f>
        <v>#N/A</v>
      </c>
      <c r="X986" s="48" t="e">
        <f t="shared" si="155"/>
        <v>#N/A</v>
      </c>
      <c r="Y986" s="48" t="e">
        <f>VLOOKUP(C986,Caprini!B:K,9,FALSE)</f>
        <v>#N/A</v>
      </c>
      <c r="Z986" s="48" t="e">
        <f t="shared" si="156"/>
        <v>#N/A</v>
      </c>
      <c r="AA986" s="48" t="e">
        <f>VLOOKUP(C986,Caprini!B:K,10,FALSE)</f>
        <v>#N/A</v>
      </c>
      <c r="AB986" s="48" t="e">
        <f t="shared" si="157"/>
        <v>#N/A</v>
      </c>
    </row>
    <row r="987" spans="1:28" x14ac:dyDescent="0.25">
      <c r="A987" s="118" t="str">
        <f t="shared" si="158"/>
        <v>CapriniR206</v>
      </c>
      <c r="B987" s="118" t="s">
        <v>6</v>
      </c>
      <c r="C987" s="118" t="s">
        <v>175</v>
      </c>
      <c r="D987" s="118" t="s">
        <v>132</v>
      </c>
      <c r="E987" s="118" t="s">
        <v>298</v>
      </c>
      <c r="F987" s="119">
        <v>135</v>
      </c>
      <c r="G987" s="119">
        <v>17</v>
      </c>
      <c r="H987" s="119">
        <v>1</v>
      </c>
      <c r="I987" s="119">
        <v>1</v>
      </c>
      <c r="J987" s="119">
        <v>0</v>
      </c>
      <c r="K987" s="119">
        <v>2</v>
      </c>
      <c r="L987" s="119">
        <v>118</v>
      </c>
      <c r="M987" s="119">
        <v>2</v>
      </c>
      <c r="N987" s="119">
        <v>4</v>
      </c>
      <c r="O987" s="118" t="s">
        <v>312</v>
      </c>
      <c r="P987" s="119">
        <v>2024</v>
      </c>
      <c r="Q987" s="48" t="e">
        <f>VLOOKUP(C987,Caprini!B:K,4,FALSE)</f>
        <v>#N/A</v>
      </c>
      <c r="R987" s="48" t="e">
        <f t="shared" si="152"/>
        <v>#N/A</v>
      </c>
      <c r="S987" s="48" t="e">
        <f>VLOOKUP(C987,Caprini!B:K,5,FALSE)</f>
        <v>#N/A</v>
      </c>
      <c r="T987" s="48" t="e">
        <f t="shared" si="153"/>
        <v>#N/A</v>
      </c>
      <c r="U987" s="48" t="e">
        <f>VLOOKUP(C987,Caprini!B:K,6,FALSE)</f>
        <v>#N/A</v>
      </c>
      <c r="V987" s="48" t="e">
        <f t="shared" si="154"/>
        <v>#N/A</v>
      </c>
      <c r="W987" s="48" t="e">
        <f>VLOOKUP(C987,Caprini!B:K,7,FALSE)</f>
        <v>#N/A</v>
      </c>
      <c r="X987" s="48" t="e">
        <f t="shared" si="155"/>
        <v>#N/A</v>
      </c>
      <c r="Y987" s="48" t="e">
        <f>VLOOKUP(C987,Caprini!B:K,9,FALSE)</f>
        <v>#N/A</v>
      </c>
      <c r="Z987" s="48" t="e">
        <f t="shared" si="156"/>
        <v>#N/A</v>
      </c>
      <c r="AA987" s="48" t="e">
        <f>VLOOKUP(C987,Caprini!B:K,10,FALSE)</f>
        <v>#N/A</v>
      </c>
      <c r="AB987" s="48" t="e">
        <f t="shared" si="157"/>
        <v>#N/A</v>
      </c>
    </row>
    <row r="988" spans="1:28" x14ac:dyDescent="0.25">
      <c r="A988" s="118" t="str">
        <f t="shared" si="158"/>
        <v>CapriniC325</v>
      </c>
      <c r="B988" s="118" t="s">
        <v>11</v>
      </c>
      <c r="C988" s="118" t="s">
        <v>209</v>
      </c>
      <c r="D988" s="118" t="s">
        <v>132</v>
      </c>
      <c r="E988" s="118" t="s">
        <v>298</v>
      </c>
      <c r="F988" s="119">
        <v>906</v>
      </c>
      <c r="G988" s="119">
        <v>86</v>
      </c>
      <c r="H988" s="119">
        <v>6</v>
      </c>
      <c r="I988" s="119">
        <v>3</v>
      </c>
      <c r="J988" s="119">
        <v>0</v>
      </c>
      <c r="K988" s="119">
        <v>9</v>
      </c>
      <c r="L988" s="119">
        <v>820</v>
      </c>
      <c r="M988" s="119">
        <v>9</v>
      </c>
      <c r="N988" s="119">
        <v>18</v>
      </c>
      <c r="O988" s="118" t="s">
        <v>312</v>
      </c>
      <c r="P988" s="119">
        <v>2024</v>
      </c>
      <c r="Q988" s="48" t="e">
        <f>VLOOKUP(C988,Caprini!B:K,4,FALSE)</f>
        <v>#N/A</v>
      </c>
      <c r="R988" s="48" t="e">
        <f t="shared" si="152"/>
        <v>#N/A</v>
      </c>
      <c r="S988" s="48" t="e">
        <f>VLOOKUP(C988,Caprini!B:K,5,FALSE)</f>
        <v>#N/A</v>
      </c>
      <c r="T988" s="48" t="e">
        <f t="shared" si="153"/>
        <v>#N/A</v>
      </c>
      <c r="U988" s="48" t="e">
        <f>VLOOKUP(C988,Caprini!B:K,6,FALSE)</f>
        <v>#N/A</v>
      </c>
      <c r="V988" s="48" t="e">
        <f t="shared" si="154"/>
        <v>#N/A</v>
      </c>
      <c r="W988" s="48" t="e">
        <f>VLOOKUP(C988,Caprini!B:K,7,FALSE)</f>
        <v>#N/A</v>
      </c>
      <c r="X988" s="48" t="e">
        <f t="shared" si="155"/>
        <v>#N/A</v>
      </c>
      <c r="Y988" s="48" t="e">
        <f>VLOOKUP(C988,Caprini!B:K,9,FALSE)</f>
        <v>#N/A</v>
      </c>
      <c r="Z988" s="48" t="e">
        <f t="shared" si="156"/>
        <v>#N/A</v>
      </c>
      <c r="AA988" s="48" t="e">
        <f>VLOOKUP(C988,Caprini!B:K,10,FALSE)</f>
        <v>#N/A</v>
      </c>
      <c r="AB988" s="48" t="e">
        <f t="shared" si="157"/>
        <v>#N/A</v>
      </c>
    </row>
    <row r="989" spans="1:28" x14ac:dyDescent="0.25">
      <c r="A989" s="118" t="str">
        <f t="shared" si="158"/>
        <v>CapriniC328</v>
      </c>
      <c r="B989" s="118" t="s">
        <v>11</v>
      </c>
      <c r="C989" s="118" t="s">
        <v>212</v>
      </c>
      <c r="D989" s="118" t="s">
        <v>132</v>
      </c>
      <c r="E989" s="118" t="s">
        <v>298</v>
      </c>
      <c r="F989" s="119">
        <v>129</v>
      </c>
      <c r="G989" s="119">
        <v>17</v>
      </c>
      <c r="H989" s="119">
        <v>1</v>
      </c>
      <c r="I989" s="119">
        <v>1</v>
      </c>
      <c r="J989" s="119">
        <v>0</v>
      </c>
      <c r="K989" s="119">
        <v>2</v>
      </c>
      <c r="L989" s="119">
        <v>112</v>
      </c>
      <c r="M989" s="119">
        <v>2</v>
      </c>
      <c r="N989" s="119">
        <v>4</v>
      </c>
      <c r="O989" s="118" t="s">
        <v>312</v>
      </c>
      <c r="P989" s="119">
        <v>2024</v>
      </c>
      <c r="Q989" s="48" t="e">
        <f>VLOOKUP(C989,Caprini!B:K,4,FALSE)</f>
        <v>#N/A</v>
      </c>
      <c r="R989" s="48" t="e">
        <f t="shared" si="152"/>
        <v>#N/A</v>
      </c>
      <c r="S989" s="48" t="e">
        <f>VLOOKUP(C989,Caprini!B:K,5,FALSE)</f>
        <v>#N/A</v>
      </c>
      <c r="T989" s="48" t="e">
        <f t="shared" si="153"/>
        <v>#N/A</v>
      </c>
      <c r="U989" s="48" t="e">
        <f>VLOOKUP(C989,Caprini!B:K,6,FALSE)</f>
        <v>#N/A</v>
      </c>
      <c r="V989" s="48" t="e">
        <f t="shared" si="154"/>
        <v>#N/A</v>
      </c>
      <c r="W989" s="48" t="e">
        <f>VLOOKUP(C989,Caprini!B:K,7,FALSE)</f>
        <v>#N/A</v>
      </c>
      <c r="X989" s="48" t="e">
        <f t="shared" si="155"/>
        <v>#N/A</v>
      </c>
      <c r="Y989" s="48" t="e">
        <f>VLOOKUP(C989,Caprini!B:K,9,FALSE)</f>
        <v>#N/A</v>
      </c>
      <c r="Z989" s="48" t="e">
        <f t="shared" si="156"/>
        <v>#N/A</v>
      </c>
      <c r="AA989" s="48" t="e">
        <f>VLOOKUP(C989,Caprini!B:K,10,FALSE)</f>
        <v>#N/A</v>
      </c>
      <c r="AB989" s="48" t="e">
        <f t="shared" si="157"/>
        <v>#N/A</v>
      </c>
    </row>
    <row r="990" spans="1:28" x14ac:dyDescent="0.25">
      <c r="A990" s="118" t="str">
        <f t="shared" si="158"/>
        <v>CapriniC323</v>
      </c>
      <c r="B990" s="118" t="s">
        <v>11</v>
      </c>
      <c r="C990" s="118" t="s">
        <v>207</v>
      </c>
      <c r="D990" s="118" t="s">
        <v>132</v>
      </c>
      <c r="E990" s="118" t="s">
        <v>298</v>
      </c>
      <c r="F990" s="119">
        <v>1150</v>
      </c>
      <c r="G990" s="119">
        <v>124</v>
      </c>
      <c r="H990" s="119">
        <v>8</v>
      </c>
      <c r="I990" s="119">
        <v>4</v>
      </c>
      <c r="J990" s="119">
        <v>1</v>
      </c>
      <c r="K990" s="119">
        <v>13</v>
      </c>
      <c r="L990" s="119">
        <v>1026</v>
      </c>
      <c r="M990" s="119">
        <v>11</v>
      </c>
      <c r="N990" s="119">
        <v>24</v>
      </c>
      <c r="O990" s="119" t="s">
        <v>312</v>
      </c>
      <c r="P990" s="119">
        <v>2024</v>
      </c>
      <c r="Q990" s="48" t="e">
        <f>VLOOKUP(C990,Caprini!B:K,4,FALSE)</f>
        <v>#N/A</v>
      </c>
      <c r="R990" s="48" t="e">
        <f t="shared" si="152"/>
        <v>#N/A</v>
      </c>
      <c r="S990" s="48" t="e">
        <f>VLOOKUP(C990,Caprini!B:K,5,FALSE)</f>
        <v>#N/A</v>
      </c>
      <c r="T990" s="48" t="e">
        <f t="shared" si="153"/>
        <v>#N/A</v>
      </c>
      <c r="U990" s="48" t="e">
        <f>VLOOKUP(C990,Caprini!B:K,6,FALSE)</f>
        <v>#N/A</v>
      </c>
      <c r="V990" s="48" t="e">
        <f t="shared" si="154"/>
        <v>#N/A</v>
      </c>
      <c r="W990" s="48" t="e">
        <f>VLOOKUP(C990,Caprini!B:K,7,FALSE)</f>
        <v>#N/A</v>
      </c>
      <c r="X990" s="48" t="e">
        <f t="shared" si="155"/>
        <v>#N/A</v>
      </c>
      <c r="Y990" s="48" t="e">
        <f>VLOOKUP(C990,Caprini!B:K,9,FALSE)</f>
        <v>#N/A</v>
      </c>
      <c r="Z990" s="48" t="e">
        <f t="shared" si="156"/>
        <v>#N/A</v>
      </c>
      <c r="AA990" s="48" t="e">
        <f>VLOOKUP(C990,Caprini!B:K,10,FALSE)</f>
        <v>#N/A</v>
      </c>
      <c r="AB990" s="48" t="e">
        <f t="shared" si="157"/>
        <v>#N/A</v>
      </c>
    </row>
    <row r="991" spans="1:28" x14ac:dyDescent="0.25">
      <c r="A991" s="118" t="str">
        <f t="shared" si="158"/>
        <v>CapriniC322</v>
      </c>
      <c r="B991" s="118" t="s">
        <v>11</v>
      </c>
      <c r="C991" s="118" t="s">
        <v>206</v>
      </c>
      <c r="D991" s="118" t="s">
        <v>132</v>
      </c>
      <c r="E991" s="118" t="s">
        <v>298</v>
      </c>
      <c r="F991" s="119">
        <v>541</v>
      </c>
      <c r="G991" s="119">
        <v>67</v>
      </c>
      <c r="H991" s="119">
        <v>5</v>
      </c>
      <c r="I991" s="119">
        <v>2</v>
      </c>
      <c r="J991" s="119">
        <v>0</v>
      </c>
      <c r="K991" s="119">
        <v>7</v>
      </c>
      <c r="L991" s="119">
        <v>474</v>
      </c>
      <c r="M991" s="119">
        <v>5</v>
      </c>
      <c r="N991" s="119">
        <v>12</v>
      </c>
      <c r="O991" s="118" t="s">
        <v>312</v>
      </c>
      <c r="P991" s="119">
        <v>2024</v>
      </c>
      <c r="Q991" s="48" t="e">
        <f>VLOOKUP(C991,Caprini!B:K,4,FALSE)</f>
        <v>#N/A</v>
      </c>
      <c r="R991" s="48" t="e">
        <f t="shared" si="152"/>
        <v>#N/A</v>
      </c>
      <c r="S991" s="48" t="e">
        <f>VLOOKUP(C991,Caprini!B:K,5,FALSE)</f>
        <v>#N/A</v>
      </c>
      <c r="T991" s="48" t="e">
        <f t="shared" si="153"/>
        <v>#N/A</v>
      </c>
      <c r="U991" s="48" t="e">
        <f>VLOOKUP(C991,Caprini!B:K,6,FALSE)</f>
        <v>#N/A</v>
      </c>
      <c r="V991" s="48" t="e">
        <f t="shared" si="154"/>
        <v>#N/A</v>
      </c>
      <c r="W991" s="48" t="e">
        <f>VLOOKUP(C991,Caprini!B:K,7,FALSE)</f>
        <v>#N/A</v>
      </c>
      <c r="X991" s="48" t="e">
        <f t="shared" si="155"/>
        <v>#N/A</v>
      </c>
      <c r="Y991" s="48" t="e">
        <f>VLOOKUP(C991,Caprini!B:K,9,FALSE)</f>
        <v>#N/A</v>
      </c>
      <c r="Z991" s="48" t="e">
        <f t="shared" si="156"/>
        <v>#N/A</v>
      </c>
      <c r="AA991" s="48" t="e">
        <f>VLOOKUP(C991,Caprini!B:K,10,FALSE)</f>
        <v>#N/A</v>
      </c>
      <c r="AB991" s="48" t="e">
        <f t="shared" si="157"/>
        <v>#N/A</v>
      </c>
    </row>
    <row r="992" spans="1:28" x14ac:dyDescent="0.25">
      <c r="A992" s="118" t="str">
        <f t="shared" si="158"/>
        <v>CapriniC324</v>
      </c>
      <c r="B992" s="118" t="s">
        <v>11</v>
      </c>
      <c r="C992" s="118" t="s">
        <v>208</v>
      </c>
      <c r="D992" s="118" t="s">
        <v>132</v>
      </c>
      <c r="E992" s="118" t="s">
        <v>298</v>
      </c>
      <c r="F992" s="119">
        <v>382</v>
      </c>
      <c r="G992" s="119">
        <v>31</v>
      </c>
      <c r="H992" s="119">
        <v>3</v>
      </c>
      <c r="I992" s="119">
        <v>1</v>
      </c>
      <c r="J992" s="119">
        <v>0</v>
      </c>
      <c r="K992" s="119">
        <v>4</v>
      </c>
      <c r="L992" s="119">
        <v>351</v>
      </c>
      <c r="M992" s="119">
        <v>4</v>
      </c>
      <c r="N992" s="119">
        <v>8</v>
      </c>
      <c r="O992" s="118" t="s">
        <v>312</v>
      </c>
      <c r="P992" s="119">
        <v>2024</v>
      </c>
      <c r="Q992" s="48" t="e">
        <f>VLOOKUP(C992,Caprini!B:K,4,FALSE)</f>
        <v>#N/A</v>
      </c>
      <c r="R992" s="48" t="e">
        <f t="shared" si="152"/>
        <v>#N/A</v>
      </c>
      <c r="S992" s="48" t="e">
        <f>VLOOKUP(C992,Caprini!B:K,5,FALSE)</f>
        <v>#N/A</v>
      </c>
      <c r="T992" s="48" t="e">
        <f t="shared" si="153"/>
        <v>#N/A</v>
      </c>
      <c r="U992" s="48" t="e">
        <f>VLOOKUP(C992,Caprini!B:K,6,FALSE)</f>
        <v>#N/A</v>
      </c>
      <c r="V992" s="48" t="e">
        <f t="shared" si="154"/>
        <v>#N/A</v>
      </c>
      <c r="W992" s="48" t="e">
        <f>VLOOKUP(C992,Caprini!B:K,7,FALSE)</f>
        <v>#N/A</v>
      </c>
      <c r="X992" s="48" t="e">
        <f t="shared" si="155"/>
        <v>#N/A</v>
      </c>
      <c r="Y992" s="48" t="e">
        <f>VLOOKUP(C992,Caprini!B:K,9,FALSE)</f>
        <v>#N/A</v>
      </c>
      <c r="Z992" s="48" t="e">
        <f t="shared" si="156"/>
        <v>#N/A</v>
      </c>
      <c r="AA992" s="48" t="e">
        <f>VLOOKUP(C992,Caprini!B:K,10,FALSE)</f>
        <v>#N/A</v>
      </c>
      <c r="AB992" s="48" t="e">
        <f t="shared" si="157"/>
        <v>#N/A</v>
      </c>
    </row>
    <row r="993" spans="1:28" x14ac:dyDescent="0.25">
      <c r="A993" s="118" t="str">
        <f t="shared" si="158"/>
        <v>CapriniC321</v>
      </c>
      <c r="B993" s="118" t="s">
        <v>11</v>
      </c>
      <c r="C993" s="118" t="s">
        <v>205</v>
      </c>
      <c r="D993" s="118" t="s">
        <v>132</v>
      </c>
      <c r="E993" s="118" t="s">
        <v>298</v>
      </c>
      <c r="F993" s="119">
        <v>165</v>
      </c>
      <c r="G993" s="119">
        <v>26</v>
      </c>
      <c r="H993" s="119">
        <v>2</v>
      </c>
      <c r="I993" s="119">
        <v>1</v>
      </c>
      <c r="J993" s="119">
        <v>0</v>
      </c>
      <c r="K993" s="119">
        <v>3</v>
      </c>
      <c r="L993" s="119">
        <v>139</v>
      </c>
      <c r="M993" s="119">
        <v>2</v>
      </c>
      <c r="N993" s="119">
        <v>5</v>
      </c>
      <c r="O993" s="118" t="s">
        <v>312</v>
      </c>
      <c r="P993" s="119">
        <v>2024</v>
      </c>
      <c r="Q993" s="48" t="e">
        <f>VLOOKUP(C993,Caprini!B:K,4,FALSE)</f>
        <v>#N/A</v>
      </c>
      <c r="R993" s="48" t="e">
        <f t="shared" si="152"/>
        <v>#N/A</v>
      </c>
      <c r="S993" s="48" t="e">
        <f>VLOOKUP(C993,Caprini!B:K,5,FALSE)</f>
        <v>#N/A</v>
      </c>
      <c r="T993" s="48" t="e">
        <f t="shared" si="153"/>
        <v>#N/A</v>
      </c>
      <c r="U993" s="48" t="e">
        <f>VLOOKUP(C993,Caprini!B:K,6,FALSE)</f>
        <v>#N/A</v>
      </c>
      <c r="V993" s="48" t="e">
        <f t="shared" si="154"/>
        <v>#N/A</v>
      </c>
      <c r="W993" s="48" t="e">
        <f>VLOOKUP(C993,Caprini!B:K,7,FALSE)</f>
        <v>#N/A</v>
      </c>
      <c r="X993" s="48" t="e">
        <f t="shared" si="155"/>
        <v>#N/A</v>
      </c>
      <c r="Y993" s="48" t="e">
        <f>VLOOKUP(C993,Caprini!B:K,9,FALSE)</f>
        <v>#N/A</v>
      </c>
      <c r="Z993" s="48" t="e">
        <f t="shared" si="156"/>
        <v>#N/A</v>
      </c>
      <c r="AA993" s="48" t="e">
        <f>VLOOKUP(C993,Caprini!B:K,10,FALSE)</f>
        <v>#N/A</v>
      </c>
      <c r="AB993" s="48" t="e">
        <f t="shared" si="157"/>
        <v>#N/A</v>
      </c>
    </row>
    <row r="994" spans="1:28" x14ac:dyDescent="0.25">
      <c r="A994" s="118" t="str">
        <f t="shared" si="158"/>
        <v>CapriniC326</v>
      </c>
      <c r="B994" s="118" t="s">
        <v>11</v>
      </c>
      <c r="C994" s="118" t="s">
        <v>210</v>
      </c>
      <c r="D994" s="118" t="s">
        <v>132</v>
      </c>
      <c r="E994" s="118" t="s">
        <v>298</v>
      </c>
      <c r="F994" s="119">
        <v>554</v>
      </c>
      <c r="G994" s="119">
        <v>58</v>
      </c>
      <c r="H994" s="119">
        <v>4</v>
      </c>
      <c r="I994" s="119">
        <v>2</v>
      </c>
      <c r="J994" s="119">
        <v>0</v>
      </c>
      <c r="K994" s="119">
        <v>6</v>
      </c>
      <c r="L994" s="119">
        <v>496</v>
      </c>
      <c r="M994" s="119">
        <v>5</v>
      </c>
      <c r="N994" s="119">
        <v>11</v>
      </c>
      <c r="O994" s="118" t="s">
        <v>312</v>
      </c>
      <c r="P994" s="119">
        <v>2024</v>
      </c>
      <c r="Q994" s="48" t="e">
        <f>VLOOKUP(C994,Caprini!B:K,4,FALSE)</f>
        <v>#N/A</v>
      </c>
      <c r="R994" s="48" t="e">
        <f t="shared" si="152"/>
        <v>#N/A</v>
      </c>
      <c r="S994" s="48" t="e">
        <f>VLOOKUP(C994,Caprini!B:K,5,FALSE)</f>
        <v>#N/A</v>
      </c>
      <c r="T994" s="48" t="e">
        <f t="shared" si="153"/>
        <v>#N/A</v>
      </c>
      <c r="U994" s="48" t="e">
        <f>VLOOKUP(C994,Caprini!B:K,6,FALSE)</f>
        <v>#N/A</v>
      </c>
      <c r="V994" s="48" t="e">
        <f t="shared" si="154"/>
        <v>#N/A</v>
      </c>
      <c r="W994" s="48" t="e">
        <f>VLOOKUP(C994,Caprini!B:K,7,FALSE)</f>
        <v>#N/A</v>
      </c>
      <c r="X994" s="48" t="e">
        <f t="shared" si="155"/>
        <v>#N/A</v>
      </c>
      <c r="Y994" s="48" t="e">
        <f>VLOOKUP(C994,Caprini!B:K,9,FALSE)</f>
        <v>#N/A</v>
      </c>
      <c r="Z994" s="48" t="e">
        <f t="shared" si="156"/>
        <v>#N/A</v>
      </c>
      <c r="AA994" s="48" t="e">
        <f>VLOOKUP(C994,Caprini!B:K,10,FALSE)</f>
        <v>#N/A</v>
      </c>
      <c r="AB994" s="48" t="e">
        <f t="shared" si="157"/>
        <v>#N/A</v>
      </c>
    </row>
    <row r="995" spans="1:28" x14ac:dyDescent="0.25">
      <c r="A995" s="118" t="str">
        <f t="shared" si="158"/>
        <v>CapriniC327</v>
      </c>
      <c r="B995" s="118" t="s">
        <v>11</v>
      </c>
      <c r="C995" s="118" t="s">
        <v>211</v>
      </c>
      <c r="D995" s="118" t="s">
        <v>132</v>
      </c>
      <c r="E995" s="118" t="s">
        <v>298</v>
      </c>
      <c r="F995" s="119">
        <v>169</v>
      </c>
      <c r="G995" s="119">
        <v>22</v>
      </c>
      <c r="H995" s="119">
        <v>2</v>
      </c>
      <c r="I995" s="119">
        <v>1</v>
      </c>
      <c r="J995" s="119">
        <v>0</v>
      </c>
      <c r="K995" s="119">
        <v>3</v>
      </c>
      <c r="L995" s="119">
        <v>147</v>
      </c>
      <c r="M995" s="119">
        <v>2</v>
      </c>
      <c r="N995" s="119">
        <v>5</v>
      </c>
      <c r="O995" s="118" t="s">
        <v>312</v>
      </c>
      <c r="P995" s="119">
        <v>2024</v>
      </c>
      <c r="Q995" s="48" t="e">
        <f>VLOOKUP(C995,Caprini!B:K,4,FALSE)</f>
        <v>#N/A</v>
      </c>
      <c r="R995" s="48" t="e">
        <f t="shared" si="152"/>
        <v>#N/A</v>
      </c>
      <c r="S995" s="48" t="e">
        <f>VLOOKUP(C995,Caprini!B:K,5,FALSE)</f>
        <v>#N/A</v>
      </c>
      <c r="T995" s="48" t="e">
        <f t="shared" si="153"/>
        <v>#N/A</v>
      </c>
      <c r="U995" s="48" t="e">
        <f>VLOOKUP(C995,Caprini!B:K,6,FALSE)</f>
        <v>#N/A</v>
      </c>
      <c r="V995" s="48" t="e">
        <f t="shared" si="154"/>
        <v>#N/A</v>
      </c>
      <c r="W995" s="48" t="e">
        <f>VLOOKUP(C995,Caprini!B:K,7,FALSE)</f>
        <v>#N/A</v>
      </c>
      <c r="X995" s="48" t="e">
        <f t="shared" si="155"/>
        <v>#N/A</v>
      </c>
      <c r="Y995" s="48" t="e">
        <f>VLOOKUP(C995,Caprini!B:K,9,FALSE)</f>
        <v>#N/A</v>
      </c>
      <c r="Z995" s="48" t="e">
        <f t="shared" si="156"/>
        <v>#N/A</v>
      </c>
      <c r="AA995" s="48" t="e">
        <f>VLOOKUP(C995,Caprini!B:K,10,FALSE)</f>
        <v>#N/A</v>
      </c>
      <c r="AB995" s="48" t="e">
        <f t="shared" si="157"/>
        <v>#N/A</v>
      </c>
    </row>
    <row r="996" spans="1:28" x14ac:dyDescent="0.25">
      <c r="A996" s="118" t="str">
        <f t="shared" si="158"/>
        <v>CapriniD201</v>
      </c>
      <c r="B996" s="118" t="s">
        <v>19</v>
      </c>
      <c r="C996" s="118" t="s">
        <v>259</v>
      </c>
      <c r="D996" s="118" t="s">
        <v>132</v>
      </c>
      <c r="E996" s="118" t="s">
        <v>298</v>
      </c>
      <c r="F996" s="119">
        <v>1501</v>
      </c>
      <c r="G996" s="119">
        <v>102</v>
      </c>
      <c r="H996" s="119">
        <v>6</v>
      </c>
      <c r="I996" s="119">
        <v>4</v>
      </c>
      <c r="J996" s="119">
        <v>1</v>
      </c>
      <c r="K996" s="119">
        <v>11</v>
      </c>
      <c r="L996" s="119">
        <v>1399</v>
      </c>
      <c r="M996" s="119">
        <v>14</v>
      </c>
      <c r="N996" s="119">
        <v>25</v>
      </c>
      <c r="O996" s="118" t="s">
        <v>312</v>
      </c>
      <c r="P996" s="119">
        <v>2024</v>
      </c>
      <c r="Q996" s="48" t="e">
        <f>VLOOKUP(C996,Caprini!B:K,4,FALSE)</f>
        <v>#N/A</v>
      </c>
      <c r="R996" s="48" t="e">
        <f t="shared" si="152"/>
        <v>#N/A</v>
      </c>
      <c r="S996" s="48" t="e">
        <f>VLOOKUP(C996,Caprini!B:K,5,FALSE)</f>
        <v>#N/A</v>
      </c>
      <c r="T996" s="48" t="e">
        <f t="shared" si="153"/>
        <v>#N/A</v>
      </c>
      <c r="U996" s="48" t="e">
        <f>VLOOKUP(C996,Caprini!B:K,6,FALSE)</f>
        <v>#N/A</v>
      </c>
      <c r="V996" s="48" t="e">
        <f t="shared" si="154"/>
        <v>#N/A</v>
      </c>
      <c r="W996" s="48" t="e">
        <f>VLOOKUP(C996,Caprini!B:K,7,FALSE)</f>
        <v>#N/A</v>
      </c>
      <c r="X996" s="48" t="e">
        <f t="shared" si="155"/>
        <v>#N/A</v>
      </c>
      <c r="Y996" s="48" t="e">
        <f>VLOOKUP(C996,Caprini!B:K,9,FALSE)</f>
        <v>#N/A</v>
      </c>
      <c r="Z996" s="48" t="e">
        <f t="shared" si="156"/>
        <v>#N/A</v>
      </c>
      <c r="AA996" s="48" t="e">
        <f>VLOOKUP(C996,Caprini!B:K,10,FALSE)</f>
        <v>#N/A</v>
      </c>
      <c r="AB996" s="48" t="e">
        <f t="shared" si="157"/>
        <v>#N/A</v>
      </c>
    </row>
    <row r="997" spans="1:28" x14ac:dyDescent="0.25">
      <c r="A997" s="118" t="str">
        <f t="shared" si="158"/>
        <v>CapriniI211</v>
      </c>
      <c r="B997" s="118" t="s">
        <v>7</v>
      </c>
      <c r="C997" s="118" t="s">
        <v>313</v>
      </c>
      <c r="D997" s="118" t="s">
        <v>132</v>
      </c>
      <c r="E997" s="118" t="s">
        <v>298</v>
      </c>
      <c r="F997" s="119">
        <v>147</v>
      </c>
      <c r="G997" s="119">
        <v>6</v>
      </c>
      <c r="H997" s="119">
        <v>1</v>
      </c>
      <c r="I997" s="119">
        <v>0</v>
      </c>
      <c r="J997" s="119">
        <v>0</v>
      </c>
      <c r="K997" s="119">
        <v>1</v>
      </c>
      <c r="L997" s="119">
        <v>141</v>
      </c>
      <c r="M997" s="119">
        <v>2</v>
      </c>
      <c r="N997" s="119">
        <v>3</v>
      </c>
      <c r="O997" s="118" t="s">
        <v>312</v>
      </c>
      <c r="P997" s="119">
        <v>2024</v>
      </c>
      <c r="Q997" s="48" t="e">
        <f>VLOOKUP(C997,Caprini!B:K,4,FALSE)</f>
        <v>#N/A</v>
      </c>
      <c r="R997" s="48" t="e">
        <f t="shared" si="152"/>
        <v>#N/A</v>
      </c>
      <c r="S997" s="48" t="e">
        <f>VLOOKUP(C997,Caprini!B:K,5,FALSE)</f>
        <v>#N/A</v>
      </c>
      <c r="T997" s="48" t="e">
        <f t="shared" si="153"/>
        <v>#N/A</v>
      </c>
      <c r="U997" s="48" t="e">
        <f>VLOOKUP(C997,Caprini!B:K,6,FALSE)</f>
        <v>#N/A</v>
      </c>
      <c r="V997" s="48" t="e">
        <f t="shared" si="154"/>
        <v>#N/A</v>
      </c>
      <c r="W997" s="48" t="e">
        <f>VLOOKUP(C997,Caprini!B:K,7,FALSE)</f>
        <v>#N/A</v>
      </c>
      <c r="X997" s="48" t="e">
        <f t="shared" si="155"/>
        <v>#N/A</v>
      </c>
      <c r="Y997" s="48" t="e">
        <f>VLOOKUP(C997,Caprini!B:K,9,FALSE)</f>
        <v>#N/A</v>
      </c>
      <c r="Z997" s="48" t="e">
        <f t="shared" si="156"/>
        <v>#N/A</v>
      </c>
      <c r="AA997" s="48" t="e">
        <f>VLOOKUP(C997,Caprini!B:K,10,FALSE)</f>
        <v>#N/A</v>
      </c>
      <c r="AB997" s="48" t="e">
        <f t="shared" si="157"/>
        <v>#N/A</v>
      </c>
    </row>
    <row r="998" spans="1:28" x14ac:dyDescent="0.25">
      <c r="A998" s="118" t="str">
        <f t="shared" si="158"/>
        <v>CapriniI101</v>
      </c>
      <c r="B998" s="118" t="s">
        <v>7</v>
      </c>
      <c r="C998" s="118" t="s">
        <v>177</v>
      </c>
      <c r="D998" s="118" t="s">
        <v>132</v>
      </c>
      <c r="E998" s="118" t="s">
        <v>298</v>
      </c>
      <c r="F998" s="119">
        <v>85</v>
      </c>
      <c r="G998" s="119">
        <v>3</v>
      </c>
      <c r="H998" s="119">
        <v>1</v>
      </c>
      <c r="I998" s="119">
        <v>0</v>
      </c>
      <c r="J998" s="119">
        <v>0</v>
      </c>
      <c r="K998" s="119">
        <v>1</v>
      </c>
      <c r="L998" s="119">
        <v>82</v>
      </c>
      <c r="M998" s="119">
        <v>1</v>
      </c>
      <c r="N998" s="119">
        <v>2</v>
      </c>
      <c r="O998" s="118" t="s">
        <v>312</v>
      </c>
      <c r="P998" s="119">
        <v>2024</v>
      </c>
      <c r="Q998" s="48" t="e">
        <f>VLOOKUP(C998,Caprini!B:K,4,FALSE)</f>
        <v>#N/A</v>
      </c>
      <c r="R998" s="48" t="e">
        <f t="shared" si="152"/>
        <v>#N/A</v>
      </c>
      <c r="S998" s="48" t="e">
        <f>VLOOKUP(C998,Caprini!B:K,5,FALSE)</f>
        <v>#N/A</v>
      </c>
      <c r="T998" s="48" t="e">
        <f t="shared" si="153"/>
        <v>#N/A</v>
      </c>
      <c r="U998" s="48" t="e">
        <f>VLOOKUP(C998,Caprini!B:K,6,FALSE)</f>
        <v>#N/A</v>
      </c>
      <c r="V998" s="48" t="e">
        <f t="shared" si="154"/>
        <v>#N/A</v>
      </c>
      <c r="W998" s="48" t="e">
        <f>VLOOKUP(C998,Caprini!B:K,7,FALSE)</f>
        <v>#N/A</v>
      </c>
      <c r="X998" s="48" t="e">
        <f t="shared" si="155"/>
        <v>#N/A</v>
      </c>
      <c r="Y998" s="48" t="e">
        <f>VLOOKUP(C998,Caprini!B:K,9,FALSE)</f>
        <v>#N/A</v>
      </c>
      <c r="Z998" s="48" t="e">
        <f t="shared" si="156"/>
        <v>#N/A</v>
      </c>
      <c r="AA998" s="48" t="e">
        <f>VLOOKUP(C998,Caprini!B:K,10,FALSE)</f>
        <v>#N/A</v>
      </c>
      <c r="AB998" s="48" t="e">
        <f t="shared" si="157"/>
        <v>#N/A</v>
      </c>
    </row>
    <row r="999" spans="1:28" x14ac:dyDescent="0.25">
      <c r="A999" s="118" t="str">
        <f t="shared" si="158"/>
        <v>CapriniI102</v>
      </c>
      <c r="B999" s="118" t="s">
        <v>7</v>
      </c>
      <c r="C999" s="118" t="s">
        <v>178</v>
      </c>
      <c r="D999" s="118" t="s">
        <v>132</v>
      </c>
      <c r="E999" s="118" t="s">
        <v>298</v>
      </c>
      <c r="F999" s="119">
        <v>88</v>
      </c>
      <c r="G999" s="119">
        <v>7</v>
      </c>
      <c r="H999" s="119">
        <v>1</v>
      </c>
      <c r="I999" s="119">
        <v>0</v>
      </c>
      <c r="J999" s="119">
        <v>0</v>
      </c>
      <c r="K999" s="119">
        <v>1</v>
      </c>
      <c r="L999" s="119">
        <v>81</v>
      </c>
      <c r="M999" s="119">
        <v>1</v>
      </c>
      <c r="N999" s="119">
        <v>2</v>
      </c>
      <c r="O999" s="118" t="s">
        <v>312</v>
      </c>
      <c r="P999" s="119">
        <v>2024</v>
      </c>
      <c r="Q999" s="48" t="e">
        <f>VLOOKUP(C999,Caprini!B:K,4,FALSE)</f>
        <v>#N/A</v>
      </c>
      <c r="R999" s="48" t="e">
        <f t="shared" si="152"/>
        <v>#N/A</v>
      </c>
      <c r="S999" s="48" t="e">
        <f>VLOOKUP(C999,Caprini!B:K,5,FALSE)</f>
        <v>#N/A</v>
      </c>
      <c r="T999" s="48" t="e">
        <f t="shared" si="153"/>
        <v>#N/A</v>
      </c>
      <c r="U999" s="48" t="e">
        <f>VLOOKUP(C999,Caprini!B:K,6,FALSE)</f>
        <v>#N/A</v>
      </c>
      <c r="V999" s="48" t="e">
        <f t="shared" si="154"/>
        <v>#N/A</v>
      </c>
      <c r="W999" s="48" t="e">
        <f>VLOOKUP(C999,Caprini!B:K,7,FALSE)</f>
        <v>#N/A</v>
      </c>
      <c r="X999" s="48" t="e">
        <f t="shared" si="155"/>
        <v>#N/A</v>
      </c>
      <c r="Y999" s="48" t="e">
        <f>VLOOKUP(C999,Caprini!B:K,9,FALSE)</f>
        <v>#N/A</v>
      </c>
      <c r="Z999" s="48" t="e">
        <f t="shared" si="156"/>
        <v>#N/A</v>
      </c>
      <c r="AA999" s="48" t="e">
        <f>VLOOKUP(C999,Caprini!B:K,10,FALSE)</f>
        <v>#N/A</v>
      </c>
      <c r="AB999" s="48" t="e">
        <f t="shared" si="157"/>
        <v>#N/A</v>
      </c>
    </row>
    <row r="1000" spans="1:28" x14ac:dyDescent="0.25">
      <c r="A1000" s="118" t="str">
        <f t="shared" si="158"/>
        <v>CapriniI104</v>
      </c>
      <c r="B1000" s="118" t="s">
        <v>7</v>
      </c>
      <c r="C1000" s="118" t="s">
        <v>180</v>
      </c>
      <c r="D1000" s="118" t="s">
        <v>132</v>
      </c>
      <c r="E1000" s="118" t="s">
        <v>298</v>
      </c>
      <c r="F1000" s="119">
        <v>113</v>
      </c>
      <c r="G1000" s="119">
        <v>8</v>
      </c>
      <c r="H1000" s="119">
        <v>1</v>
      </c>
      <c r="I1000" s="119">
        <v>0</v>
      </c>
      <c r="J1000" s="119">
        <v>0</v>
      </c>
      <c r="K1000" s="119">
        <v>1</v>
      </c>
      <c r="L1000" s="119">
        <v>105</v>
      </c>
      <c r="M1000" s="119">
        <v>2</v>
      </c>
      <c r="N1000" s="119">
        <v>3</v>
      </c>
      <c r="O1000" s="118" t="s">
        <v>312</v>
      </c>
      <c r="P1000" s="119">
        <v>2024</v>
      </c>
      <c r="Q1000" s="48" t="e">
        <f>VLOOKUP(C1000,Caprini!B:K,4,FALSE)</f>
        <v>#N/A</v>
      </c>
      <c r="R1000" s="48" t="e">
        <f t="shared" si="152"/>
        <v>#N/A</v>
      </c>
      <c r="S1000" s="48" t="e">
        <f>VLOOKUP(C1000,Caprini!B:K,5,FALSE)</f>
        <v>#N/A</v>
      </c>
      <c r="T1000" s="48" t="e">
        <f t="shared" si="153"/>
        <v>#N/A</v>
      </c>
      <c r="U1000" s="48" t="e">
        <f>VLOOKUP(C1000,Caprini!B:K,6,FALSE)</f>
        <v>#N/A</v>
      </c>
      <c r="V1000" s="48" t="e">
        <f t="shared" si="154"/>
        <v>#N/A</v>
      </c>
      <c r="W1000" s="48" t="e">
        <f>VLOOKUP(C1000,Caprini!B:K,7,FALSE)</f>
        <v>#N/A</v>
      </c>
      <c r="X1000" s="48" t="e">
        <f t="shared" si="155"/>
        <v>#N/A</v>
      </c>
      <c r="Y1000" s="48" t="e">
        <f>VLOOKUP(C1000,Caprini!B:K,9,FALSE)</f>
        <v>#N/A</v>
      </c>
      <c r="Z1000" s="48" t="e">
        <f t="shared" si="156"/>
        <v>#N/A</v>
      </c>
      <c r="AA1000" s="48" t="e">
        <f>VLOOKUP(C1000,Caprini!B:K,10,FALSE)</f>
        <v>#N/A</v>
      </c>
      <c r="AB1000" s="48" t="e">
        <f t="shared" si="157"/>
        <v>#N/A</v>
      </c>
    </row>
    <row r="1001" spans="1:28" x14ac:dyDescent="0.25">
      <c r="A1001" s="118" t="str">
        <f t="shared" si="158"/>
        <v>CapriniI103</v>
      </c>
      <c r="B1001" s="118" t="s">
        <v>7</v>
      </c>
      <c r="C1001" s="118" t="s">
        <v>179</v>
      </c>
      <c r="D1001" s="118" t="s">
        <v>132</v>
      </c>
      <c r="E1001" s="118" t="s">
        <v>298</v>
      </c>
      <c r="F1001" s="119">
        <v>66</v>
      </c>
      <c r="G1001" s="119">
        <v>6</v>
      </c>
      <c r="H1001" s="119">
        <v>1</v>
      </c>
      <c r="I1001" s="119">
        <v>0</v>
      </c>
      <c r="J1001" s="119">
        <v>0</v>
      </c>
      <c r="K1001" s="119">
        <v>1</v>
      </c>
      <c r="L1001" s="119">
        <v>60</v>
      </c>
      <c r="M1001" s="119">
        <v>1</v>
      </c>
      <c r="N1001" s="119">
        <v>2</v>
      </c>
      <c r="O1001" s="118" t="s">
        <v>312</v>
      </c>
      <c r="P1001" s="119">
        <v>2024</v>
      </c>
      <c r="Q1001" s="48" t="e">
        <f>VLOOKUP(C1001,Caprini!B:K,4,FALSE)</f>
        <v>#N/A</v>
      </c>
      <c r="R1001" s="48" t="e">
        <f t="shared" si="152"/>
        <v>#N/A</v>
      </c>
      <c r="S1001" s="48" t="e">
        <f>VLOOKUP(C1001,Caprini!B:K,5,FALSE)</f>
        <v>#N/A</v>
      </c>
      <c r="T1001" s="48" t="e">
        <f t="shared" si="153"/>
        <v>#N/A</v>
      </c>
      <c r="U1001" s="48" t="e">
        <f>VLOOKUP(C1001,Caprini!B:K,6,FALSE)</f>
        <v>#N/A</v>
      </c>
      <c r="V1001" s="48" t="e">
        <f t="shared" si="154"/>
        <v>#N/A</v>
      </c>
      <c r="W1001" s="48" t="e">
        <f>VLOOKUP(C1001,Caprini!B:K,7,FALSE)</f>
        <v>#N/A</v>
      </c>
      <c r="X1001" s="48" t="e">
        <f t="shared" si="155"/>
        <v>#N/A</v>
      </c>
      <c r="Y1001" s="48" t="e">
        <f>VLOOKUP(C1001,Caprini!B:K,9,FALSE)</f>
        <v>#N/A</v>
      </c>
      <c r="Z1001" s="48" t="e">
        <f t="shared" si="156"/>
        <v>#N/A</v>
      </c>
      <c r="AA1001" s="48" t="e">
        <f>VLOOKUP(C1001,Caprini!B:K,10,FALSE)</f>
        <v>#N/A</v>
      </c>
      <c r="AB1001" s="48" t="e">
        <f t="shared" si="157"/>
        <v>#N/A</v>
      </c>
    </row>
    <row r="1002" spans="1:28" x14ac:dyDescent="0.25">
      <c r="A1002" s="118" t="str">
        <f t="shared" si="158"/>
        <v>CapriniI106</v>
      </c>
      <c r="B1002" s="118" t="s">
        <v>7</v>
      </c>
      <c r="C1002" s="118" t="s">
        <v>181</v>
      </c>
      <c r="D1002" s="118" t="s">
        <v>132</v>
      </c>
      <c r="E1002" s="118" t="s">
        <v>298</v>
      </c>
      <c r="F1002" s="119">
        <v>44</v>
      </c>
      <c r="G1002" s="119">
        <v>4</v>
      </c>
      <c r="H1002" s="119">
        <v>1</v>
      </c>
      <c r="I1002" s="119">
        <v>0</v>
      </c>
      <c r="J1002" s="119">
        <v>0</v>
      </c>
      <c r="K1002" s="119">
        <v>1</v>
      </c>
      <c r="L1002" s="119">
        <v>40</v>
      </c>
      <c r="M1002" s="119">
        <v>1</v>
      </c>
      <c r="N1002" s="119">
        <v>2</v>
      </c>
      <c r="O1002" s="118" t="s">
        <v>312</v>
      </c>
      <c r="P1002" s="119">
        <v>2024</v>
      </c>
      <c r="Q1002" s="48" t="e">
        <f>VLOOKUP(C1002,Caprini!B:K,4,FALSE)</f>
        <v>#N/A</v>
      </c>
      <c r="R1002" s="48" t="e">
        <f t="shared" si="152"/>
        <v>#N/A</v>
      </c>
      <c r="S1002" s="48" t="e">
        <f>VLOOKUP(C1002,Caprini!B:K,5,FALSE)</f>
        <v>#N/A</v>
      </c>
      <c r="T1002" s="48" t="e">
        <f t="shared" si="153"/>
        <v>#N/A</v>
      </c>
      <c r="U1002" s="48" t="e">
        <f>VLOOKUP(C1002,Caprini!B:K,6,FALSE)</f>
        <v>#N/A</v>
      </c>
      <c r="V1002" s="48" t="e">
        <f t="shared" si="154"/>
        <v>#N/A</v>
      </c>
      <c r="W1002" s="48" t="e">
        <f>VLOOKUP(C1002,Caprini!B:K,7,FALSE)</f>
        <v>#N/A</v>
      </c>
      <c r="X1002" s="48" t="e">
        <f t="shared" si="155"/>
        <v>#N/A</v>
      </c>
      <c r="Y1002" s="48" t="e">
        <f>VLOOKUP(C1002,Caprini!B:K,9,FALSE)</f>
        <v>#N/A</v>
      </c>
      <c r="Z1002" s="48" t="e">
        <f t="shared" si="156"/>
        <v>#N/A</v>
      </c>
      <c r="AA1002" s="48" t="e">
        <f>VLOOKUP(C1002,Caprini!B:K,10,FALSE)</f>
        <v>#N/A</v>
      </c>
      <c r="AB1002" s="48" t="e">
        <f t="shared" si="157"/>
        <v>#N/A</v>
      </c>
    </row>
    <row r="1003" spans="1:28" x14ac:dyDescent="0.25">
      <c r="A1003" s="118" t="str">
        <f t="shared" si="158"/>
        <v>CapriniI109</v>
      </c>
      <c r="B1003" s="118" t="s">
        <v>7</v>
      </c>
      <c r="C1003" s="118" t="s">
        <v>182</v>
      </c>
      <c r="D1003" s="118" t="s">
        <v>132</v>
      </c>
      <c r="E1003" s="118" t="s">
        <v>298</v>
      </c>
      <c r="F1003" s="119">
        <v>37</v>
      </c>
      <c r="G1003" s="119">
        <v>2</v>
      </c>
      <c r="H1003" s="119">
        <v>1</v>
      </c>
      <c r="I1003" s="119">
        <v>0</v>
      </c>
      <c r="J1003" s="119">
        <v>0</v>
      </c>
      <c r="K1003" s="119">
        <v>1</v>
      </c>
      <c r="L1003" s="119">
        <v>35</v>
      </c>
      <c r="M1003" s="119">
        <v>1</v>
      </c>
      <c r="N1003" s="119">
        <v>2</v>
      </c>
      <c r="O1003" s="118" t="s">
        <v>312</v>
      </c>
      <c r="P1003" s="119">
        <v>2024</v>
      </c>
      <c r="Q1003" s="48" t="e">
        <f>VLOOKUP(C1003,Caprini!B:K,4,FALSE)</f>
        <v>#N/A</v>
      </c>
      <c r="R1003" s="48" t="e">
        <f t="shared" si="152"/>
        <v>#N/A</v>
      </c>
      <c r="S1003" s="48" t="e">
        <f>VLOOKUP(C1003,Caprini!B:K,5,FALSE)</f>
        <v>#N/A</v>
      </c>
      <c r="T1003" s="48" t="e">
        <f t="shared" si="153"/>
        <v>#N/A</v>
      </c>
      <c r="U1003" s="48" t="e">
        <f>VLOOKUP(C1003,Caprini!B:K,6,FALSE)</f>
        <v>#N/A</v>
      </c>
      <c r="V1003" s="48" t="e">
        <f t="shared" si="154"/>
        <v>#N/A</v>
      </c>
      <c r="W1003" s="48" t="e">
        <f>VLOOKUP(C1003,Caprini!B:K,7,FALSE)</f>
        <v>#N/A</v>
      </c>
      <c r="X1003" s="48" t="e">
        <f t="shared" si="155"/>
        <v>#N/A</v>
      </c>
      <c r="Y1003" s="48" t="e">
        <f>VLOOKUP(C1003,Caprini!B:K,9,FALSE)</f>
        <v>#N/A</v>
      </c>
      <c r="Z1003" s="48" t="e">
        <f t="shared" si="156"/>
        <v>#N/A</v>
      </c>
      <c r="AA1003" s="48" t="e">
        <f>VLOOKUP(C1003,Caprini!B:K,10,FALSE)</f>
        <v>#N/A</v>
      </c>
      <c r="AB1003" s="48" t="e">
        <f t="shared" si="157"/>
        <v>#N/A</v>
      </c>
    </row>
    <row r="1004" spans="1:28" x14ac:dyDescent="0.25">
      <c r="A1004" s="118" t="str">
        <f t="shared" si="158"/>
        <v>CapriniI208</v>
      </c>
      <c r="B1004" s="118" t="s">
        <v>7</v>
      </c>
      <c r="C1004" s="118" t="s">
        <v>187</v>
      </c>
      <c r="D1004" s="118" t="s">
        <v>132</v>
      </c>
      <c r="E1004" s="118" t="s">
        <v>298</v>
      </c>
      <c r="F1004" s="119">
        <v>132</v>
      </c>
      <c r="G1004" s="119">
        <v>11</v>
      </c>
      <c r="H1004" s="119">
        <v>2</v>
      </c>
      <c r="I1004" s="119">
        <v>0</v>
      </c>
      <c r="J1004" s="119">
        <v>0</v>
      </c>
      <c r="K1004" s="119">
        <v>2</v>
      </c>
      <c r="L1004" s="119">
        <v>121</v>
      </c>
      <c r="M1004" s="119">
        <v>2</v>
      </c>
      <c r="N1004" s="119">
        <v>4</v>
      </c>
      <c r="O1004" s="118" t="s">
        <v>312</v>
      </c>
      <c r="P1004" s="119">
        <v>2024</v>
      </c>
      <c r="Q1004" s="48" t="e">
        <f>VLOOKUP(C1004,Caprini!B:K,4,FALSE)</f>
        <v>#N/A</v>
      </c>
      <c r="R1004" s="48" t="e">
        <f t="shared" si="152"/>
        <v>#N/A</v>
      </c>
      <c r="S1004" s="48" t="e">
        <f>VLOOKUP(C1004,Caprini!B:K,5,FALSE)</f>
        <v>#N/A</v>
      </c>
      <c r="T1004" s="48" t="e">
        <f t="shared" si="153"/>
        <v>#N/A</v>
      </c>
      <c r="U1004" s="48" t="e">
        <f>VLOOKUP(C1004,Caprini!B:K,6,FALSE)</f>
        <v>#N/A</v>
      </c>
      <c r="V1004" s="48" t="e">
        <f t="shared" si="154"/>
        <v>#N/A</v>
      </c>
      <c r="W1004" s="48" t="e">
        <f>VLOOKUP(C1004,Caprini!B:K,7,FALSE)</f>
        <v>#N/A</v>
      </c>
      <c r="X1004" s="48" t="e">
        <f t="shared" si="155"/>
        <v>#N/A</v>
      </c>
      <c r="Y1004" s="48" t="e">
        <f>VLOOKUP(C1004,Caprini!B:K,9,FALSE)</f>
        <v>#N/A</v>
      </c>
      <c r="Z1004" s="48" t="e">
        <f t="shared" si="156"/>
        <v>#N/A</v>
      </c>
      <c r="AA1004" s="48" t="e">
        <f>VLOOKUP(C1004,Caprini!B:K,10,FALSE)</f>
        <v>#N/A</v>
      </c>
      <c r="AB1004" s="48" t="e">
        <f t="shared" si="157"/>
        <v>#N/A</v>
      </c>
    </row>
    <row r="1005" spans="1:28" x14ac:dyDescent="0.25">
      <c r="A1005" s="118" t="str">
        <f t="shared" si="158"/>
        <v>CapriniI110</v>
      </c>
      <c r="B1005" s="118" t="s">
        <v>7</v>
      </c>
      <c r="C1005" s="118" t="s">
        <v>183</v>
      </c>
      <c r="D1005" s="118" t="s">
        <v>132</v>
      </c>
      <c r="E1005" s="118" t="s">
        <v>298</v>
      </c>
      <c r="F1005" s="119">
        <v>58</v>
      </c>
      <c r="G1005" s="119">
        <v>1</v>
      </c>
      <c r="H1005" s="119">
        <v>1</v>
      </c>
      <c r="I1005" s="119">
        <v>0</v>
      </c>
      <c r="J1005" s="119">
        <v>0</v>
      </c>
      <c r="K1005" s="119">
        <v>1</v>
      </c>
      <c r="L1005" s="119">
        <v>57</v>
      </c>
      <c r="M1005" s="119">
        <v>1</v>
      </c>
      <c r="N1005" s="119">
        <v>2</v>
      </c>
      <c r="O1005" s="119" t="s">
        <v>312</v>
      </c>
      <c r="P1005" s="119">
        <v>2024</v>
      </c>
      <c r="Q1005" s="48" t="e">
        <f>VLOOKUP(C1005,Caprini!B:K,4,FALSE)</f>
        <v>#N/A</v>
      </c>
      <c r="R1005" s="48" t="e">
        <f t="shared" si="152"/>
        <v>#N/A</v>
      </c>
      <c r="S1005" s="48" t="e">
        <f>VLOOKUP(C1005,Caprini!B:K,5,FALSE)</f>
        <v>#N/A</v>
      </c>
      <c r="T1005" s="48" t="e">
        <f t="shared" si="153"/>
        <v>#N/A</v>
      </c>
      <c r="U1005" s="48" t="e">
        <f>VLOOKUP(C1005,Caprini!B:K,6,FALSE)</f>
        <v>#N/A</v>
      </c>
      <c r="V1005" s="48" t="e">
        <f t="shared" si="154"/>
        <v>#N/A</v>
      </c>
      <c r="W1005" s="48" t="e">
        <f>VLOOKUP(C1005,Caprini!B:K,7,FALSE)</f>
        <v>#N/A</v>
      </c>
      <c r="X1005" s="48" t="e">
        <f t="shared" si="155"/>
        <v>#N/A</v>
      </c>
      <c r="Y1005" s="48" t="e">
        <f>VLOOKUP(C1005,Caprini!B:K,9,FALSE)</f>
        <v>#N/A</v>
      </c>
      <c r="Z1005" s="48" t="e">
        <f t="shared" si="156"/>
        <v>#N/A</v>
      </c>
      <c r="AA1005" s="48" t="e">
        <f>VLOOKUP(C1005,Caprini!B:K,10,FALSE)</f>
        <v>#N/A</v>
      </c>
      <c r="AB1005" s="48" t="e">
        <f t="shared" si="157"/>
        <v>#N/A</v>
      </c>
    </row>
    <row r="1006" spans="1:28" x14ac:dyDescent="0.25">
      <c r="A1006" s="118" t="str">
        <f t="shared" si="158"/>
        <v>CapriniI113</v>
      </c>
      <c r="B1006" s="118" t="s">
        <v>7</v>
      </c>
      <c r="C1006" s="118" t="s">
        <v>186</v>
      </c>
      <c r="D1006" s="118" t="s">
        <v>132</v>
      </c>
      <c r="E1006" s="118" t="s">
        <v>298</v>
      </c>
      <c r="F1006" s="119">
        <v>52</v>
      </c>
      <c r="G1006" s="119">
        <v>3</v>
      </c>
      <c r="H1006" s="119">
        <v>1</v>
      </c>
      <c r="I1006" s="119">
        <v>0</v>
      </c>
      <c r="J1006" s="119">
        <v>0</v>
      </c>
      <c r="K1006" s="119">
        <v>1</v>
      </c>
      <c r="L1006" s="119">
        <v>49</v>
      </c>
      <c r="M1006" s="119">
        <v>1</v>
      </c>
      <c r="N1006" s="119">
        <v>2</v>
      </c>
      <c r="O1006" s="118" t="s">
        <v>312</v>
      </c>
      <c r="P1006" s="119">
        <v>2024</v>
      </c>
      <c r="Q1006" s="48" t="e">
        <f>VLOOKUP(C1006,Caprini!B:K,4,FALSE)</f>
        <v>#N/A</v>
      </c>
      <c r="R1006" s="48" t="e">
        <f t="shared" ref="R1006:R1053" si="159">IF(Q1006=H1006,"OK","NO")</f>
        <v>#N/A</v>
      </c>
      <c r="S1006" s="48" t="e">
        <f>VLOOKUP(C1006,Caprini!B:K,5,FALSE)</f>
        <v>#N/A</v>
      </c>
      <c r="T1006" s="48" t="e">
        <f t="shared" ref="T1006:T1053" si="160">IF(S1006=I1006,"OK","NO")</f>
        <v>#N/A</v>
      </c>
      <c r="U1006" s="48" t="e">
        <f>VLOOKUP(C1006,Caprini!B:K,6,FALSE)</f>
        <v>#N/A</v>
      </c>
      <c r="V1006" s="48" t="e">
        <f t="shared" ref="V1006:V1053" si="161">IF(U1006=J1006,"OK","NO")</f>
        <v>#N/A</v>
      </c>
      <c r="W1006" s="48" t="e">
        <f>VLOOKUP(C1006,Caprini!B:K,7,FALSE)</f>
        <v>#N/A</v>
      </c>
      <c r="X1006" s="48" t="e">
        <f t="shared" ref="X1006:X1053" si="162">IF(W1006=K1006,"OK","NO")</f>
        <v>#N/A</v>
      </c>
      <c r="Y1006" s="48" t="e">
        <f>VLOOKUP(C1006,Caprini!B:K,9,FALSE)</f>
        <v>#N/A</v>
      </c>
      <c r="Z1006" s="48" t="e">
        <f t="shared" ref="Z1006:Z1052" si="163">IF(Y1006=M1006,"OK","NO")</f>
        <v>#N/A</v>
      </c>
      <c r="AA1006" s="48" t="e">
        <f>VLOOKUP(C1006,Caprini!B:K,10,FALSE)</f>
        <v>#N/A</v>
      </c>
      <c r="AB1006" s="48" t="e">
        <f t="shared" ref="AB1006:AB1052" si="164">IF(AA1006=N1006,"OK","NO")</f>
        <v>#N/A</v>
      </c>
    </row>
    <row r="1007" spans="1:28" x14ac:dyDescent="0.25">
      <c r="A1007" s="118" t="str">
        <f t="shared" si="158"/>
        <v>CapriniS113</v>
      </c>
      <c r="B1007" s="118" t="s">
        <v>15</v>
      </c>
      <c r="C1007" s="118" t="s">
        <v>235</v>
      </c>
      <c r="D1007" s="118" t="s">
        <v>132</v>
      </c>
      <c r="E1007" s="118" t="s">
        <v>298</v>
      </c>
      <c r="F1007" s="119">
        <v>7</v>
      </c>
      <c r="G1007" s="119">
        <v>2</v>
      </c>
      <c r="H1007" s="119">
        <v>1</v>
      </c>
      <c r="I1007" s="119">
        <v>0</v>
      </c>
      <c r="J1007" s="119">
        <v>0</v>
      </c>
      <c r="K1007" s="119">
        <v>1</v>
      </c>
      <c r="L1007" s="119">
        <v>5</v>
      </c>
      <c r="M1007" s="119">
        <v>1</v>
      </c>
      <c r="N1007" s="119">
        <v>2</v>
      </c>
      <c r="O1007" s="118" t="s">
        <v>312</v>
      </c>
      <c r="P1007" s="119">
        <v>2024</v>
      </c>
      <c r="Q1007" s="48" t="e">
        <f>VLOOKUP(C1007,Caprini!B:K,4,FALSE)</f>
        <v>#N/A</v>
      </c>
      <c r="R1007" s="48" t="e">
        <f t="shared" si="159"/>
        <v>#N/A</v>
      </c>
      <c r="S1007" s="48" t="e">
        <f>VLOOKUP(C1007,Caprini!B:K,5,FALSE)</f>
        <v>#N/A</v>
      </c>
      <c r="T1007" s="48" t="e">
        <f t="shared" si="160"/>
        <v>#N/A</v>
      </c>
      <c r="U1007" s="48" t="e">
        <f>VLOOKUP(C1007,Caprini!B:K,6,FALSE)</f>
        <v>#N/A</v>
      </c>
      <c r="V1007" s="48" t="e">
        <f t="shared" si="161"/>
        <v>#N/A</v>
      </c>
      <c r="W1007" s="48" t="e">
        <f>VLOOKUP(C1007,Caprini!B:K,7,FALSE)</f>
        <v>#N/A</v>
      </c>
      <c r="X1007" s="48" t="e">
        <f t="shared" si="162"/>
        <v>#N/A</v>
      </c>
      <c r="Y1007" s="48" t="e">
        <f>VLOOKUP(C1007,Caprini!B:K,9,FALSE)</f>
        <v>#N/A</v>
      </c>
      <c r="Z1007" s="48" t="e">
        <f t="shared" si="163"/>
        <v>#N/A</v>
      </c>
      <c r="AA1007" s="48" t="e">
        <f>VLOOKUP(C1007,Caprini!B:K,10,FALSE)</f>
        <v>#N/A</v>
      </c>
      <c r="AB1007" s="48" t="e">
        <f t="shared" si="164"/>
        <v>#N/A</v>
      </c>
    </row>
    <row r="1008" spans="1:28" x14ac:dyDescent="0.25">
      <c r="A1008" s="118" t="str">
        <f t="shared" si="158"/>
        <v>CapriniS112</v>
      </c>
      <c r="B1008" s="118" t="s">
        <v>15</v>
      </c>
      <c r="C1008" s="118" t="s">
        <v>234</v>
      </c>
      <c r="D1008" s="118" t="s">
        <v>132</v>
      </c>
      <c r="E1008" s="118" t="s">
        <v>298</v>
      </c>
      <c r="F1008" s="119">
        <v>183</v>
      </c>
      <c r="G1008" s="119">
        <v>58</v>
      </c>
      <c r="H1008" s="119">
        <v>4</v>
      </c>
      <c r="I1008" s="119">
        <v>2</v>
      </c>
      <c r="J1008" s="119">
        <v>0</v>
      </c>
      <c r="K1008" s="119">
        <v>6</v>
      </c>
      <c r="L1008" s="119">
        <v>125</v>
      </c>
      <c r="M1008" s="119">
        <v>2</v>
      </c>
      <c r="N1008" s="119">
        <v>8</v>
      </c>
      <c r="O1008" s="118" t="s">
        <v>312</v>
      </c>
      <c r="P1008" s="119">
        <v>2024</v>
      </c>
      <c r="Q1008" s="48" t="e">
        <f>VLOOKUP(C1008,Caprini!B:K,4,FALSE)</f>
        <v>#N/A</v>
      </c>
      <c r="R1008" s="48" t="e">
        <f t="shared" si="159"/>
        <v>#N/A</v>
      </c>
      <c r="S1008" s="48" t="e">
        <f>VLOOKUP(C1008,Caprini!B:K,5,FALSE)</f>
        <v>#N/A</v>
      </c>
      <c r="T1008" s="48" t="e">
        <f t="shared" si="160"/>
        <v>#N/A</v>
      </c>
      <c r="U1008" s="48" t="e">
        <f>VLOOKUP(C1008,Caprini!B:K,6,FALSE)</f>
        <v>#N/A</v>
      </c>
      <c r="V1008" s="48" t="e">
        <f t="shared" si="161"/>
        <v>#N/A</v>
      </c>
      <c r="W1008" s="48" t="e">
        <f>VLOOKUP(C1008,Caprini!B:K,7,FALSE)</f>
        <v>#N/A</v>
      </c>
      <c r="X1008" s="48" t="e">
        <f t="shared" si="162"/>
        <v>#N/A</v>
      </c>
      <c r="Y1008" s="48" t="e">
        <f>VLOOKUP(C1008,Caprini!B:K,9,FALSE)</f>
        <v>#N/A</v>
      </c>
      <c r="Z1008" s="48" t="e">
        <f t="shared" si="163"/>
        <v>#N/A</v>
      </c>
      <c r="AA1008" s="48" t="e">
        <f>VLOOKUP(C1008,Caprini!B:K,10,FALSE)</f>
        <v>#N/A</v>
      </c>
      <c r="AB1008" s="48" t="e">
        <f t="shared" si="164"/>
        <v>#N/A</v>
      </c>
    </row>
    <row r="1009" spans="1:28" x14ac:dyDescent="0.25">
      <c r="A1009" s="118" t="str">
        <f t="shared" si="158"/>
        <v>CapriniS115</v>
      </c>
      <c r="B1009" s="118" t="s">
        <v>15</v>
      </c>
      <c r="C1009" s="118" t="s">
        <v>237</v>
      </c>
      <c r="D1009" s="118" t="s">
        <v>132</v>
      </c>
      <c r="E1009" s="118" t="s">
        <v>298</v>
      </c>
      <c r="F1009" s="119">
        <v>238</v>
      </c>
      <c r="G1009" s="119">
        <v>106</v>
      </c>
      <c r="H1009" s="119">
        <v>6</v>
      </c>
      <c r="I1009" s="119">
        <v>4</v>
      </c>
      <c r="J1009" s="119">
        <v>1</v>
      </c>
      <c r="K1009" s="119">
        <v>11</v>
      </c>
      <c r="L1009" s="119">
        <v>132</v>
      </c>
      <c r="M1009" s="119">
        <v>2</v>
      </c>
      <c r="N1009" s="119">
        <v>13</v>
      </c>
      <c r="O1009" s="118" t="s">
        <v>312</v>
      </c>
      <c r="P1009" s="119">
        <v>2024</v>
      </c>
      <c r="Q1009" s="48" t="e">
        <f>VLOOKUP(C1009,Caprini!B:K,4,FALSE)</f>
        <v>#N/A</v>
      </c>
      <c r="R1009" s="48" t="e">
        <f t="shared" si="159"/>
        <v>#N/A</v>
      </c>
      <c r="S1009" s="48" t="e">
        <f>VLOOKUP(C1009,Caprini!B:K,5,FALSE)</f>
        <v>#N/A</v>
      </c>
      <c r="T1009" s="48" t="e">
        <f t="shared" si="160"/>
        <v>#N/A</v>
      </c>
      <c r="U1009" s="48" t="e">
        <f>VLOOKUP(C1009,Caprini!B:K,6,FALSE)</f>
        <v>#N/A</v>
      </c>
      <c r="V1009" s="48" t="e">
        <f t="shared" si="161"/>
        <v>#N/A</v>
      </c>
      <c r="W1009" s="48" t="e">
        <f>VLOOKUP(C1009,Caprini!B:K,7,FALSE)</f>
        <v>#N/A</v>
      </c>
      <c r="X1009" s="48" t="e">
        <f t="shared" si="162"/>
        <v>#N/A</v>
      </c>
      <c r="Y1009" s="48" t="e">
        <f>VLOOKUP(C1009,Caprini!B:K,9,FALSE)</f>
        <v>#N/A</v>
      </c>
      <c r="Z1009" s="48" t="e">
        <f t="shared" si="163"/>
        <v>#N/A</v>
      </c>
      <c r="AA1009" s="48" t="e">
        <f>VLOOKUP(C1009,Caprini!B:K,10,FALSE)</f>
        <v>#N/A</v>
      </c>
      <c r="AB1009" s="48" t="e">
        <f t="shared" si="164"/>
        <v>#N/A</v>
      </c>
    </row>
    <row r="1010" spans="1:28" x14ac:dyDescent="0.25">
      <c r="A1010" s="118" t="str">
        <f t="shared" si="158"/>
        <v>CapriniS114</v>
      </c>
      <c r="B1010" s="118" t="s">
        <v>15</v>
      </c>
      <c r="C1010" s="118" t="s">
        <v>236</v>
      </c>
      <c r="D1010" s="118" t="s">
        <v>132</v>
      </c>
      <c r="E1010" s="118" t="s">
        <v>298</v>
      </c>
      <c r="F1010" s="119">
        <v>181</v>
      </c>
      <c r="G1010" s="119">
        <v>44</v>
      </c>
      <c r="H1010" s="119">
        <v>3</v>
      </c>
      <c r="I1010" s="119">
        <v>2</v>
      </c>
      <c r="J1010" s="119">
        <v>0</v>
      </c>
      <c r="K1010" s="119">
        <v>5</v>
      </c>
      <c r="L1010" s="119">
        <v>137</v>
      </c>
      <c r="M1010" s="119">
        <v>2</v>
      </c>
      <c r="N1010" s="119">
        <v>7</v>
      </c>
      <c r="O1010" s="118" t="s">
        <v>312</v>
      </c>
      <c r="P1010" s="119">
        <v>2024</v>
      </c>
      <c r="Q1010" s="48" t="e">
        <f>VLOOKUP(C1010,Caprini!B:K,4,FALSE)</f>
        <v>#N/A</v>
      </c>
      <c r="R1010" s="48" t="e">
        <f t="shared" si="159"/>
        <v>#N/A</v>
      </c>
      <c r="S1010" s="48" t="e">
        <f>VLOOKUP(C1010,Caprini!B:K,5,FALSE)</f>
        <v>#N/A</v>
      </c>
      <c r="T1010" s="48" t="e">
        <f t="shared" si="160"/>
        <v>#N/A</v>
      </c>
      <c r="U1010" s="48" t="e">
        <f>VLOOKUP(C1010,Caprini!B:K,6,FALSE)</f>
        <v>#N/A</v>
      </c>
      <c r="V1010" s="48" t="e">
        <f t="shared" si="161"/>
        <v>#N/A</v>
      </c>
      <c r="W1010" s="48" t="e">
        <f>VLOOKUP(C1010,Caprini!B:K,7,FALSE)</f>
        <v>#N/A</v>
      </c>
      <c r="X1010" s="48" t="e">
        <f t="shared" si="162"/>
        <v>#N/A</v>
      </c>
      <c r="Y1010" s="48" t="e">
        <f>VLOOKUP(C1010,Caprini!B:K,9,FALSE)</f>
        <v>#N/A</v>
      </c>
      <c r="Z1010" s="48" t="e">
        <f t="shared" si="163"/>
        <v>#N/A</v>
      </c>
      <c r="AA1010" s="48" t="e">
        <f>VLOOKUP(C1010,Caprini!B:K,10,FALSE)</f>
        <v>#N/A</v>
      </c>
      <c r="AB1010" s="48" t="e">
        <f t="shared" si="164"/>
        <v>#N/A</v>
      </c>
    </row>
    <row r="1011" spans="1:28" x14ac:dyDescent="0.25">
      <c r="A1011" s="118" t="str">
        <f t="shared" si="158"/>
        <v>CapriniS106</v>
      </c>
      <c r="B1011" s="118" t="s">
        <v>15</v>
      </c>
      <c r="C1011" s="118" t="s">
        <v>233</v>
      </c>
      <c r="D1011" s="118" t="s">
        <v>132</v>
      </c>
      <c r="E1011" s="118" t="s">
        <v>298</v>
      </c>
      <c r="F1011" s="119">
        <v>204</v>
      </c>
      <c r="G1011" s="119">
        <v>42</v>
      </c>
      <c r="H1011" s="119">
        <v>4</v>
      </c>
      <c r="I1011" s="119">
        <v>1</v>
      </c>
      <c r="J1011" s="119">
        <v>0</v>
      </c>
      <c r="K1011" s="119">
        <v>5</v>
      </c>
      <c r="L1011" s="119">
        <v>162</v>
      </c>
      <c r="M1011" s="119">
        <v>2</v>
      </c>
      <c r="N1011" s="119">
        <v>7</v>
      </c>
      <c r="O1011" s="118" t="s">
        <v>312</v>
      </c>
      <c r="P1011" s="119">
        <v>2024</v>
      </c>
      <c r="Q1011" s="48" t="e">
        <f>VLOOKUP(C1011,Caprini!B:K,4,FALSE)</f>
        <v>#N/A</v>
      </c>
      <c r="R1011" s="48" t="e">
        <f t="shared" si="159"/>
        <v>#N/A</v>
      </c>
      <c r="S1011" s="48" t="e">
        <f>VLOOKUP(C1011,Caprini!B:K,5,FALSE)</f>
        <v>#N/A</v>
      </c>
      <c r="T1011" s="48" t="e">
        <f t="shared" si="160"/>
        <v>#N/A</v>
      </c>
      <c r="U1011" s="48" t="e">
        <f>VLOOKUP(C1011,Caprini!B:K,6,FALSE)</f>
        <v>#N/A</v>
      </c>
      <c r="V1011" s="48" t="e">
        <f t="shared" si="161"/>
        <v>#N/A</v>
      </c>
      <c r="W1011" s="48" t="e">
        <f>VLOOKUP(C1011,Caprini!B:K,7,FALSE)</f>
        <v>#N/A</v>
      </c>
      <c r="X1011" s="48" t="e">
        <f t="shared" si="162"/>
        <v>#N/A</v>
      </c>
      <c r="Y1011" s="48" t="e">
        <f>VLOOKUP(C1011,Caprini!B:K,9,FALSE)</f>
        <v>#N/A</v>
      </c>
      <c r="Z1011" s="48" t="e">
        <f t="shared" si="163"/>
        <v>#N/A</v>
      </c>
      <c r="AA1011" s="48" t="e">
        <f>VLOOKUP(C1011,Caprini!B:K,10,FALSE)</f>
        <v>#N/A</v>
      </c>
      <c r="AB1011" s="48" t="e">
        <f t="shared" si="164"/>
        <v>#N/A</v>
      </c>
    </row>
    <row r="1012" spans="1:28" x14ac:dyDescent="0.25">
      <c r="A1012" s="118" t="str">
        <f t="shared" si="158"/>
        <v>CapriniS116</v>
      </c>
      <c r="B1012" s="118" t="s">
        <v>15</v>
      </c>
      <c r="C1012" s="118" t="s">
        <v>238</v>
      </c>
      <c r="D1012" s="118" t="s">
        <v>132</v>
      </c>
      <c r="E1012" s="118" t="s">
        <v>298</v>
      </c>
      <c r="F1012" s="119">
        <v>65</v>
      </c>
      <c r="G1012" s="119">
        <v>21</v>
      </c>
      <c r="H1012" s="119">
        <v>2</v>
      </c>
      <c r="I1012" s="119">
        <v>1</v>
      </c>
      <c r="J1012" s="119">
        <v>0</v>
      </c>
      <c r="K1012" s="119">
        <v>3</v>
      </c>
      <c r="L1012" s="119">
        <v>44</v>
      </c>
      <c r="M1012" s="119">
        <v>1</v>
      </c>
      <c r="N1012" s="119">
        <v>4</v>
      </c>
      <c r="O1012" s="118" t="s">
        <v>312</v>
      </c>
      <c r="P1012" s="119">
        <v>2024</v>
      </c>
      <c r="Q1012" s="48" t="e">
        <f>VLOOKUP(C1012,Caprini!B:K,4,FALSE)</f>
        <v>#N/A</v>
      </c>
      <c r="R1012" s="48" t="e">
        <f t="shared" si="159"/>
        <v>#N/A</v>
      </c>
      <c r="S1012" s="48" t="e">
        <f>VLOOKUP(C1012,Caprini!B:K,5,FALSE)</f>
        <v>#N/A</v>
      </c>
      <c r="T1012" s="48" t="e">
        <f t="shared" si="160"/>
        <v>#N/A</v>
      </c>
      <c r="U1012" s="48" t="e">
        <f>VLOOKUP(C1012,Caprini!B:K,6,FALSE)</f>
        <v>#N/A</v>
      </c>
      <c r="V1012" s="48" t="e">
        <f t="shared" si="161"/>
        <v>#N/A</v>
      </c>
      <c r="W1012" s="48" t="e">
        <f>VLOOKUP(C1012,Caprini!B:K,7,FALSE)</f>
        <v>#N/A</v>
      </c>
      <c r="X1012" s="48" t="e">
        <f t="shared" si="162"/>
        <v>#N/A</v>
      </c>
      <c r="Y1012" s="48" t="e">
        <f>VLOOKUP(C1012,Caprini!B:K,9,FALSE)</f>
        <v>#N/A</v>
      </c>
      <c r="Z1012" s="48" t="e">
        <f t="shared" si="163"/>
        <v>#N/A</v>
      </c>
      <c r="AA1012" s="48" t="e">
        <f>VLOOKUP(C1012,Caprini!B:K,10,FALSE)</f>
        <v>#N/A</v>
      </c>
      <c r="AB1012" s="48" t="e">
        <f t="shared" si="164"/>
        <v>#N/A</v>
      </c>
    </row>
    <row r="1013" spans="1:28" x14ac:dyDescent="0.25">
      <c r="A1013" s="118" t="str">
        <f t="shared" si="158"/>
        <v>CapriniL201</v>
      </c>
      <c r="B1013" s="118" t="s">
        <v>18</v>
      </c>
      <c r="C1013" s="118" t="s">
        <v>256</v>
      </c>
      <c r="D1013" s="118" t="s">
        <v>132</v>
      </c>
      <c r="E1013" s="118" t="s">
        <v>298</v>
      </c>
      <c r="F1013" s="119">
        <v>337</v>
      </c>
      <c r="G1013" s="119">
        <v>19</v>
      </c>
      <c r="H1013" s="119">
        <v>1</v>
      </c>
      <c r="I1013" s="119">
        <v>1</v>
      </c>
      <c r="J1013" s="119">
        <v>0</v>
      </c>
      <c r="K1013" s="119">
        <v>2</v>
      </c>
      <c r="L1013" s="119">
        <v>318</v>
      </c>
      <c r="M1013" s="119">
        <v>4</v>
      </c>
      <c r="N1013" s="119">
        <v>6</v>
      </c>
      <c r="O1013" s="118" t="s">
        <v>312</v>
      </c>
      <c r="P1013" s="119">
        <v>2024</v>
      </c>
      <c r="Q1013" s="48" t="e">
        <f>VLOOKUP(C1013,Caprini!B:K,4,FALSE)</f>
        <v>#N/A</v>
      </c>
      <c r="R1013" s="48" t="e">
        <f t="shared" si="159"/>
        <v>#N/A</v>
      </c>
      <c r="S1013" s="48" t="e">
        <f>VLOOKUP(C1013,Caprini!B:K,5,FALSE)</f>
        <v>#N/A</v>
      </c>
      <c r="T1013" s="48" t="e">
        <f t="shared" si="160"/>
        <v>#N/A</v>
      </c>
      <c r="U1013" s="48" t="e">
        <f>VLOOKUP(C1013,Caprini!B:K,6,FALSE)</f>
        <v>#N/A</v>
      </c>
      <c r="V1013" s="48" t="e">
        <f t="shared" si="161"/>
        <v>#N/A</v>
      </c>
      <c r="W1013" s="48" t="e">
        <f>VLOOKUP(C1013,Caprini!B:K,7,FALSE)</f>
        <v>#N/A</v>
      </c>
      <c r="X1013" s="48" t="e">
        <f t="shared" si="162"/>
        <v>#N/A</v>
      </c>
      <c r="Y1013" s="48" t="e">
        <f>VLOOKUP(C1013,Caprini!B:K,9,FALSE)</f>
        <v>#N/A</v>
      </c>
      <c r="Z1013" s="48" t="e">
        <f t="shared" si="163"/>
        <v>#N/A</v>
      </c>
      <c r="AA1013" s="48" t="e">
        <f>VLOOKUP(C1013,Caprini!B:K,10,FALSE)</f>
        <v>#N/A</v>
      </c>
      <c r="AB1013" s="48" t="e">
        <f t="shared" si="164"/>
        <v>#N/A</v>
      </c>
    </row>
    <row r="1014" spans="1:28" x14ac:dyDescent="0.25">
      <c r="A1014" s="118" t="str">
        <f t="shared" si="158"/>
        <v>CapriniL202</v>
      </c>
      <c r="B1014" s="118" t="s">
        <v>18</v>
      </c>
      <c r="C1014" s="118" t="s">
        <v>257</v>
      </c>
      <c r="D1014" s="118" t="s">
        <v>132</v>
      </c>
      <c r="E1014" s="118" t="s">
        <v>298</v>
      </c>
      <c r="F1014" s="119">
        <v>457</v>
      </c>
      <c r="G1014" s="119">
        <v>40</v>
      </c>
      <c r="H1014" s="119">
        <v>3</v>
      </c>
      <c r="I1014" s="119">
        <v>1</v>
      </c>
      <c r="J1014" s="119">
        <v>0</v>
      </c>
      <c r="K1014" s="119">
        <v>4</v>
      </c>
      <c r="L1014" s="119">
        <v>417</v>
      </c>
      <c r="M1014" s="119">
        <v>5</v>
      </c>
      <c r="N1014" s="119">
        <v>9</v>
      </c>
      <c r="O1014" s="118" t="s">
        <v>312</v>
      </c>
      <c r="P1014" s="119">
        <v>2024</v>
      </c>
      <c r="Q1014" s="48" t="e">
        <f>VLOOKUP(C1014,Caprini!B:K,4,FALSE)</f>
        <v>#N/A</v>
      </c>
      <c r="R1014" s="48" t="e">
        <f t="shared" si="159"/>
        <v>#N/A</v>
      </c>
      <c r="S1014" s="48" t="e">
        <f>VLOOKUP(C1014,Caprini!B:K,5,FALSE)</f>
        <v>#N/A</v>
      </c>
      <c r="T1014" s="48" t="e">
        <f t="shared" si="160"/>
        <v>#N/A</v>
      </c>
      <c r="U1014" s="48" t="e">
        <f>VLOOKUP(C1014,Caprini!B:K,6,FALSE)</f>
        <v>#N/A</v>
      </c>
      <c r="V1014" s="48" t="e">
        <f t="shared" si="161"/>
        <v>#N/A</v>
      </c>
      <c r="W1014" s="48" t="e">
        <f>VLOOKUP(C1014,Caprini!B:K,7,FALSE)</f>
        <v>#N/A</v>
      </c>
      <c r="X1014" s="48" t="e">
        <f t="shared" si="162"/>
        <v>#N/A</v>
      </c>
      <c r="Y1014" s="48" t="e">
        <f>VLOOKUP(C1014,Caprini!B:K,9,FALSE)</f>
        <v>#N/A</v>
      </c>
      <c r="Z1014" s="48" t="e">
        <f t="shared" si="163"/>
        <v>#N/A</v>
      </c>
      <c r="AA1014" s="48" t="e">
        <f>VLOOKUP(C1014,Caprini!B:K,10,FALSE)</f>
        <v>#N/A</v>
      </c>
      <c r="AB1014" s="48" t="e">
        <f t="shared" si="164"/>
        <v>#N/A</v>
      </c>
    </row>
    <row r="1015" spans="1:28" x14ac:dyDescent="0.25">
      <c r="A1015" s="118" t="str">
        <f t="shared" si="158"/>
        <v>CapriniL203</v>
      </c>
      <c r="B1015" s="118" t="s">
        <v>18</v>
      </c>
      <c r="C1015" s="118" t="s">
        <v>258</v>
      </c>
      <c r="D1015" s="118" t="s">
        <v>132</v>
      </c>
      <c r="E1015" s="118" t="s">
        <v>298</v>
      </c>
      <c r="F1015" s="119">
        <v>297</v>
      </c>
      <c r="G1015" s="119">
        <v>25</v>
      </c>
      <c r="H1015" s="119">
        <v>2</v>
      </c>
      <c r="I1015" s="119">
        <v>1</v>
      </c>
      <c r="J1015" s="119">
        <v>0</v>
      </c>
      <c r="K1015" s="119">
        <v>3</v>
      </c>
      <c r="L1015" s="119">
        <v>272</v>
      </c>
      <c r="M1015" s="119">
        <v>3</v>
      </c>
      <c r="N1015" s="119">
        <v>6</v>
      </c>
      <c r="O1015" s="118" t="s">
        <v>312</v>
      </c>
      <c r="P1015" s="119">
        <v>2024</v>
      </c>
      <c r="Q1015" s="48" t="e">
        <f>VLOOKUP(C1015,Caprini!B:K,4,FALSE)</f>
        <v>#N/A</v>
      </c>
      <c r="R1015" s="48" t="e">
        <f t="shared" si="159"/>
        <v>#N/A</v>
      </c>
      <c r="S1015" s="48" t="e">
        <f>VLOOKUP(C1015,Caprini!B:K,5,FALSE)</f>
        <v>#N/A</v>
      </c>
      <c r="T1015" s="48" t="e">
        <f t="shared" si="160"/>
        <v>#N/A</v>
      </c>
      <c r="U1015" s="48" t="e">
        <f>VLOOKUP(C1015,Caprini!B:K,6,FALSE)</f>
        <v>#N/A</v>
      </c>
      <c r="V1015" s="48" t="e">
        <f t="shared" si="161"/>
        <v>#N/A</v>
      </c>
      <c r="W1015" s="48" t="e">
        <f>VLOOKUP(C1015,Caprini!B:K,7,FALSE)</f>
        <v>#N/A</v>
      </c>
      <c r="X1015" s="48" t="e">
        <f t="shared" si="162"/>
        <v>#N/A</v>
      </c>
      <c r="Y1015" s="48" t="e">
        <f>VLOOKUP(C1015,Caprini!B:K,9,FALSE)</f>
        <v>#N/A</v>
      </c>
      <c r="Z1015" s="48" t="e">
        <f t="shared" si="163"/>
        <v>#N/A</v>
      </c>
      <c r="AA1015" s="48" t="e">
        <f>VLOOKUP(C1015,Caprini!B:K,10,FALSE)</f>
        <v>#N/A</v>
      </c>
      <c r="AB1015" s="48" t="e">
        <f t="shared" si="164"/>
        <v>#N/A</v>
      </c>
    </row>
    <row r="1016" spans="1:28" x14ac:dyDescent="0.25">
      <c r="A1016" s="118" t="str">
        <f t="shared" si="158"/>
        <v>CapriniM201</v>
      </c>
      <c r="B1016" s="118" t="s">
        <v>21</v>
      </c>
      <c r="C1016" s="118" t="s">
        <v>261</v>
      </c>
      <c r="D1016" s="118" t="s">
        <v>132</v>
      </c>
      <c r="E1016" s="118" t="s">
        <v>298</v>
      </c>
      <c r="F1016" s="119">
        <v>149</v>
      </c>
      <c r="G1016" s="119">
        <v>5</v>
      </c>
      <c r="H1016" s="119">
        <v>1</v>
      </c>
      <c r="I1016" s="119">
        <v>0</v>
      </c>
      <c r="J1016" s="119">
        <v>0</v>
      </c>
      <c r="K1016" s="119">
        <v>1</v>
      </c>
      <c r="L1016" s="119">
        <v>144</v>
      </c>
      <c r="M1016" s="119">
        <v>2</v>
      </c>
      <c r="N1016" s="119">
        <v>3</v>
      </c>
      <c r="O1016" s="118" t="s">
        <v>312</v>
      </c>
      <c r="P1016" s="119">
        <v>2024</v>
      </c>
      <c r="Q1016" s="48" t="e">
        <f>VLOOKUP(C1016,Caprini!B:K,4,FALSE)</f>
        <v>#N/A</v>
      </c>
      <c r="R1016" s="48" t="e">
        <f t="shared" si="159"/>
        <v>#N/A</v>
      </c>
      <c r="S1016" s="48" t="e">
        <f>VLOOKUP(C1016,Caprini!B:K,5,FALSE)</f>
        <v>#N/A</v>
      </c>
      <c r="T1016" s="48" t="e">
        <f t="shared" si="160"/>
        <v>#N/A</v>
      </c>
      <c r="U1016" s="48" t="e">
        <f>VLOOKUP(C1016,Caprini!B:K,6,FALSE)</f>
        <v>#N/A</v>
      </c>
      <c r="V1016" s="48" t="e">
        <f t="shared" si="161"/>
        <v>#N/A</v>
      </c>
      <c r="W1016" s="48" t="e">
        <f>VLOOKUP(C1016,Caprini!B:K,7,FALSE)</f>
        <v>#N/A</v>
      </c>
      <c r="X1016" s="48" t="e">
        <f t="shared" si="162"/>
        <v>#N/A</v>
      </c>
      <c r="Y1016" s="48" t="e">
        <f>VLOOKUP(C1016,Caprini!B:K,9,FALSE)</f>
        <v>#N/A</v>
      </c>
      <c r="Z1016" s="48" t="e">
        <f t="shared" si="163"/>
        <v>#N/A</v>
      </c>
      <c r="AA1016" s="48" t="e">
        <f>VLOOKUP(C1016,Caprini!B:K,10,FALSE)</f>
        <v>#N/A</v>
      </c>
      <c r="AB1016" s="48" t="e">
        <f t="shared" si="164"/>
        <v>#N/A</v>
      </c>
    </row>
    <row r="1017" spans="1:28" x14ac:dyDescent="0.25">
      <c r="A1017" s="118" t="str">
        <f t="shared" si="158"/>
        <v>CapriniM202</v>
      </c>
      <c r="B1017" s="118" t="s">
        <v>21</v>
      </c>
      <c r="C1017" s="118" t="s">
        <v>262</v>
      </c>
      <c r="D1017" s="118" t="s">
        <v>132</v>
      </c>
      <c r="E1017" s="118" t="s">
        <v>298</v>
      </c>
      <c r="F1017" s="119">
        <v>167</v>
      </c>
      <c r="G1017" s="119">
        <v>10</v>
      </c>
      <c r="H1017" s="119">
        <v>1</v>
      </c>
      <c r="I1017" s="119">
        <v>0</v>
      </c>
      <c r="J1017" s="119">
        <v>0</v>
      </c>
      <c r="K1017" s="119">
        <v>1</v>
      </c>
      <c r="L1017" s="119">
        <v>157</v>
      </c>
      <c r="M1017" s="119">
        <v>2</v>
      </c>
      <c r="N1017" s="119">
        <v>3</v>
      </c>
      <c r="O1017" s="119" t="s">
        <v>312</v>
      </c>
      <c r="P1017" s="119">
        <v>2024</v>
      </c>
      <c r="Q1017" s="48" t="e">
        <f>VLOOKUP(C1017,Caprini!B:K,4,FALSE)</f>
        <v>#N/A</v>
      </c>
      <c r="R1017" s="48" t="e">
        <f t="shared" si="159"/>
        <v>#N/A</v>
      </c>
      <c r="S1017" s="48" t="e">
        <f>VLOOKUP(C1017,Caprini!B:K,5,FALSE)</f>
        <v>#N/A</v>
      </c>
      <c r="T1017" s="48" t="e">
        <f t="shared" si="160"/>
        <v>#N/A</v>
      </c>
      <c r="U1017" s="48" t="e">
        <f>VLOOKUP(C1017,Caprini!B:K,6,FALSE)</f>
        <v>#N/A</v>
      </c>
      <c r="V1017" s="48" t="e">
        <f t="shared" si="161"/>
        <v>#N/A</v>
      </c>
      <c r="W1017" s="48" t="e">
        <f>VLOOKUP(C1017,Caprini!B:K,7,FALSE)</f>
        <v>#N/A</v>
      </c>
      <c r="X1017" s="48" t="e">
        <f t="shared" si="162"/>
        <v>#N/A</v>
      </c>
      <c r="Y1017" s="48" t="e">
        <f>VLOOKUP(C1017,Caprini!B:K,9,FALSE)</f>
        <v>#N/A</v>
      </c>
      <c r="Z1017" s="48" t="e">
        <f t="shared" si="163"/>
        <v>#N/A</v>
      </c>
      <c r="AA1017" s="48" t="e">
        <f>VLOOKUP(C1017,Caprini!B:K,10,FALSE)</f>
        <v>#N/A</v>
      </c>
      <c r="AB1017" s="48" t="e">
        <f t="shared" si="164"/>
        <v>#N/A</v>
      </c>
    </row>
    <row r="1018" spans="1:28" x14ac:dyDescent="0.25">
      <c r="A1018" s="118" t="str">
        <f t="shared" si="158"/>
        <v>CapriniN302</v>
      </c>
      <c r="B1018" s="118" t="s">
        <v>12</v>
      </c>
      <c r="C1018" s="118" t="s">
        <v>214</v>
      </c>
      <c r="D1018" s="118" t="s">
        <v>132</v>
      </c>
      <c r="E1018" s="118" t="s">
        <v>298</v>
      </c>
      <c r="F1018" s="119">
        <v>149</v>
      </c>
      <c r="G1018" s="119">
        <v>0</v>
      </c>
      <c r="H1018" s="119">
        <v>0</v>
      </c>
      <c r="I1018" s="119">
        <v>0</v>
      </c>
      <c r="J1018" s="119">
        <v>0</v>
      </c>
      <c r="K1018" s="119">
        <v>0</v>
      </c>
      <c r="L1018" s="119">
        <v>149</v>
      </c>
      <c r="M1018" s="119">
        <v>2</v>
      </c>
      <c r="N1018" s="119">
        <v>2</v>
      </c>
      <c r="O1018" s="118" t="s">
        <v>312</v>
      </c>
      <c r="P1018" s="119">
        <v>2024</v>
      </c>
      <c r="Q1018" s="48" t="e">
        <f>VLOOKUP(C1018,Caprini!B:K,4,FALSE)</f>
        <v>#N/A</v>
      </c>
      <c r="R1018" s="48" t="e">
        <f t="shared" si="159"/>
        <v>#N/A</v>
      </c>
      <c r="S1018" s="48" t="e">
        <f>VLOOKUP(C1018,Caprini!B:K,5,FALSE)</f>
        <v>#N/A</v>
      </c>
      <c r="T1018" s="48" t="e">
        <f t="shared" si="160"/>
        <v>#N/A</v>
      </c>
      <c r="U1018" s="48" t="e">
        <f>VLOOKUP(C1018,Caprini!B:K,6,FALSE)</f>
        <v>#N/A</v>
      </c>
      <c r="V1018" s="48" t="e">
        <f t="shared" si="161"/>
        <v>#N/A</v>
      </c>
      <c r="W1018" s="48" t="e">
        <f>VLOOKUP(C1018,Caprini!B:K,7,FALSE)</f>
        <v>#N/A</v>
      </c>
      <c r="X1018" s="48" t="e">
        <f t="shared" si="162"/>
        <v>#N/A</v>
      </c>
      <c r="Y1018" s="48" t="e">
        <f>VLOOKUP(C1018,Caprini!B:K,9,FALSE)</f>
        <v>#N/A</v>
      </c>
      <c r="Z1018" s="48" t="e">
        <f t="shared" si="163"/>
        <v>#N/A</v>
      </c>
      <c r="AA1018" s="48" t="e">
        <f>VLOOKUP(C1018,Caprini!B:K,10,FALSE)</f>
        <v>#N/A</v>
      </c>
      <c r="AB1018" s="48" t="e">
        <f t="shared" si="164"/>
        <v>#N/A</v>
      </c>
    </row>
    <row r="1019" spans="1:28" x14ac:dyDescent="0.25">
      <c r="A1019" s="118" t="str">
        <f t="shared" si="158"/>
        <v>CapriniN305</v>
      </c>
      <c r="B1019" s="118" t="s">
        <v>12</v>
      </c>
      <c r="C1019" s="118" t="s">
        <v>217</v>
      </c>
      <c r="D1019" s="118" t="s">
        <v>132</v>
      </c>
      <c r="E1019" s="118" t="s">
        <v>298</v>
      </c>
      <c r="F1019" s="119">
        <v>56</v>
      </c>
      <c r="G1019" s="119">
        <v>2</v>
      </c>
      <c r="H1019" s="119">
        <v>1</v>
      </c>
      <c r="I1019" s="119">
        <v>0</v>
      </c>
      <c r="J1019" s="119">
        <v>0</v>
      </c>
      <c r="K1019" s="119">
        <v>1</v>
      </c>
      <c r="L1019" s="119">
        <v>54</v>
      </c>
      <c r="M1019" s="119">
        <v>1</v>
      </c>
      <c r="N1019" s="119">
        <v>2</v>
      </c>
      <c r="O1019" s="118" t="s">
        <v>312</v>
      </c>
      <c r="P1019" s="119">
        <v>2024</v>
      </c>
      <c r="Q1019" s="48" t="e">
        <f>VLOOKUP(C1019,Caprini!B:K,4,FALSE)</f>
        <v>#N/A</v>
      </c>
      <c r="R1019" s="48" t="e">
        <f t="shared" si="159"/>
        <v>#N/A</v>
      </c>
      <c r="S1019" s="48" t="e">
        <f>VLOOKUP(C1019,Caprini!B:K,5,FALSE)</f>
        <v>#N/A</v>
      </c>
      <c r="T1019" s="48" t="e">
        <f t="shared" si="160"/>
        <v>#N/A</v>
      </c>
      <c r="U1019" s="48" t="e">
        <f>VLOOKUP(C1019,Caprini!B:K,6,FALSE)</f>
        <v>#N/A</v>
      </c>
      <c r="V1019" s="48" t="e">
        <f t="shared" si="161"/>
        <v>#N/A</v>
      </c>
      <c r="W1019" s="48" t="e">
        <f>VLOOKUP(C1019,Caprini!B:K,7,FALSE)</f>
        <v>#N/A</v>
      </c>
      <c r="X1019" s="48" t="e">
        <f t="shared" si="162"/>
        <v>#N/A</v>
      </c>
      <c r="Y1019" s="48" t="e">
        <f>VLOOKUP(C1019,Caprini!B:K,9,FALSE)</f>
        <v>#N/A</v>
      </c>
      <c r="Z1019" s="48" t="e">
        <f t="shared" si="163"/>
        <v>#N/A</v>
      </c>
      <c r="AA1019" s="48" t="e">
        <f>VLOOKUP(C1019,Caprini!B:K,10,FALSE)</f>
        <v>#N/A</v>
      </c>
      <c r="AB1019" s="48" t="e">
        <f t="shared" si="164"/>
        <v>#N/A</v>
      </c>
    </row>
    <row r="1020" spans="1:28" x14ac:dyDescent="0.25">
      <c r="A1020" s="118" t="str">
        <f t="shared" si="158"/>
        <v>CapriniN303</v>
      </c>
      <c r="B1020" s="118" t="s">
        <v>12</v>
      </c>
      <c r="C1020" s="118" t="s">
        <v>215</v>
      </c>
      <c r="D1020" s="118" t="s">
        <v>132</v>
      </c>
      <c r="E1020" s="118" t="s">
        <v>298</v>
      </c>
      <c r="F1020" s="119">
        <v>135</v>
      </c>
      <c r="G1020" s="119">
        <v>7</v>
      </c>
      <c r="H1020" s="119">
        <v>1</v>
      </c>
      <c r="I1020" s="119">
        <v>0</v>
      </c>
      <c r="J1020" s="119">
        <v>0</v>
      </c>
      <c r="K1020" s="119">
        <v>1</v>
      </c>
      <c r="L1020" s="119">
        <v>128</v>
      </c>
      <c r="M1020" s="119">
        <v>2</v>
      </c>
      <c r="N1020" s="119">
        <v>3</v>
      </c>
      <c r="O1020" s="118" t="s">
        <v>312</v>
      </c>
      <c r="P1020" s="119">
        <v>2024</v>
      </c>
      <c r="Q1020" s="48" t="e">
        <f>VLOOKUP(C1020,Caprini!B:K,4,FALSE)</f>
        <v>#N/A</v>
      </c>
      <c r="R1020" s="48" t="e">
        <f t="shared" si="159"/>
        <v>#N/A</v>
      </c>
      <c r="S1020" s="48" t="e">
        <f>VLOOKUP(C1020,Caprini!B:K,5,FALSE)</f>
        <v>#N/A</v>
      </c>
      <c r="T1020" s="48" t="e">
        <f t="shared" si="160"/>
        <v>#N/A</v>
      </c>
      <c r="U1020" s="48" t="e">
        <f>VLOOKUP(C1020,Caprini!B:K,6,FALSE)</f>
        <v>#N/A</v>
      </c>
      <c r="V1020" s="48" t="e">
        <f t="shared" si="161"/>
        <v>#N/A</v>
      </c>
      <c r="W1020" s="48" t="e">
        <f>VLOOKUP(C1020,Caprini!B:K,7,FALSE)</f>
        <v>#N/A</v>
      </c>
      <c r="X1020" s="48" t="e">
        <f t="shared" si="162"/>
        <v>#N/A</v>
      </c>
      <c r="Y1020" s="48" t="e">
        <f>VLOOKUP(C1020,Caprini!B:K,9,FALSE)</f>
        <v>#N/A</v>
      </c>
      <c r="Z1020" s="48" t="e">
        <f t="shared" si="163"/>
        <v>#N/A</v>
      </c>
      <c r="AA1020" s="48" t="e">
        <f>VLOOKUP(C1020,Caprini!B:K,10,FALSE)</f>
        <v>#N/A</v>
      </c>
      <c r="AB1020" s="48" t="e">
        <f t="shared" si="164"/>
        <v>#N/A</v>
      </c>
    </row>
    <row r="1021" spans="1:28" x14ac:dyDescent="0.25">
      <c r="A1021" s="118" t="str">
        <f t="shared" si="158"/>
        <v>CapriniN304</v>
      </c>
      <c r="B1021" s="118" t="s">
        <v>12</v>
      </c>
      <c r="C1021" s="118" t="s">
        <v>216</v>
      </c>
      <c r="D1021" s="118" t="s">
        <v>132</v>
      </c>
      <c r="E1021" s="118" t="s">
        <v>298</v>
      </c>
      <c r="F1021" s="119">
        <v>54</v>
      </c>
      <c r="G1021" s="119">
        <v>4</v>
      </c>
      <c r="H1021" s="119">
        <v>1</v>
      </c>
      <c r="I1021" s="119">
        <v>0</v>
      </c>
      <c r="J1021" s="119">
        <v>0</v>
      </c>
      <c r="K1021" s="119">
        <v>1</v>
      </c>
      <c r="L1021" s="119">
        <v>50</v>
      </c>
      <c r="M1021" s="119">
        <v>1</v>
      </c>
      <c r="N1021" s="119">
        <v>2</v>
      </c>
      <c r="O1021" s="118" t="s">
        <v>312</v>
      </c>
      <c r="P1021" s="119">
        <v>2024</v>
      </c>
      <c r="Q1021" s="48" t="e">
        <f>VLOOKUP(C1021,Caprini!B:K,4,FALSE)</f>
        <v>#N/A</v>
      </c>
      <c r="R1021" s="48" t="e">
        <f t="shared" si="159"/>
        <v>#N/A</v>
      </c>
      <c r="S1021" s="48" t="e">
        <f>VLOOKUP(C1021,Caprini!B:K,5,FALSE)</f>
        <v>#N/A</v>
      </c>
      <c r="T1021" s="48" t="e">
        <f t="shared" si="160"/>
        <v>#N/A</v>
      </c>
      <c r="U1021" s="48" t="e">
        <f>VLOOKUP(C1021,Caprini!B:K,6,FALSE)</f>
        <v>#N/A</v>
      </c>
      <c r="V1021" s="48" t="e">
        <f t="shared" si="161"/>
        <v>#N/A</v>
      </c>
      <c r="W1021" s="48" t="e">
        <f>VLOOKUP(C1021,Caprini!B:K,7,FALSE)</f>
        <v>#N/A</v>
      </c>
      <c r="X1021" s="48" t="e">
        <f t="shared" si="162"/>
        <v>#N/A</v>
      </c>
      <c r="Y1021" s="48" t="e">
        <f>VLOOKUP(C1021,Caprini!B:K,9,FALSE)</f>
        <v>#N/A</v>
      </c>
      <c r="Z1021" s="48" t="e">
        <f t="shared" si="163"/>
        <v>#N/A</v>
      </c>
      <c r="AA1021" s="48" t="e">
        <f>VLOOKUP(C1021,Caprini!B:K,10,FALSE)</f>
        <v>#N/A</v>
      </c>
      <c r="AB1021" s="48" t="e">
        <f t="shared" si="164"/>
        <v>#N/A</v>
      </c>
    </row>
    <row r="1022" spans="1:28" x14ac:dyDescent="0.25">
      <c r="A1022" s="118" t="str">
        <f t="shared" si="158"/>
        <v>CapriniN301</v>
      </c>
      <c r="B1022" s="118" t="s">
        <v>12</v>
      </c>
      <c r="C1022" s="118" t="s">
        <v>213</v>
      </c>
      <c r="D1022" s="118" t="s">
        <v>132</v>
      </c>
      <c r="E1022" s="118" t="s">
        <v>298</v>
      </c>
      <c r="F1022" s="119">
        <v>144</v>
      </c>
      <c r="G1022" s="119">
        <v>6</v>
      </c>
      <c r="H1022" s="119">
        <v>1</v>
      </c>
      <c r="I1022" s="119">
        <v>0</v>
      </c>
      <c r="J1022" s="119">
        <v>0</v>
      </c>
      <c r="K1022" s="119">
        <v>1</v>
      </c>
      <c r="L1022" s="119">
        <v>138</v>
      </c>
      <c r="M1022" s="119">
        <v>2</v>
      </c>
      <c r="N1022" s="119">
        <v>3</v>
      </c>
      <c r="O1022" s="118" t="s">
        <v>312</v>
      </c>
      <c r="P1022" s="119">
        <v>2024</v>
      </c>
      <c r="Q1022" s="48" t="e">
        <f>VLOOKUP(C1022,Caprini!B:K,4,FALSE)</f>
        <v>#N/A</v>
      </c>
      <c r="R1022" s="48" t="e">
        <f t="shared" si="159"/>
        <v>#N/A</v>
      </c>
      <c r="S1022" s="48" t="e">
        <f>VLOOKUP(C1022,Caprini!B:K,5,FALSE)</f>
        <v>#N/A</v>
      </c>
      <c r="T1022" s="48" t="e">
        <f t="shared" si="160"/>
        <v>#N/A</v>
      </c>
      <c r="U1022" s="48" t="e">
        <f>VLOOKUP(C1022,Caprini!B:K,6,FALSE)</f>
        <v>#N/A</v>
      </c>
      <c r="V1022" s="48" t="e">
        <f t="shared" si="161"/>
        <v>#N/A</v>
      </c>
      <c r="W1022" s="48" t="e">
        <f>VLOOKUP(C1022,Caprini!B:K,7,FALSE)</f>
        <v>#N/A</v>
      </c>
      <c r="X1022" s="48" t="e">
        <f t="shared" si="162"/>
        <v>#N/A</v>
      </c>
      <c r="Y1022" s="48" t="e">
        <f>VLOOKUP(C1022,Caprini!B:K,9,FALSE)</f>
        <v>#N/A</v>
      </c>
      <c r="Z1022" s="48" t="e">
        <f t="shared" si="163"/>
        <v>#N/A</v>
      </c>
      <c r="AA1022" s="48" t="e">
        <f>VLOOKUP(C1022,Caprini!B:K,10,FALSE)</f>
        <v>#N/A</v>
      </c>
      <c r="AB1022" s="48" t="e">
        <f t="shared" si="164"/>
        <v>#N/A</v>
      </c>
    </row>
    <row r="1023" spans="1:28" x14ac:dyDescent="0.25">
      <c r="A1023" s="118" t="str">
        <f t="shared" si="158"/>
        <v>CapriniG205</v>
      </c>
      <c r="B1023" s="118" t="s">
        <v>8</v>
      </c>
      <c r="C1023" s="118" t="s">
        <v>188</v>
      </c>
      <c r="D1023" s="118" t="s">
        <v>132</v>
      </c>
      <c r="E1023" s="118" t="s">
        <v>298</v>
      </c>
      <c r="F1023" s="119">
        <v>98</v>
      </c>
      <c r="G1023" s="119">
        <v>20</v>
      </c>
      <c r="H1023" s="119">
        <v>1</v>
      </c>
      <c r="I1023" s="119">
        <v>1</v>
      </c>
      <c r="J1023" s="119">
        <v>0</v>
      </c>
      <c r="K1023" s="119">
        <v>2</v>
      </c>
      <c r="L1023" s="119">
        <v>78</v>
      </c>
      <c r="M1023" s="119">
        <v>1</v>
      </c>
      <c r="N1023" s="119">
        <v>3</v>
      </c>
      <c r="O1023" s="118" t="s">
        <v>312</v>
      </c>
      <c r="P1023" s="119">
        <v>2024</v>
      </c>
      <c r="Q1023" s="48" t="e">
        <f>VLOOKUP(C1023,Caprini!B:K,4,FALSE)</f>
        <v>#N/A</v>
      </c>
      <c r="R1023" s="48" t="e">
        <f t="shared" si="159"/>
        <v>#N/A</v>
      </c>
      <c r="S1023" s="48" t="e">
        <f>VLOOKUP(C1023,Caprini!B:K,5,FALSE)</f>
        <v>#N/A</v>
      </c>
      <c r="T1023" s="48" t="e">
        <f t="shared" si="160"/>
        <v>#N/A</v>
      </c>
      <c r="U1023" s="48" t="e">
        <f>VLOOKUP(C1023,Caprini!B:K,6,FALSE)</f>
        <v>#N/A</v>
      </c>
      <c r="V1023" s="48" t="e">
        <f t="shared" si="161"/>
        <v>#N/A</v>
      </c>
      <c r="W1023" s="48" t="e">
        <f>VLOOKUP(C1023,Caprini!B:K,7,FALSE)</f>
        <v>#N/A</v>
      </c>
      <c r="X1023" s="48" t="e">
        <f t="shared" si="162"/>
        <v>#N/A</v>
      </c>
      <c r="Y1023" s="48" t="e">
        <f>VLOOKUP(C1023,Caprini!B:K,9,FALSE)</f>
        <v>#N/A</v>
      </c>
      <c r="Z1023" s="48" t="e">
        <f t="shared" si="163"/>
        <v>#N/A</v>
      </c>
      <c r="AA1023" s="48" t="e">
        <f>VLOOKUP(C1023,Caprini!B:K,10,FALSE)</f>
        <v>#N/A</v>
      </c>
      <c r="AB1023" s="48" t="e">
        <f t="shared" si="164"/>
        <v>#N/A</v>
      </c>
    </row>
    <row r="1024" spans="1:28" x14ac:dyDescent="0.25">
      <c r="A1024" s="118" t="str">
        <f t="shared" si="158"/>
        <v>CapriniG207</v>
      </c>
      <c r="B1024" s="118" t="s">
        <v>8</v>
      </c>
      <c r="C1024" s="118" t="s">
        <v>190</v>
      </c>
      <c r="D1024" s="118" t="s">
        <v>132</v>
      </c>
      <c r="E1024" s="118" t="s">
        <v>298</v>
      </c>
      <c r="F1024" s="119">
        <v>34</v>
      </c>
      <c r="G1024" s="119">
        <v>3</v>
      </c>
      <c r="H1024" s="119">
        <v>1</v>
      </c>
      <c r="I1024" s="119">
        <v>0</v>
      </c>
      <c r="J1024" s="119">
        <v>0</v>
      </c>
      <c r="K1024" s="119">
        <v>1</v>
      </c>
      <c r="L1024" s="119">
        <v>31</v>
      </c>
      <c r="M1024" s="119">
        <v>1</v>
      </c>
      <c r="N1024" s="119">
        <v>2</v>
      </c>
      <c r="O1024" s="118" t="s">
        <v>312</v>
      </c>
      <c r="P1024" s="119">
        <v>2024</v>
      </c>
      <c r="Q1024" s="48" t="e">
        <f>VLOOKUP(C1024,Caprini!B:K,4,FALSE)</f>
        <v>#N/A</v>
      </c>
      <c r="R1024" s="48" t="e">
        <f t="shared" si="159"/>
        <v>#N/A</v>
      </c>
      <c r="S1024" s="48" t="e">
        <f>VLOOKUP(C1024,Caprini!B:K,5,FALSE)</f>
        <v>#N/A</v>
      </c>
      <c r="T1024" s="48" t="e">
        <f t="shared" si="160"/>
        <v>#N/A</v>
      </c>
      <c r="U1024" s="48" t="e">
        <f>VLOOKUP(C1024,Caprini!B:K,6,FALSE)</f>
        <v>#N/A</v>
      </c>
      <c r="V1024" s="48" t="e">
        <f t="shared" si="161"/>
        <v>#N/A</v>
      </c>
      <c r="W1024" s="48" t="e">
        <f>VLOOKUP(C1024,Caprini!B:K,7,FALSE)</f>
        <v>#N/A</v>
      </c>
      <c r="X1024" s="48" t="e">
        <f t="shared" si="162"/>
        <v>#N/A</v>
      </c>
      <c r="Y1024" s="48" t="e">
        <f>VLOOKUP(C1024,Caprini!B:K,9,FALSE)</f>
        <v>#N/A</v>
      </c>
      <c r="Z1024" s="48" t="e">
        <f t="shared" si="163"/>
        <v>#N/A</v>
      </c>
      <c r="AA1024" s="48" t="e">
        <f>VLOOKUP(C1024,Caprini!B:K,10,FALSE)</f>
        <v>#N/A</v>
      </c>
      <c r="AB1024" s="48" t="e">
        <f t="shared" si="164"/>
        <v>#N/A</v>
      </c>
    </row>
    <row r="1025" spans="1:28" x14ac:dyDescent="0.25">
      <c r="A1025" s="118" t="str">
        <f t="shared" si="158"/>
        <v>CapriniG206</v>
      </c>
      <c r="B1025" s="118" t="s">
        <v>8</v>
      </c>
      <c r="C1025" s="118" t="s">
        <v>189</v>
      </c>
      <c r="D1025" s="118" t="s">
        <v>132</v>
      </c>
      <c r="E1025" s="118" t="s">
        <v>298</v>
      </c>
      <c r="F1025" s="119">
        <v>211</v>
      </c>
      <c r="G1025" s="119">
        <v>29</v>
      </c>
      <c r="H1025" s="119">
        <v>2</v>
      </c>
      <c r="I1025" s="119">
        <v>1</v>
      </c>
      <c r="J1025" s="119">
        <v>0</v>
      </c>
      <c r="K1025" s="119">
        <v>3</v>
      </c>
      <c r="L1025" s="119">
        <v>182</v>
      </c>
      <c r="M1025" s="119">
        <v>2</v>
      </c>
      <c r="N1025" s="119">
        <v>5</v>
      </c>
      <c r="O1025" s="118" t="s">
        <v>312</v>
      </c>
      <c r="P1025" s="119">
        <v>2024</v>
      </c>
      <c r="Q1025" s="48" t="e">
        <f>VLOOKUP(C1025,Caprini!B:K,4,FALSE)</f>
        <v>#N/A</v>
      </c>
      <c r="R1025" s="48" t="e">
        <f t="shared" si="159"/>
        <v>#N/A</v>
      </c>
      <c r="S1025" s="48" t="e">
        <f>VLOOKUP(C1025,Caprini!B:K,5,FALSE)</f>
        <v>#N/A</v>
      </c>
      <c r="T1025" s="48" t="e">
        <f t="shared" si="160"/>
        <v>#N/A</v>
      </c>
      <c r="U1025" s="48" t="e">
        <f>VLOOKUP(C1025,Caprini!B:K,6,FALSE)</f>
        <v>#N/A</v>
      </c>
      <c r="V1025" s="48" t="e">
        <f t="shared" si="161"/>
        <v>#N/A</v>
      </c>
      <c r="W1025" s="48" t="e">
        <f>VLOOKUP(C1025,Caprini!B:K,7,FALSE)</f>
        <v>#N/A</v>
      </c>
      <c r="X1025" s="48" t="e">
        <f t="shared" si="162"/>
        <v>#N/A</v>
      </c>
      <c r="Y1025" s="48" t="e">
        <f>VLOOKUP(C1025,Caprini!B:K,9,FALSE)</f>
        <v>#N/A</v>
      </c>
      <c r="Z1025" s="48" t="e">
        <f t="shared" si="163"/>
        <v>#N/A</v>
      </c>
      <c r="AA1025" s="48" t="e">
        <f>VLOOKUP(C1025,Caprini!B:K,10,FALSE)</f>
        <v>#N/A</v>
      </c>
      <c r="AB1025" s="48" t="e">
        <f t="shared" si="164"/>
        <v>#N/A</v>
      </c>
    </row>
    <row r="1026" spans="1:28" x14ac:dyDescent="0.25">
      <c r="A1026" s="118" t="str">
        <f t="shared" ref="A1026:A1089" si="165">D1026&amp;C1026</f>
        <v>CapriniF509</v>
      </c>
      <c r="B1026" s="118" t="s">
        <v>23</v>
      </c>
      <c r="C1026" s="118" t="s">
        <v>272</v>
      </c>
      <c r="D1026" s="118" t="s">
        <v>132</v>
      </c>
      <c r="E1026" s="118" t="s">
        <v>298</v>
      </c>
      <c r="F1026" s="119">
        <v>184</v>
      </c>
      <c r="G1026" s="119">
        <v>25</v>
      </c>
      <c r="H1026" s="119">
        <v>2</v>
      </c>
      <c r="I1026" s="119">
        <v>1</v>
      </c>
      <c r="J1026" s="119">
        <v>0</v>
      </c>
      <c r="K1026" s="119">
        <v>3</v>
      </c>
      <c r="L1026" s="119">
        <v>159</v>
      </c>
      <c r="M1026" s="119">
        <v>2</v>
      </c>
      <c r="N1026" s="119">
        <v>5</v>
      </c>
      <c r="O1026" s="118" t="s">
        <v>312</v>
      </c>
      <c r="P1026" s="119">
        <v>2024</v>
      </c>
      <c r="Q1026" s="48" t="e">
        <f>VLOOKUP(C1026,Caprini!B:K,4,FALSE)</f>
        <v>#N/A</v>
      </c>
      <c r="R1026" s="48" t="e">
        <f t="shared" si="159"/>
        <v>#N/A</v>
      </c>
      <c r="S1026" s="48" t="e">
        <f>VLOOKUP(C1026,Caprini!B:K,5,FALSE)</f>
        <v>#N/A</v>
      </c>
      <c r="T1026" s="48" t="e">
        <f t="shared" si="160"/>
        <v>#N/A</v>
      </c>
      <c r="U1026" s="48" t="e">
        <f>VLOOKUP(C1026,Caprini!B:K,6,FALSE)</f>
        <v>#N/A</v>
      </c>
      <c r="V1026" s="48" t="e">
        <f t="shared" si="161"/>
        <v>#N/A</v>
      </c>
      <c r="W1026" s="48" t="e">
        <f>VLOOKUP(C1026,Caprini!B:K,7,FALSE)</f>
        <v>#N/A</v>
      </c>
      <c r="X1026" s="48" t="e">
        <f t="shared" si="162"/>
        <v>#N/A</v>
      </c>
      <c r="Y1026" s="48" t="e">
        <f>VLOOKUP(C1026,Caprini!B:K,9,FALSE)</f>
        <v>#N/A</v>
      </c>
      <c r="Z1026" s="48" t="e">
        <f t="shared" si="163"/>
        <v>#N/A</v>
      </c>
      <c r="AA1026" s="48" t="e">
        <f>VLOOKUP(C1026,Caprini!B:K,10,FALSE)</f>
        <v>#N/A</v>
      </c>
      <c r="AB1026" s="48" t="e">
        <f t="shared" si="164"/>
        <v>#N/A</v>
      </c>
    </row>
    <row r="1027" spans="1:28" x14ac:dyDescent="0.25">
      <c r="A1027" s="118" t="str">
        <f t="shared" si="165"/>
        <v>CapriniF502</v>
      </c>
      <c r="B1027" s="118" t="s">
        <v>23</v>
      </c>
      <c r="C1027" s="118" t="s">
        <v>265</v>
      </c>
      <c r="D1027" s="118" t="s">
        <v>132</v>
      </c>
      <c r="E1027" s="118" t="s">
        <v>298</v>
      </c>
      <c r="F1027" s="119">
        <v>266</v>
      </c>
      <c r="G1027" s="119">
        <v>36</v>
      </c>
      <c r="H1027" s="119">
        <v>3</v>
      </c>
      <c r="I1027" s="119">
        <v>1</v>
      </c>
      <c r="J1027" s="119">
        <v>0</v>
      </c>
      <c r="K1027" s="119">
        <v>4</v>
      </c>
      <c r="L1027" s="119">
        <v>230</v>
      </c>
      <c r="M1027" s="119">
        <v>3</v>
      </c>
      <c r="N1027" s="119">
        <v>7</v>
      </c>
      <c r="O1027" s="118" t="s">
        <v>312</v>
      </c>
      <c r="P1027" s="119">
        <v>2024</v>
      </c>
      <c r="Q1027" s="48" t="e">
        <f>VLOOKUP(C1027,Caprini!B:K,4,FALSE)</f>
        <v>#N/A</v>
      </c>
      <c r="R1027" s="48" t="e">
        <f t="shared" si="159"/>
        <v>#N/A</v>
      </c>
      <c r="S1027" s="48" t="e">
        <f>VLOOKUP(C1027,Caprini!B:K,5,FALSE)</f>
        <v>#N/A</v>
      </c>
      <c r="T1027" s="48" t="e">
        <f t="shared" si="160"/>
        <v>#N/A</v>
      </c>
      <c r="U1027" s="48" t="e">
        <f>VLOOKUP(C1027,Caprini!B:K,6,FALSE)</f>
        <v>#N/A</v>
      </c>
      <c r="V1027" s="48" t="e">
        <f t="shared" si="161"/>
        <v>#N/A</v>
      </c>
      <c r="W1027" s="48" t="e">
        <f>VLOOKUP(C1027,Caprini!B:K,7,FALSE)</f>
        <v>#N/A</v>
      </c>
      <c r="X1027" s="48" t="e">
        <f t="shared" si="162"/>
        <v>#N/A</v>
      </c>
      <c r="Y1027" s="48" t="e">
        <f>VLOOKUP(C1027,Caprini!B:K,9,FALSE)</f>
        <v>#N/A</v>
      </c>
      <c r="Z1027" s="48" t="e">
        <f t="shared" si="163"/>
        <v>#N/A</v>
      </c>
      <c r="AA1027" s="48" t="e">
        <f>VLOOKUP(C1027,Caprini!B:K,10,FALSE)</f>
        <v>#N/A</v>
      </c>
      <c r="AB1027" s="48" t="e">
        <f t="shared" si="164"/>
        <v>#N/A</v>
      </c>
    </row>
    <row r="1028" spans="1:28" x14ac:dyDescent="0.25">
      <c r="A1028" s="118" t="str">
        <f t="shared" si="165"/>
        <v>CapriniF508</v>
      </c>
      <c r="B1028" s="118" t="s">
        <v>23</v>
      </c>
      <c r="C1028" s="118" t="s">
        <v>271</v>
      </c>
      <c r="D1028" s="118" t="s">
        <v>132</v>
      </c>
      <c r="E1028" s="118" t="s">
        <v>298</v>
      </c>
      <c r="F1028" s="119">
        <v>131</v>
      </c>
      <c r="G1028" s="119">
        <v>9</v>
      </c>
      <c r="H1028" s="119">
        <v>1</v>
      </c>
      <c r="I1028" s="119">
        <v>0</v>
      </c>
      <c r="J1028" s="119">
        <v>0</v>
      </c>
      <c r="K1028" s="119">
        <v>1</v>
      </c>
      <c r="L1028" s="119">
        <v>122</v>
      </c>
      <c r="M1028" s="119">
        <v>2</v>
      </c>
      <c r="N1028" s="119">
        <v>3</v>
      </c>
      <c r="O1028" s="118" t="s">
        <v>312</v>
      </c>
      <c r="P1028" s="119">
        <v>2024</v>
      </c>
      <c r="Q1028" s="48" t="e">
        <f>VLOOKUP(C1028,Caprini!B:K,4,FALSE)</f>
        <v>#N/A</v>
      </c>
      <c r="R1028" s="48" t="e">
        <f t="shared" si="159"/>
        <v>#N/A</v>
      </c>
      <c r="S1028" s="48" t="e">
        <f>VLOOKUP(C1028,Caprini!B:K,5,FALSE)</f>
        <v>#N/A</v>
      </c>
      <c r="T1028" s="48" t="e">
        <f t="shared" si="160"/>
        <v>#N/A</v>
      </c>
      <c r="U1028" s="48" t="e">
        <f>VLOOKUP(C1028,Caprini!B:K,6,FALSE)</f>
        <v>#N/A</v>
      </c>
      <c r="V1028" s="48" t="e">
        <f t="shared" si="161"/>
        <v>#N/A</v>
      </c>
      <c r="W1028" s="48" t="e">
        <f>VLOOKUP(C1028,Caprini!B:K,7,FALSE)</f>
        <v>#N/A</v>
      </c>
      <c r="X1028" s="48" t="e">
        <f t="shared" si="162"/>
        <v>#N/A</v>
      </c>
      <c r="Y1028" s="48" t="e">
        <f>VLOOKUP(C1028,Caprini!B:K,9,FALSE)</f>
        <v>#N/A</v>
      </c>
      <c r="Z1028" s="48" t="e">
        <f t="shared" si="163"/>
        <v>#N/A</v>
      </c>
      <c r="AA1028" s="48" t="e">
        <f>VLOOKUP(C1028,Caprini!B:K,10,FALSE)</f>
        <v>#N/A</v>
      </c>
      <c r="AB1028" s="48" t="e">
        <f t="shared" si="164"/>
        <v>#N/A</v>
      </c>
    </row>
    <row r="1029" spans="1:28" x14ac:dyDescent="0.25">
      <c r="A1029" s="118" t="str">
        <f t="shared" si="165"/>
        <v>CapriniF501</v>
      </c>
      <c r="B1029" s="118" t="s">
        <v>23</v>
      </c>
      <c r="C1029" s="118" t="s">
        <v>264</v>
      </c>
      <c r="D1029" s="118" t="s">
        <v>132</v>
      </c>
      <c r="E1029" s="118" t="s">
        <v>298</v>
      </c>
      <c r="F1029" s="119">
        <v>227</v>
      </c>
      <c r="G1029" s="119">
        <v>27</v>
      </c>
      <c r="H1029" s="119">
        <v>2</v>
      </c>
      <c r="I1029" s="119">
        <v>1</v>
      </c>
      <c r="J1029" s="119">
        <v>0</v>
      </c>
      <c r="K1029" s="119">
        <v>3</v>
      </c>
      <c r="L1029" s="119">
        <v>200</v>
      </c>
      <c r="M1029" s="119">
        <v>2</v>
      </c>
      <c r="N1029" s="119">
        <v>5</v>
      </c>
      <c r="O1029" s="118" t="s">
        <v>312</v>
      </c>
      <c r="P1029" s="119">
        <v>2024</v>
      </c>
      <c r="Q1029" s="48" t="e">
        <f>VLOOKUP(C1029,Caprini!B:K,4,FALSE)</f>
        <v>#N/A</v>
      </c>
      <c r="R1029" s="48" t="e">
        <f t="shared" si="159"/>
        <v>#N/A</v>
      </c>
      <c r="S1029" s="48" t="e">
        <f>VLOOKUP(C1029,Caprini!B:K,5,FALSE)</f>
        <v>#N/A</v>
      </c>
      <c r="T1029" s="48" t="e">
        <f t="shared" si="160"/>
        <v>#N/A</v>
      </c>
      <c r="U1029" s="48" t="e">
        <f>VLOOKUP(C1029,Caprini!B:K,6,FALSE)</f>
        <v>#N/A</v>
      </c>
      <c r="V1029" s="48" t="e">
        <f t="shared" si="161"/>
        <v>#N/A</v>
      </c>
      <c r="W1029" s="48" t="e">
        <f>VLOOKUP(C1029,Caprini!B:K,7,FALSE)</f>
        <v>#N/A</v>
      </c>
      <c r="X1029" s="48" t="e">
        <f t="shared" si="162"/>
        <v>#N/A</v>
      </c>
      <c r="Y1029" s="48" t="e">
        <f>VLOOKUP(C1029,Caprini!B:K,9,FALSE)</f>
        <v>#N/A</v>
      </c>
      <c r="Z1029" s="48" t="e">
        <f t="shared" si="163"/>
        <v>#N/A</v>
      </c>
      <c r="AA1029" s="48" t="e">
        <f>VLOOKUP(C1029,Caprini!B:K,10,FALSE)</f>
        <v>#N/A</v>
      </c>
      <c r="AB1029" s="48" t="e">
        <f t="shared" si="164"/>
        <v>#N/A</v>
      </c>
    </row>
    <row r="1030" spans="1:28" x14ac:dyDescent="0.25">
      <c r="A1030" s="118" t="str">
        <f t="shared" si="165"/>
        <v>CapriniF505</v>
      </c>
      <c r="B1030" s="118" t="s">
        <v>23</v>
      </c>
      <c r="C1030" s="118" t="s">
        <v>268</v>
      </c>
      <c r="D1030" s="118" t="s">
        <v>132</v>
      </c>
      <c r="E1030" s="118" t="s">
        <v>298</v>
      </c>
      <c r="F1030" s="119">
        <v>33</v>
      </c>
      <c r="G1030" s="119">
        <v>8</v>
      </c>
      <c r="H1030" s="119">
        <v>1</v>
      </c>
      <c r="I1030" s="119">
        <v>0</v>
      </c>
      <c r="J1030" s="119">
        <v>0</v>
      </c>
      <c r="K1030" s="119">
        <v>1</v>
      </c>
      <c r="L1030" s="119">
        <v>25</v>
      </c>
      <c r="M1030" s="119">
        <v>1</v>
      </c>
      <c r="N1030" s="119">
        <v>2</v>
      </c>
      <c r="O1030" s="118" t="s">
        <v>312</v>
      </c>
      <c r="P1030" s="119">
        <v>2024</v>
      </c>
      <c r="Q1030" s="48" t="e">
        <f>VLOOKUP(C1030,Caprini!B:K,4,FALSE)</f>
        <v>#N/A</v>
      </c>
      <c r="R1030" s="48" t="e">
        <f t="shared" si="159"/>
        <v>#N/A</v>
      </c>
      <c r="S1030" s="48" t="e">
        <f>VLOOKUP(C1030,Caprini!B:K,5,FALSE)</f>
        <v>#N/A</v>
      </c>
      <c r="T1030" s="48" t="e">
        <f t="shared" si="160"/>
        <v>#N/A</v>
      </c>
      <c r="U1030" s="48" t="e">
        <f>VLOOKUP(C1030,Caprini!B:K,6,FALSE)</f>
        <v>#N/A</v>
      </c>
      <c r="V1030" s="48" t="e">
        <f t="shared" si="161"/>
        <v>#N/A</v>
      </c>
      <c r="W1030" s="48" t="e">
        <f>VLOOKUP(C1030,Caprini!B:K,7,FALSE)</f>
        <v>#N/A</v>
      </c>
      <c r="X1030" s="48" t="e">
        <f t="shared" si="162"/>
        <v>#N/A</v>
      </c>
      <c r="Y1030" s="48" t="e">
        <f>VLOOKUP(C1030,Caprini!B:K,9,FALSE)</f>
        <v>#N/A</v>
      </c>
      <c r="Z1030" s="48" t="e">
        <f t="shared" si="163"/>
        <v>#N/A</v>
      </c>
      <c r="AA1030" s="48" t="e">
        <f>VLOOKUP(C1030,Caprini!B:K,10,FALSE)</f>
        <v>#N/A</v>
      </c>
      <c r="AB1030" s="48" t="e">
        <f t="shared" si="164"/>
        <v>#N/A</v>
      </c>
    </row>
    <row r="1031" spans="1:28" x14ac:dyDescent="0.25">
      <c r="A1031" s="118" t="str">
        <f t="shared" si="165"/>
        <v>CapriniF507</v>
      </c>
      <c r="B1031" s="118" t="s">
        <v>23</v>
      </c>
      <c r="C1031" s="118" t="s">
        <v>270</v>
      </c>
      <c r="D1031" s="118" t="s">
        <v>132</v>
      </c>
      <c r="E1031" s="118" t="s">
        <v>298</v>
      </c>
      <c r="F1031" s="119">
        <v>132</v>
      </c>
      <c r="G1031" s="119">
        <v>12</v>
      </c>
      <c r="H1031" s="119">
        <v>2</v>
      </c>
      <c r="I1031" s="119">
        <v>0</v>
      </c>
      <c r="J1031" s="119">
        <v>0</v>
      </c>
      <c r="K1031" s="119">
        <v>2</v>
      </c>
      <c r="L1031" s="119">
        <v>120</v>
      </c>
      <c r="M1031" s="119">
        <v>2</v>
      </c>
      <c r="N1031" s="119">
        <v>4</v>
      </c>
      <c r="O1031" s="119" t="s">
        <v>312</v>
      </c>
      <c r="P1031" s="119">
        <v>2024</v>
      </c>
      <c r="Q1031" s="48" t="e">
        <f>VLOOKUP(C1031,Caprini!B:K,4,FALSE)</f>
        <v>#N/A</v>
      </c>
      <c r="R1031" s="48" t="e">
        <f t="shared" si="159"/>
        <v>#N/A</v>
      </c>
      <c r="S1031" s="48" t="e">
        <f>VLOOKUP(C1031,Caprini!B:K,5,FALSE)</f>
        <v>#N/A</v>
      </c>
      <c r="T1031" s="48" t="e">
        <f t="shared" si="160"/>
        <v>#N/A</v>
      </c>
      <c r="U1031" s="48" t="e">
        <f>VLOOKUP(C1031,Caprini!B:K,6,FALSE)</f>
        <v>#N/A</v>
      </c>
      <c r="V1031" s="48" t="e">
        <f t="shared" si="161"/>
        <v>#N/A</v>
      </c>
      <c r="W1031" s="48" t="e">
        <f>VLOOKUP(C1031,Caprini!B:K,7,FALSE)</f>
        <v>#N/A</v>
      </c>
      <c r="X1031" s="48" t="e">
        <f t="shared" si="162"/>
        <v>#N/A</v>
      </c>
      <c r="Y1031" s="48" t="e">
        <f>VLOOKUP(C1031,Caprini!B:K,9,FALSE)</f>
        <v>#N/A</v>
      </c>
      <c r="Z1031" s="48" t="e">
        <f t="shared" si="163"/>
        <v>#N/A</v>
      </c>
      <c r="AA1031" s="48" t="e">
        <f>VLOOKUP(C1031,Caprini!B:K,10,FALSE)</f>
        <v>#N/A</v>
      </c>
      <c r="AB1031" s="48" t="e">
        <f t="shared" si="164"/>
        <v>#N/A</v>
      </c>
    </row>
    <row r="1032" spans="1:28" x14ac:dyDescent="0.25">
      <c r="A1032" s="118" t="str">
        <f t="shared" si="165"/>
        <v>CapriniF504</v>
      </c>
      <c r="B1032" s="118" t="s">
        <v>23</v>
      </c>
      <c r="C1032" s="118" t="s">
        <v>267</v>
      </c>
      <c r="D1032" s="118" t="s">
        <v>132</v>
      </c>
      <c r="E1032" s="118" t="s">
        <v>298</v>
      </c>
      <c r="F1032" s="119">
        <v>22</v>
      </c>
      <c r="G1032" s="119">
        <v>3</v>
      </c>
      <c r="H1032" s="119">
        <v>1</v>
      </c>
      <c r="I1032" s="119">
        <v>0</v>
      </c>
      <c r="J1032" s="119">
        <v>0</v>
      </c>
      <c r="K1032" s="119">
        <v>1</v>
      </c>
      <c r="L1032" s="119">
        <v>19</v>
      </c>
      <c r="M1032" s="119">
        <v>1</v>
      </c>
      <c r="N1032" s="119">
        <v>2</v>
      </c>
      <c r="O1032" s="118" t="s">
        <v>312</v>
      </c>
      <c r="P1032" s="119">
        <v>2024</v>
      </c>
      <c r="Q1032" s="48" t="e">
        <f>VLOOKUP(C1032,Caprini!B:K,4,FALSE)</f>
        <v>#N/A</v>
      </c>
      <c r="R1032" s="48" t="e">
        <f t="shared" si="159"/>
        <v>#N/A</v>
      </c>
      <c r="S1032" s="48" t="e">
        <f>VLOOKUP(C1032,Caprini!B:K,5,FALSE)</f>
        <v>#N/A</v>
      </c>
      <c r="T1032" s="48" t="e">
        <f t="shared" si="160"/>
        <v>#N/A</v>
      </c>
      <c r="U1032" s="48" t="e">
        <f>VLOOKUP(C1032,Caprini!B:K,6,FALSE)</f>
        <v>#N/A</v>
      </c>
      <c r="V1032" s="48" t="e">
        <f t="shared" si="161"/>
        <v>#N/A</v>
      </c>
      <c r="W1032" s="48" t="e">
        <f>VLOOKUP(C1032,Caprini!B:K,7,FALSE)</f>
        <v>#N/A</v>
      </c>
      <c r="X1032" s="48" t="e">
        <f t="shared" si="162"/>
        <v>#N/A</v>
      </c>
      <c r="Y1032" s="48" t="e">
        <f>VLOOKUP(C1032,Caprini!B:K,9,FALSE)</f>
        <v>#N/A</v>
      </c>
      <c r="Z1032" s="48" t="e">
        <f t="shared" si="163"/>
        <v>#N/A</v>
      </c>
      <c r="AA1032" s="48" t="e">
        <f>VLOOKUP(C1032,Caprini!B:K,10,FALSE)</f>
        <v>#N/A</v>
      </c>
      <c r="AB1032" s="48" t="e">
        <f t="shared" si="164"/>
        <v>#N/A</v>
      </c>
    </row>
    <row r="1033" spans="1:28" x14ac:dyDescent="0.25">
      <c r="A1033" s="118" t="str">
        <f t="shared" si="165"/>
        <v>CapriniF506</v>
      </c>
      <c r="B1033" s="118" t="s">
        <v>23</v>
      </c>
      <c r="C1033" s="118" t="s">
        <v>269</v>
      </c>
      <c r="D1033" s="118" t="s">
        <v>132</v>
      </c>
      <c r="E1033" s="118" t="s">
        <v>298</v>
      </c>
      <c r="F1033" s="119">
        <v>133</v>
      </c>
      <c r="G1033" s="119">
        <v>7</v>
      </c>
      <c r="H1033" s="119">
        <v>1</v>
      </c>
      <c r="I1033" s="119">
        <v>0</v>
      </c>
      <c r="J1033" s="119">
        <v>0</v>
      </c>
      <c r="K1033" s="119">
        <v>1</v>
      </c>
      <c r="L1033" s="119">
        <v>126</v>
      </c>
      <c r="M1033" s="119">
        <v>2</v>
      </c>
      <c r="N1033" s="119">
        <v>3</v>
      </c>
      <c r="O1033" s="118" t="s">
        <v>312</v>
      </c>
      <c r="P1033" s="119">
        <v>2024</v>
      </c>
      <c r="Q1033" s="48" t="e">
        <f>VLOOKUP(C1033,Caprini!B:K,4,FALSE)</f>
        <v>#N/A</v>
      </c>
      <c r="R1033" s="48" t="e">
        <f t="shared" si="159"/>
        <v>#N/A</v>
      </c>
      <c r="S1033" s="48" t="e">
        <f>VLOOKUP(C1033,Caprini!B:K,5,FALSE)</f>
        <v>#N/A</v>
      </c>
      <c r="T1033" s="48" t="e">
        <f t="shared" si="160"/>
        <v>#N/A</v>
      </c>
      <c r="U1033" s="48" t="e">
        <f>VLOOKUP(C1033,Caprini!B:K,6,FALSE)</f>
        <v>#N/A</v>
      </c>
      <c r="V1033" s="48" t="e">
        <f t="shared" si="161"/>
        <v>#N/A</v>
      </c>
      <c r="W1033" s="48" t="e">
        <f>VLOOKUP(C1033,Caprini!B:K,7,FALSE)</f>
        <v>#N/A</v>
      </c>
      <c r="X1033" s="48" t="e">
        <f t="shared" si="162"/>
        <v>#N/A</v>
      </c>
      <c r="Y1033" s="48" t="e">
        <f>VLOOKUP(C1033,Caprini!B:K,9,FALSE)</f>
        <v>#N/A</v>
      </c>
      <c r="Z1033" s="48" t="e">
        <f t="shared" si="163"/>
        <v>#N/A</v>
      </c>
      <c r="AA1033" s="48" t="e">
        <f>VLOOKUP(C1033,Caprini!B:K,10,FALSE)</f>
        <v>#N/A</v>
      </c>
      <c r="AB1033" s="48" t="e">
        <f t="shared" si="164"/>
        <v>#N/A</v>
      </c>
    </row>
    <row r="1034" spans="1:28" x14ac:dyDescent="0.25">
      <c r="A1034" s="118" t="str">
        <f t="shared" si="165"/>
        <v>CapriniF503</v>
      </c>
      <c r="B1034" s="118" t="s">
        <v>23</v>
      </c>
      <c r="C1034" s="118" t="s">
        <v>266</v>
      </c>
      <c r="D1034" s="118" t="s">
        <v>132</v>
      </c>
      <c r="E1034" s="118" t="s">
        <v>298</v>
      </c>
      <c r="F1034" s="119">
        <v>46</v>
      </c>
      <c r="G1034" s="119">
        <v>0</v>
      </c>
      <c r="H1034" s="119">
        <v>0</v>
      </c>
      <c r="I1034" s="119">
        <v>0</v>
      </c>
      <c r="J1034" s="119">
        <v>0</v>
      </c>
      <c r="K1034" s="119">
        <v>0</v>
      </c>
      <c r="L1034" s="119">
        <v>46</v>
      </c>
      <c r="M1034" s="119">
        <v>1</v>
      </c>
      <c r="N1034" s="119">
        <v>1</v>
      </c>
      <c r="O1034" s="118" t="s">
        <v>312</v>
      </c>
      <c r="P1034" s="119">
        <v>2024</v>
      </c>
      <c r="Q1034" s="48" t="e">
        <f>VLOOKUP(C1034,Caprini!B:K,4,FALSE)</f>
        <v>#N/A</v>
      </c>
      <c r="R1034" s="48" t="e">
        <f t="shared" si="159"/>
        <v>#N/A</v>
      </c>
      <c r="S1034" s="48" t="e">
        <f>VLOOKUP(C1034,Caprini!B:K,5,FALSE)</f>
        <v>#N/A</v>
      </c>
      <c r="T1034" s="48" t="e">
        <f t="shared" si="160"/>
        <v>#N/A</v>
      </c>
      <c r="U1034" s="48" t="e">
        <f>VLOOKUP(C1034,Caprini!B:K,6,FALSE)</f>
        <v>#N/A</v>
      </c>
      <c r="V1034" s="48" t="e">
        <f t="shared" si="161"/>
        <v>#N/A</v>
      </c>
      <c r="W1034" s="48" t="e">
        <f>VLOOKUP(C1034,Caprini!B:K,7,FALSE)</f>
        <v>#N/A</v>
      </c>
      <c r="X1034" s="48" t="e">
        <f t="shared" si="162"/>
        <v>#N/A</v>
      </c>
      <c r="Y1034" s="48" t="e">
        <f>VLOOKUP(C1034,Caprini!B:K,9,FALSE)</f>
        <v>#N/A</v>
      </c>
      <c r="Z1034" s="48" t="e">
        <f t="shared" si="163"/>
        <v>#N/A</v>
      </c>
      <c r="AA1034" s="48" t="e">
        <f>VLOOKUP(C1034,Caprini!B:K,10,FALSE)</f>
        <v>#N/A</v>
      </c>
      <c r="AB1034" s="48" t="e">
        <f t="shared" si="164"/>
        <v>#N/A</v>
      </c>
    </row>
    <row r="1035" spans="1:28" x14ac:dyDescent="0.25">
      <c r="A1035" s="118" t="str">
        <f t="shared" si="165"/>
        <v>CapriniP105</v>
      </c>
      <c r="B1035" s="118" t="s">
        <v>3</v>
      </c>
      <c r="C1035" s="118" t="s">
        <v>159</v>
      </c>
      <c r="D1035" s="118" t="s">
        <v>132</v>
      </c>
      <c r="E1035" s="118" t="s">
        <v>298</v>
      </c>
      <c r="F1035" s="119">
        <v>75</v>
      </c>
      <c r="G1035" s="119">
        <v>6</v>
      </c>
      <c r="H1035" s="119">
        <v>1</v>
      </c>
      <c r="I1035" s="119">
        <v>0</v>
      </c>
      <c r="J1035" s="119">
        <v>0</v>
      </c>
      <c r="K1035" s="119">
        <v>1</v>
      </c>
      <c r="L1035" s="119">
        <v>69</v>
      </c>
      <c r="M1035" s="119">
        <v>1</v>
      </c>
      <c r="N1035" s="119">
        <v>2</v>
      </c>
      <c r="O1035" s="118" t="s">
        <v>312</v>
      </c>
      <c r="P1035" s="119">
        <v>2024</v>
      </c>
      <c r="Q1035" s="48" t="e">
        <f>VLOOKUP(C1035,Caprini!B:K,4,FALSE)</f>
        <v>#N/A</v>
      </c>
      <c r="R1035" s="48" t="e">
        <f t="shared" si="159"/>
        <v>#N/A</v>
      </c>
      <c r="S1035" s="48" t="e">
        <f>VLOOKUP(C1035,Caprini!B:K,5,FALSE)</f>
        <v>#N/A</v>
      </c>
      <c r="T1035" s="48" t="e">
        <f t="shared" si="160"/>
        <v>#N/A</v>
      </c>
      <c r="U1035" s="48" t="e">
        <f>VLOOKUP(C1035,Caprini!B:K,6,FALSE)</f>
        <v>#N/A</v>
      </c>
      <c r="V1035" s="48" t="e">
        <f t="shared" si="161"/>
        <v>#N/A</v>
      </c>
      <c r="W1035" s="48" t="e">
        <f>VLOOKUP(C1035,Caprini!B:K,7,FALSE)</f>
        <v>#N/A</v>
      </c>
      <c r="X1035" s="48" t="e">
        <f t="shared" si="162"/>
        <v>#N/A</v>
      </c>
      <c r="Y1035" s="48" t="e">
        <f>VLOOKUP(C1035,Caprini!B:K,9,FALSE)</f>
        <v>#N/A</v>
      </c>
      <c r="Z1035" s="48" t="e">
        <f t="shared" si="163"/>
        <v>#N/A</v>
      </c>
      <c r="AA1035" s="48" t="e">
        <f>VLOOKUP(C1035,Caprini!B:K,10,FALSE)</f>
        <v>#N/A</v>
      </c>
      <c r="AB1035" s="48" t="e">
        <f t="shared" si="164"/>
        <v>#N/A</v>
      </c>
    </row>
    <row r="1036" spans="1:28" x14ac:dyDescent="0.25">
      <c r="A1036" s="118" t="str">
        <f t="shared" si="165"/>
        <v>CapriniP202</v>
      </c>
      <c r="B1036" s="118" t="s">
        <v>3</v>
      </c>
      <c r="C1036" s="118" t="s">
        <v>162</v>
      </c>
      <c r="D1036" s="118" t="s">
        <v>132</v>
      </c>
      <c r="E1036" s="118" t="s">
        <v>298</v>
      </c>
      <c r="F1036" s="119">
        <v>152</v>
      </c>
      <c r="G1036" s="119">
        <v>14</v>
      </c>
      <c r="H1036" s="119">
        <v>2</v>
      </c>
      <c r="I1036" s="119">
        <v>0</v>
      </c>
      <c r="J1036" s="119">
        <v>0</v>
      </c>
      <c r="K1036" s="119">
        <v>2</v>
      </c>
      <c r="L1036" s="119">
        <v>138</v>
      </c>
      <c r="M1036" s="119">
        <v>2</v>
      </c>
      <c r="N1036" s="119">
        <v>4</v>
      </c>
      <c r="O1036" s="118" t="s">
        <v>312</v>
      </c>
      <c r="P1036" s="119">
        <v>2024</v>
      </c>
      <c r="Q1036" s="48" t="e">
        <f>VLOOKUP(C1036,Caprini!B:K,4,FALSE)</f>
        <v>#N/A</v>
      </c>
      <c r="R1036" s="48" t="e">
        <f t="shared" si="159"/>
        <v>#N/A</v>
      </c>
      <c r="S1036" s="48" t="e">
        <f>VLOOKUP(C1036,Caprini!B:K,5,FALSE)</f>
        <v>#N/A</v>
      </c>
      <c r="T1036" s="48" t="e">
        <f t="shared" si="160"/>
        <v>#N/A</v>
      </c>
      <c r="U1036" s="48" t="e">
        <f>VLOOKUP(C1036,Caprini!B:K,6,FALSE)</f>
        <v>#N/A</v>
      </c>
      <c r="V1036" s="48" t="e">
        <f t="shared" si="161"/>
        <v>#N/A</v>
      </c>
      <c r="W1036" s="48" t="e">
        <f>VLOOKUP(C1036,Caprini!B:K,7,FALSE)</f>
        <v>#N/A</v>
      </c>
      <c r="X1036" s="48" t="e">
        <f t="shared" si="162"/>
        <v>#N/A</v>
      </c>
      <c r="Y1036" s="48" t="e">
        <f>VLOOKUP(C1036,Caprini!B:K,9,FALSE)</f>
        <v>#N/A</v>
      </c>
      <c r="Z1036" s="48" t="e">
        <f t="shared" si="163"/>
        <v>#N/A</v>
      </c>
      <c r="AA1036" s="48" t="e">
        <f>VLOOKUP(C1036,Caprini!B:K,10,FALSE)</f>
        <v>#N/A</v>
      </c>
      <c r="AB1036" s="48" t="e">
        <f t="shared" si="164"/>
        <v>#N/A</v>
      </c>
    </row>
    <row r="1037" spans="1:28" x14ac:dyDescent="0.25">
      <c r="A1037" s="118" t="str">
        <f t="shared" si="165"/>
        <v>CapriniP106</v>
      </c>
      <c r="B1037" s="118" t="s">
        <v>3</v>
      </c>
      <c r="C1037" s="118" t="s">
        <v>160</v>
      </c>
      <c r="D1037" s="118" t="s">
        <v>132</v>
      </c>
      <c r="E1037" s="118" t="s">
        <v>298</v>
      </c>
      <c r="F1037" s="119">
        <v>132</v>
      </c>
      <c r="G1037" s="119">
        <v>13</v>
      </c>
      <c r="H1037" s="119">
        <v>2</v>
      </c>
      <c r="I1037" s="119">
        <v>0</v>
      </c>
      <c r="J1037" s="119">
        <v>0</v>
      </c>
      <c r="K1037" s="119">
        <v>2</v>
      </c>
      <c r="L1037" s="119">
        <v>119</v>
      </c>
      <c r="M1037" s="119">
        <v>2</v>
      </c>
      <c r="N1037" s="119">
        <v>4</v>
      </c>
      <c r="O1037" s="118" t="s">
        <v>312</v>
      </c>
      <c r="P1037" s="119">
        <v>2024</v>
      </c>
      <c r="Q1037" s="48" t="e">
        <f>VLOOKUP(C1037,Caprini!B:K,4,FALSE)</f>
        <v>#N/A</v>
      </c>
      <c r="R1037" s="48" t="e">
        <f t="shared" si="159"/>
        <v>#N/A</v>
      </c>
      <c r="S1037" s="48" t="e">
        <f>VLOOKUP(C1037,Caprini!B:K,5,FALSE)</f>
        <v>#N/A</v>
      </c>
      <c r="T1037" s="48" t="e">
        <f t="shared" si="160"/>
        <v>#N/A</v>
      </c>
      <c r="U1037" s="48" t="e">
        <f>VLOOKUP(C1037,Caprini!B:K,6,FALSE)</f>
        <v>#N/A</v>
      </c>
      <c r="V1037" s="48" t="e">
        <f t="shared" si="161"/>
        <v>#N/A</v>
      </c>
      <c r="W1037" s="48" t="e">
        <f>VLOOKUP(C1037,Caprini!B:K,7,FALSE)</f>
        <v>#N/A</v>
      </c>
      <c r="X1037" s="48" t="e">
        <f t="shared" si="162"/>
        <v>#N/A</v>
      </c>
      <c r="Y1037" s="48" t="e">
        <f>VLOOKUP(C1037,Caprini!B:K,9,FALSE)</f>
        <v>#N/A</v>
      </c>
      <c r="Z1037" s="48" t="e">
        <f t="shared" si="163"/>
        <v>#N/A</v>
      </c>
      <c r="AA1037" s="48" t="e">
        <f>VLOOKUP(C1037,Caprini!B:K,10,FALSE)</f>
        <v>#N/A</v>
      </c>
      <c r="AB1037" s="48" t="e">
        <f t="shared" si="164"/>
        <v>#N/A</v>
      </c>
    </row>
    <row r="1038" spans="1:28" x14ac:dyDescent="0.25">
      <c r="A1038" s="118" t="str">
        <f t="shared" si="165"/>
        <v>CapriniP201</v>
      </c>
      <c r="B1038" s="118" t="s">
        <v>3</v>
      </c>
      <c r="C1038" s="118" t="s">
        <v>161</v>
      </c>
      <c r="D1038" s="118" t="s">
        <v>132</v>
      </c>
      <c r="E1038" s="118" t="s">
        <v>298</v>
      </c>
      <c r="F1038" s="119">
        <v>57</v>
      </c>
      <c r="G1038" s="119">
        <v>16</v>
      </c>
      <c r="H1038" s="119">
        <v>1</v>
      </c>
      <c r="I1038" s="119">
        <v>1</v>
      </c>
      <c r="J1038" s="119">
        <v>0</v>
      </c>
      <c r="K1038" s="119">
        <v>2</v>
      </c>
      <c r="L1038" s="119">
        <v>41</v>
      </c>
      <c r="M1038" s="119">
        <v>1</v>
      </c>
      <c r="N1038" s="119">
        <v>3</v>
      </c>
      <c r="O1038" s="118" t="s">
        <v>312</v>
      </c>
      <c r="P1038" s="119">
        <v>2024</v>
      </c>
      <c r="Q1038" s="48" t="e">
        <f>VLOOKUP(C1038,Caprini!B:K,4,FALSE)</f>
        <v>#N/A</v>
      </c>
      <c r="R1038" s="48" t="e">
        <f t="shared" si="159"/>
        <v>#N/A</v>
      </c>
      <c r="S1038" s="48" t="e">
        <f>VLOOKUP(C1038,Caprini!B:K,5,FALSE)</f>
        <v>#N/A</v>
      </c>
      <c r="T1038" s="48" t="e">
        <f t="shared" si="160"/>
        <v>#N/A</v>
      </c>
      <c r="U1038" s="48" t="e">
        <f>VLOOKUP(C1038,Caprini!B:K,6,FALSE)</f>
        <v>#N/A</v>
      </c>
      <c r="V1038" s="48" t="e">
        <f t="shared" si="161"/>
        <v>#N/A</v>
      </c>
      <c r="W1038" s="48" t="e">
        <f>VLOOKUP(C1038,Caprini!B:K,7,FALSE)</f>
        <v>#N/A</v>
      </c>
      <c r="X1038" s="48" t="e">
        <f t="shared" si="162"/>
        <v>#N/A</v>
      </c>
      <c r="Y1038" s="48" t="e">
        <f>VLOOKUP(C1038,Caprini!B:K,9,FALSE)</f>
        <v>#N/A</v>
      </c>
      <c r="Z1038" s="48" t="e">
        <f t="shared" si="163"/>
        <v>#N/A</v>
      </c>
      <c r="AA1038" s="48" t="e">
        <f>VLOOKUP(C1038,Caprini!B:K,10,FALSE)</f>
        <v>#N/A</v>
      </c>
      <c r="AB1038" s="48" t="e">
        <f t="shared" si="164"/>
        <v>#N/A</v>
      </c>
    </row>
    <row r="1039" spans="1:28" x14ac:dyDescent="0.25">
      <c r="A1039" s="118" t="str">
        <f t="shared" si="165"/>
        <v>CapriniT202</v>
      </c>
      <c r="B1039" s="118" t="s">
        <v>4</v>
      </c>
      <c r="C1039" s="118" t="s">
        <v>164</v>
      </c>
      <c r="D1039" s="118" t="s">
        <v>132</v>
      </c>
      <c r="E1039" s="118" t="s">
        <v>298</v>
      </c>
      <c r="F1039" s="119">
        <v>331</v>
      </c>
      <c r="G1039" s="119">
        <v>67</v>
      </c>
      <c r="H1039" s="119">
        <v>5</v>
      </c>
      <c r="I1039" s="119">
        <v>2</v>
      </c>
      <c r="J1039" s="119">
        <v>0</v>
      </c>
      <c r="K1039" s="119">
        <v>7</v>
      </c>
      <c r="L1039" s="119">
        <v>264</v>
      </c>
      <c r="M1039" s="119">
        <v>3</v>
      </c>
      <c r="N1039" s="119">
        <v>10</v>
      </c>
      <c r="O1039" s="118" t="s">
        <v>312</v>
      </c>
      <c r="P1039" s="119">
        <v>2024</v>
      </c>
      <c r="Q1039" s="48" t="e">
        <f>VLOOKUP(C1039,Caprini!B:K,4,FALSE)</f>
        <v>#N/A</v>
      </c>
      <c r="R1039" s="48" t="e">
        <f t="shared" si="159"/>
        <v>#N/A</v>
      </c>
      <c r="S1039" s="48" t="e">
        <f>VLOOKUP(C1039,Caprini!B:K,5,FALSE)</f>
        <v>#N/A</v>
      </c>
      <c r="T1039" s="48" t="e">
        <f t="shared" si="160"/>
        <v>#N/A</v>
      </c>
      <c r="U1039" s="48" t="e">
        <f>VLOOKUP(C1039,Caprini!B:K,6,FALSE)</f>
        <v>#N/A</v>
      </c>
      <c r="V1039" s="48" t="e">
        <f t="shared" si="161"/>
        <v>#N/A</v>
      </c>
      <c r="W1039" s="48" t="e">
        <f>VLOOKUP(C1039,Caprini!B:K,7,FALSE)</f>
        <v>#N/A</v>
      </c>
      <c r="X1039" s="48" t="e">
        <f t="shared" si="162"/>
        <v>#N/A</v>
      </c>
      <c r="Y1039" s="48" t="e">
        <f>VLOOKUP(C1039,Caprini!B:K,9,FALSE)</f>
        <v>#N/A</v>
      </c>
      <c r="Z1039" s="48" t="e">
        <f t="shared" si="163"/>
        <v>#N/A</v>
      </c>
      <c r="AA1039" s="48" t="e">
        <f>VLOOKUP(C1039,Caprini!B:K,10,FALSE)</f>
        <v>#N/A</v>
      </c>
      <c r="AB1039" s="48" t="e">
        <f t="shared" si="164"/>
        <v>#N/A</v>
      </c>
    </row>
    <row r="1040" spans="1:28" x14ac:dyDescent="0.25">
      <c r="A1040" s="118" t="str">
        <f t="shared" si="165"/>
        <v>CapriniT201</v>
      </c>
      <c r="B1040" s="118" t="s">
        <v>4</v>
      </c>
      <c r="C1040" s="118" t="s">
        <v>163</v>
      </c>
      <c r="D1040" s="118" t="s">
        <v>132</v>
      </c>
      <c r="E1040" s="118" t="s">
        <v>298</v>
      </c>
      <c r="F1040" s="119">
        <v>230</v>
      </c>
      <c r="G1040" s="119">
        <v>53</v>
      </c>
      <c r="H1040" s="119">
        <v>4</v>
      </c>
      <c r="I1040" s="119">
        <v>2</v>
      </c>
      <c r="J1040" s="119">
        <v>0</v>
      </c>
      <c r="K1040" s="119">
        <v>6</v>
      </c>
      <c r="L1040" s="119">
        <v>177</v>
      </c>
      <c r="M1040" s="119">
        <v>2</v>
      </c>
      <c r="N1040" s="119">
        <v>8</v>
      </c>
      <c r="O1040" s="118" t="s">
        <v>312</v>
      </c>
      <c r="P1040" s="119">
        <v>2024</v>
      </c>
      <c r="Q1040" s="48" t="e">
        <f>VLOOKUP(C1040,Caprini!B:K,4,FALSE)</f>
        <v>#N/A</v>
      </c>
      <c r="R1040" s="48" t="e">
        <f t="shared" si="159"/>
        <v>#N/A</v>
      </c>
      <c r="S1040" s="48" t="e">
        <f>VLOOKUP(C1040,Caprini!B:K,5,FALSE)</f>
        <v>#N/A</v>
      </c>
      <c r="T1040" s="48" t="e">
        <f t="shared" si="160"/>
        <v>#N/A</v>
      </c>
      <c r="U1040" s="48" t="e">
        <f>VLOOKUP(C1040,Caprini!B:K,6,FALSE)</f>
        <v>#N/A</v>
      </c>
      <c r="V1040" s="48" t="e">
        <f t="shared" si="161"/>
        <v>#N/A</v>
      </c>
      <c r="W1040" s="48" t="e">
        <f>VLOOKUP(C1040,Caprini!B:K,7,FALSE)</f>
        <v>#N/A</v>
      </c>
      <c r="X1040" s="48" t="e">
        <f t="shared" si="162"/>
        <v>#N/A</v>
      </c>
      <c r="Y1040" s="48" t="e">
        <f>VLOOKUP(C1040,Caprini!B:K,9,FALSE)</f>
        <v>#N/A</v>
      </c>
      <c r="Z1040" s="48" t="e">
        <f t="shared" si="163"/>
        <v>#N/A</v>
      </c>
      <c r="AA1040" s="48" t="e">
        <f>VLOOKUP(C1040,Caprini!B:K,10,FALSE)</f>
        <v>#N/A</v>
      </c>
      <c r="AB1040" s="48" t="e">
        <f t="shared" si="164"/>
        <v>#N/A</v>
      </c>
    </row>
    <row r="1041" spans="1:28" x14ac:dyDescent="0.25">
      <c r="A1041" s="118" t="str">
        <f t="shared" si="165"/>
        <v>CapriniA211</v>
      </c>
      <c r="B1041" s="118" t="s">
        <v>14</v>
      </c>
      <c r="C1041" s="118" t="s">
        <v>230</v>
      </c>
      <c r="D1041" s="118" t="s">
        <v>132</v>
      </c>
      <c r="E1041" s="118" t="s">
        <v>298</v>
      </c>
      <c r="F1041" s="119">
        <v>105</v>
      </c>
      <c r="G1041" s="119">
        <v>7</v>
      </c>
      <c r="H1041" s="119">
        <v>1</v>
      </c>
      <c r="I1041" s="119">
        <v>0</v>
      </c>
      <c r="J1041" s="119">
        <v>0</v>
      </c>
      <c r="K1041" s="119">
        <v>1</v>
      </c>
      <c r="L1041" s="119">
        <v>98</v>
      </c>
      <c r="M1041" s="119">
        <v>1</v>
      </c>
      <c r="N1041" s="119">
        <v>2</v>
      </c>
      <c r="O1041" s="118" t="s">
        <v>312</v>
      </c>
      <c r="P1041" s="119">
        <v>2024</v>
      </c>
      <c r="Q1041" s="48" t="e">
        <f>VLOOKUP(C1041,Caprini!B:K,4,FALSE)</f>
        <v>#N/A</v>
      </c>
      <c r="R1041" s="48" t="e">
        <f t="shared" si="159"/>
        <v>#N/A</v>
      </c>
      <c r="S1041" s="48" t="e">
        <f>VLOOKUP(C1041,Caprini!B:K,5,FALSE)</f>
        <v>#N/A</v>
      </c>
      <c r="T1041" s="48" t="e">
        <f t="shared" si="160"/>
        <v>#N/A</v>
      </c>
      <c r="U1041" s="48" t="e">
        <f>VLOOKUP(C1041,Caprini!B:K,6,FALSE)</f>
        <v>#N/A</v>
      </c>
      <c r="V1041" s="48" t="e">
        <f t="shared" si="161"/>
        <v>#N/A</v>
      </c>
      <c r="W1041" s="48" t="e">
        <f>VLOOKUP(C1041,Caprini!B:K,7,FALSE)</f>
        <v>#N/A</v>
      </c>
      <c r="X1041" s="48" t="e">
        <f t="shared" si="162"/>
        <v>#N/A</v>
      </c>
      <c r="Y1041" s="48" t="e">
        <f>VLOOKUP(C1041,Caprini!B:K,9,FALSE)</f>
        <v>#N/A</v>
      </c>
      <c r="Z1041" s="48" t="e">
        <f t="shared" si="163"/>
        <v>#N/A</v>
      </c>
      <c r="AA1041" s="48" t="e">
        <f>VLOOKUP(C1041,Caprini!B:K,10,FALSE)</f>
        <v>#N/A</v>
      </c>
      <c r="AB1041" s="48" t="e">
        <f t="shared" si="164"/>
        <v>#N/A</v>
      </c>
    </row>
    <row r="1042" spans="1:28" x14ac:dyDescent="0.25">
      <c r="A1042" s="118" t="str">
        <f t="shared" si="165"/>
        <v>CapriniA212</v>
      </c>
      <c r="B1042" s="118" t="s">
        <v>14</v>
      </c>
      <c r="C1042" s="118" t="s">
        <v>231</v>
      </c>
      <c r="D1042" s="118" t="s">
        <v>132</v>
      </c>
      <c r="E1042" s="118" t="s">
        <v>298</v>
      </c>
      <c r="F1042" s="119">
        <v>149</v>
      </c>
      <c r="G1042" s="119">
        <v>20</v>
      </c>
      <c r="H1042" s="119">
        <v>1</v>
      </c>
      <c r="I1042" s="119">
        <v>1</v>
      </c>
      <c r="J1042" s="119">
        <v>0</v>
      </c>
      <c r="K1042" s="119">
        <v>2</v>
      </c>
      <c r="L1042" s="119">
        <v>129</v>
      </c>
      <c r="M1042" s="119">
        <v>2</v>
      </c>
      <c r="N1042" s="119">
        <v>4</v>
      </c>
      <c r="O1042" s="118" t="s">
        <v>312</v>
      </c>
      <c r="P1042" s="119">
        <v>2024</v>
      </c>
      <c r="Q1042" s="48" t="e">
        <f>VLOOKUP(C1042,Caprini!B:K,4,FALSE)</f>
        <v>#N/A</v>
      </c>
      <c r="R1042" s="48" t="e">
        <f t="shared" si="159"/>
        <v>#N/A</v>
      </c>
      <c r="S1042" s="48" t="e">
        <f>VLOOKUP(C1042,Caprini!B:K,5,FALSE)</f>
        <v>#N/A</v>
      </c>
      <c r="T1042" s="48" t="e">
        <f t="shared" si="160"/>
        <v>#N/A</v>
      </c>
      <c r="U1042" s="48" t="e">
        <f>VLOOKUP(C1042,Caprini!B:K,6,FALSE)</f>
        <v>#N/A</v>
      </c>
      <c r="V1042" s="48" t="e">
        <f t="shared" si="161"/>
        <v>#N/A</v>
      </c>
      <c r="W1042" s="48" t="e">
        <f>VLOOKUP(C1042,Caprini!B:K,7,FALSE)</f>
        <v>#N/A</v>
      </c>
      <c r="X1042" s="48" t="e">
        <f t="shared" si="162"/>
        <v>#N/A</v>
      </c>
      <c r="Y1042" s="48" t="e">
        <f>VLOOKUP(C1042,Caprini!B:K,9,FALSE)</f>
        <v>#N/A</v>
      </c>
      <c r="Z1042" s="48" t="e">
        <f t="shared" si="163"/>
        <v>#N/A</v>
      </c>
      <c r="AA1042" s="48" t="e">
        <f>VLOOKUP(C1042,Caprini!B:K,10,FALSE)</f>
        <v>#N/A</v>
      </c>
      <c r="AB1042" s="48" t="e">
        <f t="shared" si="164"/>
        <v>#N/A</v>
      </c>
    </row>
    <row r="1043" spans="1:28" x14ac:dyDescent="0.25">
      <c r="A1043" s="118" t="str">
        <f t="shared" si="165"/>
        <v>CapriniA204</v>
      </c>
      <c r="B1043" s="118" t="s">
        <v>14</v>
      </c>
      <c r="C1043" s="118" t="s">
        <v>223</v>
      </c>
      <c r="D1043" s="118" t="s">
        <v>132</v>
      </c>
      <c r="E1043" s="118" t="s">
        <v>298</v>
      </c>
      <c r="F1043" s="119">
        <v>532</v>
      </c>
      <c r="G1043" s="119">
        <v>34</v>
      </c>
      <c r="H1043" s="119">
        <v>3</v>
      </c>
      <c r="I1043" s="119">
        <v>1</v>
      </c>
      <c r="J1043" s="119">
        <v>0</v>
      </c>
      <c r="K1043" s="119">
        <v>4</v>
      </c>
      <c r="L1043" s="119">
        <v>498</v>
      </c>
      <c r="M1043" s="119">
        <v>5</v>
      </c>
      <c r="N1043" s="119">
        <v>9</v>
      </c>
      <c r="O1043" s="118" t="s">
        <v>312</v>
      </c>
      <c r="P1043" s="119">
        <v>2024</v>
      </c>
      <c r="Q1043" s="48" t="e">
        <f>VLOOKUP(C1043,Caprini!B:K,4,FALSE)</f>
        <v>#N/A</v>
      </c>
      <c r="R1043" s="48" t="e">
        <f t="shared" si="159"/>
        <v>#N/A</v>
      </c>
      <c r="S1043" s="48" t="e">
        <f>VLOOKUP(C1043,Caprini!B:K,5,FALSE)</f>
        <v>#N/A</v>
      </c>
      <c r="T1043" s="48" t="e">
        <f t="shared" si="160"/>
        <v>#N/A</v>
      </c>
      <c r="U1043" s="48" t="e">
        <f>VLOOKUP(C1043,Caprini!B:K,6,FALSE)</f>
        <v>#N/A</v>
      </c>
      <c r="V1043" s="48" t="e">
        <f t="shared" si="161"/>
        <v>#N/A</v>
      </c>
      <c r="W1043" s="48" t="e">
        <f>VLOOKUP(C1043,Caprini!B:K,7,FALSE)</f>
        <v>#N/A</v>
      </c>
      <c r="X1043" s="48" t="e">
        <f t="shared" si="162"/>
        <v>#N/A</v>
      </c>
      <c r="Y1043" s="48" t="e">
        <f>VLOOKUP(C1043,Caprini!B:K,9,FALSE)</f>
        <v>#N/A</v>
      </c>
      <c r="Z1043" s="48" t="e">
        <f t="shared" si="163"/>
        <v>#N/A</v>
      </c>
      <c r="AA1043" s="48" t="e">
        <f>VLOOKUP(C1043,Caprini!B:K,10,FALSE)</f>
        <v>#N/A</v>
      </c>
      <c r="AB1043" s="48" t="e">
        <f t="shared" si="164"/>
        <v>#N/A</v>
      </c>
    </row>
    <row r="1044" spans="1:28" x14ac:dyDescent="0.25">
      <c r="A1044" s="118" t="str">
        <f t="shared" si="165"/>
        <v>CapriniA207</v>
      </c>
      <c r="B1044" s="118" t="s">
        <v>14</v>
      </c>
      <c r="C1044" s="118" t="s">
        <v>226</v>
      </c>
      <c r="D1044" s="118" t="s">
        <v>132</v>
      </c>
      <c r="E1044" s="118" t="s">
        <v>298</v>
      </c>
      <c r="F1044" s="119">
        <v>233</v>
      </c>
      <c r="G1044" s="119">
        <v>20</v>
      </c>
      <c r="H1044" s="119">
        <v>1</v>
      </c>
      <c r="I1044" s="119">
        <v>1</v>
      </c>
      <c r="J1044" s="119">
        <v>0</v>
      </c>
      <c r="K1044" s="119">
        <v>2</v>
      </c>
      <c r="L1044" s="119">
        <v>213</v>
      </c>
      <c r="M1044" s="119">
        <v>3</v>
      </c>
      <c r="N1044" s="119">
        <v>5</v>
      </c>
      <c r="O1044" s="118" t="s">
        <v>312</v>
      </c>
      <c r="P1044" s="119">
        <v>2024</v>
      </c>
      <c r="Q1044" s="48" t="e">
        <f>VLOOKUP(C1044,Caprini!B:K,4,FALSE)</f>
        <v>#N/A</v>
      </c>
      <c r="R1044" s="48" t="e">
        <f t="shared" si="159"/>
        <v>#N/A</v>
      </c>
      <c r="S1044" s="48" t="e">
        <f>VLOOKUP(C1044,Caprini!B:K,5,FALSE)</f>
        <v>#N/A</v>
      </c>
      <c r="T1044" s="48" t="e">
        <f t="shared" si="160"/>
        <v>#N/A</v>
      </c>
      <c r="U1044" s="48" t="e">
        <f>VLOOKUP(C1044,Caprini!B:K,6,FALSE)</f>
        <v>#N/A</v>
      </c>
      <c r="V1044" s="48" t="e">
        <f t="shared" si="161"/>
        <v>#N/A</v>
      </c>
      <c r="W1044" s="48" t="e">
        <f>VLOOKUP(C1044,Caprini!B:K,7,FALSE)</f>
        <v>#N/A</v>
      </c>
      <c r="X1044" s="48" t="e">
        <f t="shared" si="162"/>
        <v>#N/A</v>
      </c>
      <c r="Y1044" s="48" t="e">
        <f>VLOOKUP(C1044,Caprini!B:K,9,FALSE)</f>
        <v>#N/A</v>
      </c>
      <c r="Z1044" s="48" t="e">
        <f t="shared" si="163"/>
        <v>#N/A</v>
      </c>
      <c r="AA1044" s="48" t="e">
        <f>VLOOKUP(C1044,Caprini!B:K,10,FALSE)</f>
        <v>#N/A</v>
      </c>
      <c r="AB1044" s="48" t="e">
        <f t="shared" si="164"/>
        <v>#N/A</v>
      </c>
    </row>
    <row r="1045" spans="1:28" x14ac:dyDescent="0.25">
      <c r="A1045" s="118" t="str">
        <f t="shared" si="165"/>
        <v>CapriniA208</v>
      </c>
      <c r="B1045" s="118" t="s">
        <v>14</v>
      </c>
      <c r="C1045" s="118" t="s">
        <v>227</v>
      </c>
      <c r="D1045" s="118" t="s">
        <v>132</v>
      </c>
      <c r="E1045" s="118" t="s">
        <v>298</v>
      </c>
      <c r="F1045" s="119">
        <v>115</v>
      </c>
      <c r="G1045" s="119">
        <v>13</v>
      </c>
      <c r="H1045" s="119">
        <v>2</v>
      </c>
      <c r="I1045" s="119">
        <v>0</v>
      </c>
      <c r="J1045" s="119">
        <v>0</v>
      </c>
      <c r="K1045" s="119">
        <v>2</v>
      </c>
      <c r="L1045" s="119">
        <v>102</v>
      </c>
      <c r="M1045" s="119">
        <v>2</v>
      </c>
      <c r="N1045" s="119">
        <v>4</v>
      </c>
      <c r="O1045" s="118" t="s">
        <v>312</v>
      </c>
      <c r="P1045" s="119">
        <v>2024</v>
      </c>
      <c r="Q1045" s="48" t="e">
        <f>VLOOKUP(C1045,Caprini!B:K,4,FALSE)</f>
        <v>#N/A</v>
      </c>
      <c r="R1045" s="48" t="e">
        <f t="shared" si="159"/>
        <v>#N/A</v>
      </c>
      <c r="S1045" s="48" t="e">
        <f>VLOOKUP(C1045,Caprini!B:K,5,FALSE)</f>
        <v>#N/A</v>
      </c>
      <c r="T1045" s="48" t="e">
        <f t="shared" si="160"/>
        <v>#N/A</v>
      </c>
      <c r="U1045" s="48" t="e">
        <f>VLOOKUP(C1045,Caprini!B:K,6,FALSE)</f>
        <v>#N/A</v>
      </c>
      <c r="V1045" s="48" t="e">
        <f t="shared" si="161"/>
        <v>#N/A</v>
      </c>
      <c r="W1045" s="48" t="e">
        <f>VLOOKUP(C1045,Caprini!B:K,7,FALSE)</f>
        <v>#N/A</v>
      </c>
      <c r="X1045" s="48" t="e">
        <f t="shared" si="162"/>
        <v>#N/A</v>
      </c>
      <c r="Y1045" s="48" t="e">
        <f>VLOOKUP(C1045,Caprini!B:K,9,FALSE)</f>
        <v>#N/A</v>
      </c>
      <c r="Z1045" s="48" t="e">
        <f t="shared" si="163"/>
        <v>#N/A</v>
      </c>
      <c r="AA1045" s="48" t="e">
        <f>VLOOKUP(C1045,Caprini!B:K,10,FALSE)</f>
        <v>#N/A</v>
      </c>
      <c r="AB1045" s="48" t="e">
        <f t="shared" si="164"/>
        <v>#N/A</v>
      </c>
    </row>
    <row r="1046" spans="1:28" x14ac:dyDescent="0.25">
      <c r="A1046" s="118" t="str">
        <f t="shared" si="165"/>
        <v>CapriniA213</v>
      </c>
      <c r="B1046" s="118" t="s">
        <v>14</v>
      </c>
      <c r="C1046" s="118" t="s">
        <v>232</v>
      </c>
      <c r="D1046" s="118" t="s">
        <v>132</v>
      </c>
      <c r="E1046" s="118" t="s">
        <v>298</v>
      </c>
      <c r="F1046" s="119">
        <v>222</v>
      </c>
      <c r="G1046" s="119">
        <v>41</v>
      </c>
      <c r="H1046" s="119">
        <v>4</v>
      </c>
      <c r="I1046" s="119">
        <v>1</v>
      </c>
      <c r="J1046" s="119">
        <v>0</v>
      </c>
      <c r="K1046" s="119">
        <v>5</v>
      </c>
      <c r="L1046" s="119">
        <v>181</v>
      </c>
      <c r="M1046" s="119">
        <v>2</v>
      </c>
      <c r="N1046" s="119">
        <v>7</v>
      </c>
      <c r="O1046" s="118" t="s">
        <v>312</v>
      </c>
      <c r="P1046" s="119">
        <v>2024</v>
      </c>
      <c r="Q1046" s="48" t="e">
        <f>VLOOKUP(C1046,Caprini!B:K,4,FALSE)</f>
        <v>#N/A</v>
      </c>
      <c r="R1046" s="48" t="e">
        <f t="shared" si="159"/>
        <v>#N/A</v>
      </c>
      <c r="S1046" s="48" t="e">
        <f>VLOOKUP(C1046,Caprini!B:K,5,FALSE)</f>
        <v>#N/A</v>
      </c>
      <c r="T1046" s="48" t="e">
        <f t="shared" si="160"/>
        <v>#N/A</v>
      </c>
      <c r="U1046" s="48" t="e">
        <f>VLOOKUP(C1046,Caprini!B:K,6,FALSE)</f>
        <v>#N/A</v>
      </c>
      <c r="V1046" s="48" t="e">
        <f t="shared" si="161"/>
        <v>#N/A</v>
      </c>
      <c r="W1046" s="48" t="e">
        <f>VLOOKUP(C1046,Caprini!B:K,7,FALSE)</f>
        <v>#N/A</v>
      </c>
      <c r="X1046" s="48" t="e">
        <f t="shared" si="162"/>
        <v>#N/A</v>
      </c>
      <c r="Y1046" s="48" t="e">
        <f>VLOOKUP(C1046,Caprini!B:K,9,FALSE)</f>
        <v>#N/A</v>
      </c>
      <c r="Z1046" s="48" t="e">
        <f t="shared" si="163"/>
        <v>#N/A</v>
      </c>
      <c r="AA1046" s="48" t="e">
        <f>VLOOKUP(C1046,Caprini!B:K,10,FALSE)</f>
        <v>#N/A</v>
      </c>
      <c r="AB1046" s="48" t="e">
        <f t="shared" si="164"/>
        <v>#N/A</v>
      </c>
    </row>
    <row r="1047" spans="1:28" x14ac:dyDescent="0.25">
      <c r="A1047" s="118" t="str">
        <f t="shared" si="165"/>
        <v>CapriniA209</v>
      </c>
      <c r="B1047" s="118" t="s">
        <v>14</v>
      </c>
      <c r="C1047" s="118" t="s">
        <v>228</v>
      </c>
      <c r="D1047" s="118" t="s">
        <v>132</v>
      </c>
      <c r="E1047" s="118" t="s">
        <v>298</v>
      </c>
      <c r="F1047" s="119">
        <v>377</v>
      </c>
      <c r="G1047" s="119">
        <v>48</v>
      </c>
      <c r="H1047" s="119">
        <v>3</v>
      </c>
      <c r="I1047" s="119">
        <v>2</v>
      </c>
      <c r="J1047" s="119">
        <v>0</v>
      </c>
      <c r="K1047" s="119">
        <v>5</v>
      </c>
      <c r="L1047" s="119">
        <v>329</v>
      </c>
      <c r="M1047" s="119">
        <v>4</v>
      </c>
      <c r="N1047" s="119">
        <v>9</v>
      </c>
      <c r="O1047" s="118" t="s">
        <v>312</v>
      </c>
      <c r="P1047" s="119">
        <v>2024</v>
      </c>
      <c r="Q1047" s="48" t="e">
        <f>VLOOKUP(C1047,Caprini!B:K,4,FALSE)</f>
        <v>#N/A</v>
      </c>
      <c r="R1047" s="48" t="e">
        <f t="shared" si="159"/>
        <v>#N/A</v>
      </c>
      <c r="S1047" s="48" t="e">
        <f>VLOOKUP(C1047,Caprini!B:K,5,FALSE)</f>
        <v>#N/A</v>
      </c>
      <c r="T1047" s="48" t="e">
        <f t="shared" si="160"/>
        <v>#N/A</v>
      </c>
      <c r="U1047" s="48" t="e">
        <f>VLOOKUP(C1047,Caprini!B:K,6,FALSE)</f>
        <v>#N/A</v>
      </c>
      <c r="V1047" s="48" t="e">
        <f t="shared" si="161"/>
        <v>#N/A</v>
      </c>
      <c r="W1047" s="48" t="e">
        <f>VLOOKUP(C1047,Caprini!B:K,7,FALSE)</f>
        <v>#N/A</v>
      </c>
      <c r="X1047" s="48" t="e">
        <f t="shared" si="162"/>
        <v>#N/A</v>
      </c>
      <c r="Y1047" s="48" t="e">
        <f>VLOOKUP(C1047,Caprini!B:K,9,FALSE)</f>
        <v>#N/A</v>
      </c>
      <c r="Z1047" s="48" t="e">
        <f t="shared" si="163"/>
        <v>#N/A</v>
      </c>
      <c r="AA1047" s="48" t="e">
        <f>VLOOKUP(C1047,Caprini!B:K,10,FALSE)</f>
        <v>#N/A</v>
      </c>
      <c r="AB1047" s="48" t="e">
        <f t="shared" si="164"/>
        <v>#N/A</v>
      </c>
    </row>
    <row r="1048" spans="1:28" x14ac:dyDescent="0.25">
      <c r="A1048" s="118" t="str">
        <f t="shared" si="165"/>
        <v>CapriniA203</v>
      </c>
      <c r="B1048" s="118" t="s">
        <v>14</v>
      </c>
      <c r="C1048" s="118" t="s">
        <v>222</v>
      </c>
      <c r="D1048" s="118" t="s">
        <v>132</v>
      </c>
      <c r="E1048" s="118" t="s">
        <v>298</v>
      </c>
      <c r="F1048" s="119">
        <v>521</v>
      </c>
      <c r="G1048" s="119">
        <v>44</v>
      </c>
      <c r="H1048" s="119">
        <v>3</v>
      </c>
      <c r="I1048" s="119">
        <v>2</v>
      </c>
      <c r="J1048" s="119">
        <v>0</v>
      </c>
      <c r="K1048" s="119">
        <v>5</v>
      </c>
      <c r="L1048" s="119">
        <v>477</v>
      </c>
      <c r="M1048" s="119">
        <v>5</v>
      </c>
      <c r="N1048" s="119">
        <v>10</v>
      </c>
      <c r="O1048" s="119" t="s">
        <v>312</v>
      </c>
      <c r="P1048" s="119">
        <v>2024</v>
      </c>
      <c r="Q1048" s="48" t="e">
        <f>VLOOKUP(C1048,Caprini!B:K,4,FALSE)</f>
        <v>#N/A</v>
      </c>
      <c r="R1048" s="48" t="e">
        <f t="shared" si="159"/>
        <v>#N/A</v>
      </c>
      <c r="S1048" s="48" t="e">
        <f>VLOOKUP(C1048,Caprini!B:K,5,FALSE)</f>
        <v>#N/A</v>
      </c>
      <c r="T1048" s="48" t="e">
        <f t="shared" si="160"/>
        <v>#N/A</v>
      </c>
      <c r="U1048" s="48" t="e">
        <f>VLOOKUP(C1048,Caprini!B:K,6,FALSE)</f>
        <v>#N/A</v>
      </c>
      <c r="V1048" s="48" t="e">
        <f t="shared" si="161"/>
        <v>#N/A</v>
      </c>
      <c r="W1048" s="48" t="e">
        <f>VLOOKUP(C1048,Caprini!B:K,7,FALSE)</f>
        <v>#N/A</v>
      </c>
      <c r="X1048" s="48" t="e">
        <f t="shared" si="162"/>
        <v>#N/A</v>
      </c>
      <c r="Y1048" s="48" t="e">
        <f>VLOOKUP(C1048,Caprini!B:K,9,FALSE)</f>
        <v>#N/A</v>
      </c>
      <c r="Z1048" s="48" t="e">
        <f t="shared" si="163"/>
        <v>#N/A</v>
      </c>
      <c r="AA1048" s="48" t="e">
        <f>VLOOKUP(C1048,Caprini!B:K,10,FALSE)</f>
        <v>#N/A</v>
      </c>
      <c r="AB1048" s="48" t="e">
        <f t="shared" si="164"/>
        <v>#N/A</v>
      </c>
    </row>
    <row r="1049" spans="1:28" x14ac:dyDescent="0.25">
      <c r="A1049" s="118" t="str">
        <f t="shared" si="165"/>
        <v>CapriniA206</v>
      </c>
      <c r="B1049" s="118" t="s">
        <v>14</v>
      </c>
      <c r="C1049" s="118" t="s">
        <v>225</v>
      </c>
      <c r="D1049" s="118" t="s">
        <v>132</v>
      </c>
      <c r="E1049" s="118" t="s">
        <v>298</v>
      </c>
      <c r="F1049" s="119">
        <v>159</v>
      </c>
      <c r="G1049" s="119">
        <v>32</v>
      </c>
      <c r="H1049" s="119">
        <v>3</v>
      </c>
      <c r="I1049" s="119">
        <v>1</v>
      </c>
      <c r="J1049" s="119">
        <v>0</v>
      </c>
      <c r="K1049" s="119">
        <v>4</v>
      </c>
      <c r="L1049" s="119">
        <v>127</v>
      </c>
      <c r="M1049" s="119">
        <v>2</v>
      </c>
      <c r="N1049" s="119">
        <v>6</v>
      </c>
      <c r="O1049" s="118" t="s">
        <v>312</v>
      </c>
      <c r="P1049" s="119">
        <v>2024</v>
      </c>
      <c r="Q1049" s="48" t="e">
        <f>VLOOKUP(C1049,Caprini!B:K,4,FALSE)</f>
        <v>#N/A</v>
      </c>
      <c r="R1049" s="48" t="e">
        <f t="shared" si="159"/>
        <v>#N/A</v>
      </c>
      <c r="S1049" s="48" t="e">
        <f>VLOOKUP(C1049,Caprini!B:K,5,FALSE)</f>
        <v>#N/A</v>
      </c>
      <c r="T1049" s="48" t="e">
        <f t="shared" si="160"/>
        <v>#N/A</v>
      </c>
      <c r="U1049" s="48" t="e">
        <f>VLOOKUP(C1049,Caprini!B:K,6,FALSE)</f>
        <v>#N/A</v>
      </c>
      <c r="V1049" s="48" t="e">
        <f t="shared" si="161"/>
        <v>#N/A</v>
      </c>
      <c r="W1049" s="48" t="e">
        <f>VLOOKUP(C1049,Caprini!B:K,7,FALSE)</f>
        <v>#N/A</v>
      </c>
      <c r="X1049" s="48" t="e">
        <f t="shared" si="162"/>
        <v>#N/A</v>
      </c>
      <c r="Y1049" s="48" t="e">
        <f>VLOOKUP(C1049,Caprini!B:K,9,FALSE)</f>
        <v>#N/A</v>
      </c>
      <c r="Z1049" s="48" t="e">
        <f t="shared" si="163"/>
        <v>#N/A</v>
      </c>
      <c r="AA1049" s="48" t="e">
        <f>VLOOKUP(C1049,Caprini!B:K,10,FALSE)</f>
        <v>#N/A</v>
      </c>
      <c r="AB1049" s="48" t="e">
        <f t="shared" si="164"/>
        <v>#N/A</v>
      </c>
    </row>
    <row r="1050" spans="1:28" x14ac:dyDescent="0.25">
      <c r="A1050" s="118" t="str">
        <f t="shared" si="165"/>
        <v>CapriniA205</v>
      </c>
      <c r="B1050" s="118" t="s">
        <v>14</v>
      </c>
      <c r="C1050" s="118" t="s">
        <v>224</v>
      </c>
      <c r="D1050" s="118" t="s">
        <v>132</v>
      </c>
      <c r="E1050" s="118" t="s">
        <v>298</v>
      </c>
      <c r="F1050" s="119">
        <v>109</v>
      </c>
      <c r="G1050" s="119">
        <v>9</v>
      </c>
      <c r="H1050" s="119">
        <v>1</v>
      </c>
      <c r="I1050" s="119">
        <v>0</v>
      </c>
      <c r="J1050" s="119">
        <v>0</v>
      </c>
      <c r="K1050" s="119">
        <v>1</v>
      </c>
      <c r="L1050" s="119">
        <v>100</v>
      </c>
      <c r="M1050" s="119">
        <v>1</v>
      </c>
      <c r="N1050" s="119">
        <v>2</v>
      </c>
      <c r="O1050" s="118" t="s">
        <v>312</v>
      </c>
      <c r="P1050" s="119">
        <v>2024</v>
      </c>
      <c r="Q1050" s="48" t="e">
        <f>VLOOKUP(C1050,Caprini!B:K,4,FALSE)</f>
        <v>#N/A</v>
      </c>
      <c r="R1050" s="48" t="e">
        <f t="shared" si="159"/>
        <v>#N/A</v>
      </c>
      <c r="S1050" s="48" t="e">
        <f>VLOOKUP(C1050,Caprini!B:K,5,FALSE)</f>
        <v>#N/A</v>
      </c>
      <c r="T1050" s="48" t="e">
        <f t="shared" si="160"/>
        <v>#N/A</v>
      </c>
      <c r="U1050" s="48" t="e">
        <f>VLOOKUP(C1050,Caprini!B:K,6,FALSE)</f>
        <v>#N/A</v>
      </c>
      <c r="V1050" s="48" t="e">
        <f t="shared" si="161"/>
        <v>#N/A</v>
      </c>
      <c r="W1050" s="48" t="e">
        <f>VLOOKUP(C1050,Caprini!B:K,7,FALSE)</f>
        <v>#N/A</v>
      </c>
      <c r="X1050" s="48" t="e">
        <f t="shared" si="162"/>
        <v>#N/A</v>
      </c>
      <c r="Y1050" s="48" t="e">
        <f>VLOOKUP(C1050,Caprini!B:K,9,FALSE)</f>
        <v>#N/A</v>
      </c>
      <c r="Z1050" s="48" t="e">
        <f t="shared" si="163"/>
        <v>#N/A</v>
      </c>
      <c r="AA1050" s="48" t="e">
        <f>VLOOKUP(C1050,Caprini!B:K,10,FALSE)</f>
        <v>#N/A</v>
      </c>
      <c r="AB1050" s="48" t="e">
        <f t="shared" si="164"/>
        <v>#N/A</v>
      </c>
    </row>
    <row r="1051" spans="1:28" x14ac:dyDescent="0.25">
      <c r="A1051" s="118" t="str">
        <f t="shared" si="165"/>
        <v>CapriniA210</v>
      </c>
      <c r="B1051" s="118" t="s">
        <v>14</v>
      </c>
      <c r="C1051" s="118" t="s">
        <v>229</v>
      </c>
      <c r="D1051" s="118" t="s">
        <v>132</v>
      </c>
      <c r="E1051" s="118" t="s">
        <v>298</v>
      </c>
      <c r="F1051" s="119">
        <v>601</v>
      </c>
      <c r="G1051" s="119">
        <v>74</v>
      </c>
      <c r="H1051" s="119">
        <v>5</v>
      </c>
      <c r="I1051" s="119">
        <v>3</v>
      </c>
      <c r="J1051" s="119">
        <v>0</v>
      </c>
      <c r="K1051" s="119">
        <v>8</v>
      </c>
      <c r="L1051" s="119">
        <v>527</v>
      </c>
      <c r="M1051" s="119">
        <v>6</v>
      </c>
      <c r="N1051" s="119">
        <v>14</v>
      </c>
      <c r="O1051" s="118" t="s">
        <v>312</v>
      </c>
      <c r="P1051" s="119">
        <v>2024</v>
      </c>
      <c r="Q1051" s="48" t="e">
        <f>VLOOKUP(C1051,Caprini!B:K,4,FALSE)</f>
        <v>#N/A</v>
      </c>
      <c r="R1051" s="48" t="e">
        <f t="shared" si="159"/>
        <v>#N/A</v>
      </c>
      <c r="S1051" s="48" t="e">
        <f>VLOOKUP(C1051,Caprini!B:K,5,FALSE)</f>
        <v>#N/A</v>
      </c>
      <c r="T1051" s="48" t="e">
        <f t="shared" si="160"/>
        <v>#N/A</v>
      </c>
      <c r="U1051" s="48" t="e">
        <f>VLOOKUP(C1051,Caprini!B:K,6,FALSE)</f>
        <v>#N/A</v>
      </c>
      <c r="V1051" s="48" t="e">
        <f t="shared" si="161"/>
        <v>#N/A</v>
      </c>
      <c r="W1051" s="48" t="e">
        <f>VLOOKUP(C1051,Caprini!B:K,7,FALSE)</f>
        <v>#N/A</v>
      </c>
      <c r="X1051" s="48" t="e">
        <f t="shared" si="162"/>
        <v>#N/A</v>
      </c>
      <c r="Y1051" s="48" t="e">
        <f>VLOOKUP(C1051,Caprini!B:K,9,FALSE)</f>
        <v>#N/A</v>
      </c>
      <c r="Z1051" s="48" t="e">
        <f t="shared" si="163"/>
        <v>#N/A</v>
      </c>
      <c r="AA1051" s="48" t="e">
        <f>VLOOKUP(C1051,Caprini!B:K,10,FALSE)</f>
        <v>#N/A</v>
      </c>
      <c r="AB1051" s="48" t="e">
        <f t="shared" si="164"/>
        <v>#N/A</v>
      </c>
    </row>
    <row r="1052" spans="1:28" x14ac:dyDescent="0.25">
      <c r="A1052" s="118" t="str">
        <f t="shared" si="165"/>
        <v>CapriniA201</v>
      </c>
      <c r="B1052" s="118" t="s">
        <v>14</v>
      </c>
      <c r="C1052" s="118" t="s">
        <v>275</v>
      </c>
      <c r="D1052" s="118" t="s">
        <v>132</v>
      </c>
      <c r="E1052" s="118" t="s">
        <v>298</v>
      </c>
      <c r="F1052" s="119">
        <v>3</v>
      </c>
      <c r="G1052" s="119">
        <v>0</v>
      </c>
      <c r="H1052" s="119">
        <v>0</v>
      </c>
      <c r="I1052" s="119">
        <v>0</v>
      </c>
      <c r="J1052" s="119">
        <v>0</v>
      </c>
      <c r="K1052" s="119">
        <v>0</v>
      </c>
      <c r="L1052" s="119">
        <v>3</v>
      </c>
      <c r="M1052" s="119">
        <v>1</v>
      </c>
      <c r="N1052" s="119">
        <v>1</v>
      </c>
      <c r="O1052" s="118" t="s">
        <v>312</v>
      </c>
      <c r="P1052" s="119">
        <v>2024</v>
      </c>
      <c r="Q1052" s="48" t="e">
        <f>VLOOKUP(C1052,Caprini!B:K,4,FALSE)</f>
        <v>#N/A</v>
      </c>
      <c r="R1052" s="48" t="e">
        <f t="shared" si="159"/>
        <v>#N/A</v>
      </c>
      <c r="S1052" s="48" t="e">
        <f>VLOOKUP(C1052,Caprini!B:K,5,FALSE)</f>
        <v>#N/A</v>
      </c>
      <c r="T1052" s="48" t="e">
        <f t="shared" si="160"/>
        <v>#N/A</v>
      </c>
      <c r="U1052" s="48" t="e">
        <f>VLOOKUP(C1052,Caprini!B:K,6,FALSE)</f>
        <v>#N/A</v>
      </c>
      <c r="V1052" s="48" t="e">
        <f t="shared" si="161"/>
        <v>#N/A</v>
      </c>
      <c r="W1052" s="48" t="e">
        <f>VLOOKUP(C1052,Caprini!B:K,7,FALSE)</f>
        <v>#N/A</v>
      </c>
      <c r="X1052" s="48" t="e">
        <f t="shared" si="162"/>
        <v>#N/A</v>
      </c>
      <c r="Y1052" s="48" t="e">
        <f>VLOOKUP(C1052,Caprini!B:K,9,FALSE)</f>
        <v>#N/A</v>
      </c>
      <c r="Z1052" s="48" t="e">
        <f t="shared" si="163"/>
        <v>#N/A</v>
      </c>
      <c r="AA1052" s="48" t="e">
        <f>VLOOKUP(C1052,Caprini!B:K,10,FALSE)</f>
        <v>#N/A</v>
      </c>
      <c r="AB1052" s="48" t="e">
        <f t="shared" si="164"/>
        <v>#N/A</v>
      </c>
    </row>
    <row r="1053" spans="1:28" x14ac:dyDescent="0.25">
      <c r="A1053" s="118" t="str">
        <f t="shared" si="165"/>
        <v>EquidiP105</v>
      </c>
      <c r="B1053" s="118" t="s">
        <v>3</v>
      </c>
      <c r="C1053" s="118" t="s">
        <v>159</v>
      </c>
      <c r="D1053" s="118" t="s">
        <v>301</v>
      </c>
      <c r="E1053" s="118" t="s">
        <v>298</v>
      </c>
      <c r="F1053" s="119">
        <v>4</v>
      </c>
      <c r="G1053" s="119">
        <v>4</v>
      </c>
      <c r="H1053" s="119">
        <v>1</v>
      </c>
      <c r="I1053" s="119">
        <v>0</v>
      </c>
      <c r="J1053" s="119">
        <v>0</v>
      </c>
      <c r="K1053" s="119">
        <v>1</v>
      </c>
      <c r="L1053" s="119">
        <v>0</v>
      </c>
      <c r="M1053" s="119">
        <v>0</v>
      </c>
      <c r="N1053" s="119">
        <v>1</v>
      </c>
      <c r="O1053" s="118" t="s">
        <v>312</v>
      </c>
      <c r="P1053" s="119">
        <v>2024</v>
      </c>
      <c r="Q1053" s="48" t="e">
        <f>VLOOKUP(C1053,Equidi!B:N,3,FALSE)</f>
        <v>#N/A</v>
      </c>
      <c r="R1053" s="48" t="e">
        <f t="shared" si="159"/>
        <v>#N/A</v>
      </c>
      <c r="S1053" s="48" t="e">
        <f>VLOOKUP(C1053,Equidi!B:N,4,FALSE)</f>
        <v>#N/A</v>
      </c>
      <c r="T1053" s="48" t="e">
        <f t="shared" si="160"/>
        <v>#N/A</v>
      </c>
      <c r="U1053" s="48" t="e">
        <f>VLOOKUP(C1053,Equidi!B:N,5,FALSE)</f>
        <v>#N/A</v>
      </c>
      <c r="V1053" s="48" t="e">
        <f t="shared" si="161"/>
        <v>#N/A</v>
      </c>
      <c r="W1053" s="48" t="e">
        <f>VLOOKUP(C1053,Equidi!B:N,6,FALSE)</f>
        <v>#N/A</v>
      </c>
      <c r="X1053" s="48" t="e">
        <f t="shared" si="162"/>
        <v>#N/A</v>
      </c>
    </row>
    <row r="1054" spans="1:28" x14ac:dyDescent="0.25">
      <c r="A1054" s="118" t="str">
        <f t="shared" si="165"/>
        <v>EquidiP106</v>
      </c>
      <c r="B1054" s="118" t="s">
        <v>3</v>
      </c>
      <c r="C1054" s="118" t="s">
        <v>160</v>
      </c>
      <c r="D1054" s="118" t="s">
        <v>301</v>
      </c>
      <c r="E1054" s="118" t="s">
        <v>298</v>
      </c>
      <c r="F1054" s="119">
        <v>3</v>
      </c>
      <c r="G1054" s="119">
        <v>3</v>
      </c>
      <c r="H1054" s="119">
        <v>1</v>
      </c>
      <c r="I1054" s="119">
        <v>0</v>
      </c>
      <c r="J1054" s="119">
        <v>0</v>
      </c>
      <c r="K1054" s="119">
        <v>1</v>
      </c>
      <c r="L1054" s="119">
        <v>0</v>
      </c>
      <c r="M1054" s="119">
        <v>0</v>
      </c>
      <c r="N1054" s="119">
        <v>1</v>
      </c>
      <c r="O1054" s="118" t="s">
        <v>312</v>
      </c>
      <c r="P1054" s="119">
        <v>2024</v>
      </c>
      <c r="Q1054" s="48" t="e">
        <f>VLOOKUP(C1054,Equidi!B:N,3,FALSE)</f>
        <v>#N/A</v>
      </c>
      <c r="R1054" s="48" t="e">
        <f t="shared" ref="R1054:R1117" si="166">IF(Q1054=H1054,"OK","NO")</f>
        <v>#N/A</v>
      </c>
      <c r="S1054" s="48" t="e">
        <f>VLOOKUP(C1054,Equidi!B:N,4,FALSE)</f>
        <v>#N/A</v>
      </c>
      <c r="T1054" s="48" t="e">
        <f t="shared" ref="T1054:T1117" si="167">IF(S1054=I1054,"OK","NO")</f>
        <v>#N/A</v>
      </c>
      <c r="U1054" s="48" t="e">
        <f>VLOOKUP(C1054,Equidi!B:N,5,FALSE)</f>
        <v>#N/A</v>
      </c>
      <c r="V1054" s="48" t="e">
        <f t="shared" ref="V1054:V1117" si="168">IF(U1054=J1054,"OK","NO")</f>
        <v>#N/A</v>
      </c>
      <c r="W1054" s="48" t="e">
        <f>VLOOKUP(C1054,Equidi!B:N,6,FALSE)</f>
        <v>#N/A</v>
      </c>
      <c r="X1054" s="48" t="e">
        <f t="shared" ref="X1054:X1117" si="169">IF(W1054=K1054,"OK","NO")</f>
        <v>#N/A</v>
      </c>
    </row>
    <row r="1055" spans="1:28" x14ac:dyDescent="0.25">
      <c r="A1055" s="118" t="str">
        <f t="shared" si="165"/>
        <v>EquidiP201</v>
      </c>
      <c r="B1055" s="118" t="s">
        <v>3</v>
      </c>
      <c r="C1055" s="118" t="s">
        <v>161</v>
      </c>
      <c r="D1055" s="118" t="s">
        <v>301</v>
      </c>
      <c r="E1055" s="118" t="s">
        <v>298</v>
      </c>
      <c r="F1055" s="119">
        <v>91</v>
      </c>
      <c r="G1055" s="119">
        <v>91</v>
      </c>
      <c r="H1055" s="119">
        <v>7</v>
      </c>
      <c r="I1055" s="119">
        <v>3</v>
      </c>
      <c r="J1055" s="119">
        <v>0</v>
      </c>
      <c r="K1055" s="119">
        <v>10</v>
      </c>
      <c r="L1055" s="119">
        <v>0</v>
      </c>
      <c r="M1055" s="119">
        <v>0</v>
      </c>
      <c r="N1055" s="119">
        <v>10</v>
      </c>
      <c r="O1055" s="118" t="s">
        <v>312</v>
      </c>
      <c r="P1055" s="119">
        <v>2024</v>
      </c>
      <c r="Q1055" s="48" t="e">
        <f>VLOOKUP(C1055,Equidi!B:N,3,FALSE)</f>
        <v>#N/A</v>
      </c>
      <c r="R1055" s="48" t="e">
        <f t="shared" si="166"/>
        <v>#N/A</v>
      </c>
      <c r="S1055" s="48" t="e">
        <f>VLOOKUP(C1055,Equidi!B:N,4,FALSE)</f>
        <v>#N/A</v>
      </c>
      <c r="T1055" s="48" t="e">
        <f t="shared" si="167"/>
        <v>#N/A</v>
      </c>
      <c r="U1055" s="48" t="e">
        <f>VLOOKUP(C1055,Equidi!B:N,5,FALSE)</f>
        <v>#N/A</v>
      </c>
      <c r="V1055" s="48" t="e">
        <f t="shared" si="168"/>
        <v>#N/A</v>
      </c>
      <c r="W1055" s="48" t="e">
        <f>VLOOKUP(C1055,Equidi!B:N,6,FALSE)</f>
        <v>#N/A</v>
      </c>
      <c r="X1055" s="48" t="e">
        <f t="shared" si="169"/>
        <v>#N/A</v>
      </c>
    </row>
    <row r="1056" spans="1:28" x14ac:dyDescent="0.25">
      <c r="A1056" s="118" t="str">
        <f t="shared" si="165"/>
        <v>EquidiP202</v>
      </c>
      <c r="B1056" s="118" t="s">
        <v>3</v>
      </c>
      <c r="C1056" s="118" t="s">
        <v>162</v>
      </c>
      <c r="D1056" s="118" t="s">
        <v>301</v>
      </c>
      <c r="E1056" s="118" t="s">
        <v>298</v>
      </c>
      <c r="F1056" s="119">
        <v>1</v>
      </c>
      <c r="G1056" s="119">
        <v>1</v>
      </c>
      <c r="H1056" s="119">
        <v>1</v>
      </c>
      <c r="I1056" s="119">
        <v>0</v>
      </c>
      <c r="J1056" s="119">
        <v>0</v>
      </c>
      <c r="K1056" s="119">
        <v>1</v>
      </c>
      <c r="L1056" s="119">
        <v>0</v>
      </c>
      <c r="M1056" s="119">
        <v>0</v>
      </c>
      <c r="N1056" s="119">
        <v>1</v>
      </c>
      <c r="O1056" s="118" t="s">
        <v>312</v>
      </c>
      <c r="P1056" s="119">
        <v>2024</v>
      </c>
      <c r="Q1056" s="48" t="e">
        <f>VLOOKUP(C1056,Equidi!B:N,3,FALSE)</f>
        <v>#N/A</v>
      </c>
      <c r="R1056" s="48" t="e">
        <f t="shared" si="166"/>
        <v>#N/A</v>
      </c>
      <c r="S1056" s="48" t="e">
        <f>VLOOKUP(C1056,Equidi!B:N,4,FALSE)</f>
        <v>#N/A</v>
      </c>
      <c r="T1056" s="48" t="e">
        <f t="shared" si="167"/>
        <v>#N/A</v>
      </c>
      <c r="U1056" s="48" t="e">
        <f>VLOOKUP(C1056,Equidi!B:N,5,FALSE)</f>
        <v>#N/A</v>
      </c>
      <c r="V1056" s="48" t="e">
        <f t="shared" si="168"/>
        <v>#N/A</v>
      </c>
      <c r="W1056" s="48" t="e">
        <f>VLOOKUP(C1056,Equidi!B:N,6,FALSE)</f>
        <v>#N/A</v>
      </c>
      <c r="X1056" s="48" t="e">
        <f t="shared" si="169"/>
        <v>#N/A</v>
      </c>
    </row>
    <row r="1057" spans="1:24" x14ac:dyDescent="0.25">
      <c r="A1057" s="118" t="str">
        <f t="shared" si="165"/>
        <v>EquidiT201</v>
      </c>
      <c r="B1057" s="118" t="s">
        <v>4</v>
      </c>
      <c r="C1057" s="118" t="s">
        <v>163</v>
      </c>
      <c r="D1057" s="118" t="s">
        <v>301</v>
      </c>
      <c r="E1057" s="118" t="s">
        <v>298</v>
      </c>
      <c r="F1057" s="119">
        <v>56</v>
      </c>
      <c r="G1057" s="119">
        <v>56</v>
      </c>
      <c r="H1057" s="119">
        <v>4</v>
      </c>
      <c r="I1057" s="119">
        <v>2</v>
      </c>
      <c r="J1057" s="119">
        <v>0</v>
      </c>
      <c r="K1057" s="119">
        <v>6</v>
      </c>
      <c r="L1057" s="119">
        <v>0</v>
      </c>
      <c r="M1057" s="119">
        <v>0</v>
      </c>
      <c r="N1057" s="119">
        <v>6</v>
      </c>
      <c r="O1057" s="118" t="s">
        <v>312</v>
      </c>
      <c r="P1057" s="119">
        <v>2024</v>
      </c>
      <c r="Q1057" s="48" t="e">
        <f>VLOOKUP(C1057,Equidi!B:N,3,FALSE)</f>
        <v>#N/A</v>
      </c>
      <c r="R1057" s="48" t="e">
        <f t="shared" si="166"/>
        <v>#N/A</v>
      </c>
      <c r="S1057" s="48" t="e">
        <f>VLOOKUP(C1057,Equidi!B:N,4,FALSE)</f>
        <v>#N/A</v>
      </c>
      <c r="T1057" s="48" t="e">
        <f t="shared" si="167"/>
        <v>#N/A</v>
      </c>
      <c r="U1057" s="48" t="e">
        <f>VLOOKUP(C1057,Equidi!B:N,5,FALSE)</f>
        <v>#N/A</v>
      </c>
      <c r="V1057" s="48" t="e">
        <f t="shared" si="168"/>
        <v>#N/A</v>
      </c>
      <c r="W1057" s="48" t="e">
        <f>VLOOKUP(C1057,Equidi!B:N,6,FALSE)</f>
        <v>#N/A</v>
      </c>
      <c r="X1057" s="48" t="e">
        <f t="shared" si="169"/>
        <v>#N/A</v>
      </c>
    </row>
    <row r="1058" spans="1:24" x14ac:dyDescent="0.25">
      <c r="A1058" s="118" t="str">
        <f t="shared" si="165"/>
        <v>EquidiT202</v>
      </c>
      <c r="B1058" s="118" t="s">
        <v>4</v>
      </c>
      <c r="C1058" s="118" t="s">
        <v>164</v>
      </c>
      <c r="D1058" s="118" t="s">
        <v>301</v>
      </c>
      <c r="E1058" s="118" t="s">
        <v>298</v>
      </c>
      <c r="F1058" s="119">
        <v>20</v>
      </c>
      <c r="G1058" s="119">
        <v>20</v>
      </c>
      <c r="H1058" s="119">
        <v>1</v>
      </c>
      <c r="I1058" s="119">
        <v>1</v>
      </c>
      <c r="J1058" s="119">
        <v>0</v>
      </c>
      <c r="K1058" s="119">
        <v>2</v>
      </c>
      <c r="L1058" s="119">
        <v>0</v>
      </c>
      <c r="M1058" s="119">
        <v>0</v>
      </c>
      <c r="N1058" s="119">
        <v>2</v>
      </c>
      <c r="O1058" s="118" t="s">
        <v>312</v>
      </c>
      <c r="P1058" s="119">
        <v>2024</v>
      </c>
      <c r="Q1058" s="48" t="e">
        <f>VLOOKUP(C1058,Equidi!B:N,3,FALSE)</f>
        <v>#N/A</v>
      </c>
      <c r="R1058" s="48" t="e">
        <f t="shared" si="166"/>
        <v>#N/A</v>
      </c>
      <c r="S1058" s="48" t="e">
        <f>VLOOKUP(C1058,Equidi!B:N,4,FALSE)</f>
        <v>#N/A</v>
      </c>
      <c r="T1058" s="48" t="e">
        <f t="shared" si="167"/>
        <v>#N/A</v>
      </c>
      <c r="U1058" s="48" t="e">
        <f>VLOOKUP(C1058,Equidi!B:N,5,FALSE)</f>
        <v>#N/A</v>
      </c>
      <c r="V1058" s="48" t="e">
        <f t="shared" si="168"/>
        <v>#N/A</v>
      </c>
      <c r="W1058" s="48" t="e">
        <f>VLOOKUP(C1058,Equidi!B:N,6,FALSE)</f>
        <v>#N/A</v>
      </c>
      <c r="X1058" s="48" t="e">
        <f t="shared" si="169"/>
        <v>#N/A</v>
      </c>
    </row>
    <row r="1059" spans="1:24" x14ac:dyDescent="0.25">
      <c r="A1059" s="118" t="str">
        <f t="shared" si="165"/>
        <v>EquidiU105</v>
      </c>
      <c r="B1059" s="118" t="s">
        <v>5</v>
      </c>
      <c r="C1059" s="118" t="s">
        <v>165</v>
      </c>
      <c r="D1059" s="118" t="s">
        <v>301</v>
      </c>
      <c r="E1059" s="118" t="s">
        <v>298</v>
      </c>
      <c r="F1059" s="119">
        <v>5</v>
      </c>
      <c r="G1059" s="119">
        <v>5</v>
      </c>
      <c r="H1059" s="119">
        <v>1</v>
      </c>
      <c r="I1059" s="119">
        <v>0</v>
      </c>
      <c r="J1059" s="119">
        <v>0</v>
      </c>
      <c r="K1059" s="119">
        <v>1</v>
      </c>
      <c r="L1059" s="119">
        <v>0</v>
      </c>
      <c r="M1059" s="119">
        <v>0</v>
      </c>
      <c r="N1059" s="119">
        <v>1</v>
      </c>
      <c r="O1059" s="118" t="s">
        <v>312</v>
      </c>
      <c r="P1059" s="119">
        <v>2024</v>
      </c>
      <c r="Q1059" s="48" t="e">
        <f>VLOOKUP(C1059,Equidi!B:N,3,FALSE)</f>
        <v>#N/A</v>
      </c>
      <c r="R1059" s="48" t="e">
        <f t="shared" si="166"/>
        <v>#N/A</v>
      </c>
      <c r="S1059" s="48" t="e">
        <f>VLOOKUP(C1059,Equidi!B:N,4,FALSE)</f>
        <v>#N/A</v>
      </c>
      <c r="T1059" s="48" t="e">
        <f t="shared" si="167"/>
        <v>#N/A</v>
      </c>
      <c r="U1059" s="48" t="e">
        <f>VLOOKUP(C1059,Equidi!B:N,5,FALSE)</f>
        <v>#N/A</v>
      </c>
      <c r="V1059" s="48" t="e">
        <f t="shared" si="168"/>
        <v>#N/A</v>
      </c>
      <c r="W1059" s="48" t="e">
        <f>VLOOKUP(C1059,Equidi!B:N,6,FALSE)</f>
        <v>#N/A</v>
      </c>
      <c r="X1059" s="48" t="e">
        <f t="shared" si="169"/>
        <v>#N/A</v>
      </c>
    </row>
    <row r="1060" spans="1:24" x14ac:dyDescent="0.25">
      <c r="A1060" s="118" t="str">
        <f t="shared" si="165"/>
        <v>EquidiU181</v>
      </c>
      <c r="B1060" s="118" t="s">
        <v>5</v>
      </c>
      <c r="C1060" s="118" t="s">
        <v>167</v>
      </c>
      <c r="D1060" s="118" t="s">
        <v>301</v>
      </c>
      <c r="E1060" s="118" t="s">
        <v>298</v>
      </c>
      <c r="F1060" s="119">
        <v>6</v>
      </c>
      <c r="G1060" s="119">
        <v>6</v>
      </c>
      <c r="H1060" s="119">
        <v>1</v>
      </c>
      <c r="I1060" s="119">
        <v>0</v>
      </c>
      <c r="J1060" s="119">
        <v>0</v>
      </c>
      <c r="K1060" s="119">
        <v>1</v>
      </c>
      <c r="L1060" s="119">
        <v>0</v>
      </c>
      <c r="M1060" s="119">
        <v>0</v>
      </c>
      <c r="N1060" s="119">
        <v>1</v>
      </c>
      <c r="O1060" s="118" t="s">
        <v>312</v>
      </c>
      <c r="P1060" s="119">
        <v>2024</v>
      </c>
      <c r="Q1060" s="48" t="e">
        <f>VLOOKUP(C1060,Equidi!B:N,3,FALSE)</f>
        <v>#N/A</v>
      </c>
      <c r="R1060" s="48" t="e">
        <f t="shared" si="166"/>
        <v>#N/A</v>
      </c>
      <c r="S1060" s="48" t="e">
        <f>VLOOKUP(C1060,Equidi!B:N,4,FALSE)</f>
        <v>#N/A</v>
      </c>
      <c r="T1060" s="48" t="e">
        <f t="shared" si="167"/>
        <v>#N/A</v>
      </c>
      <c r="U1060" s="48" t="e">
        <f>VLOOKUP(C1060,Equidi!B:N,5,FALSE)</f>
        <v>#N/A</v>
      </c>
      <c r="V1060" s="48" t="e">
        <f t="shared" si="168"/>
        <v>#N/A</v>
      </c>
      <c r="W1060" s="48" t="e">
        <f>VLOOKUP(C1060,Equidi!B:N,6,FALSE)</f>
        <v>#N/A</v>
      </c>
      <c r="X1060" s="48" t="e">
        <f t="shared" si="169"/>
        <v>#N/A</v>
      </c>
    </row>
    <row r="1061" spans="1:24" x14ac:dyDescent="0.25">
      <c r="A1061" s="118" t="str">
        <f t="shared" si="165"/>
        <v>EquidiR201</v>
      </c>
      <c r="B1061" s="118" t="s">
        <v>6</v>
      </c>
      <c r="C1061" s="118" t="s">
        <v>170</v>
      </c>
      <c r="D1061" s="118" t="s">
        <v>301</v>
      </c>
      <c r="E1061" s="118" t="s">
        <v>298</v>
      </c>
      <c r="F1061" s="119">
        <v>3</v>
      </c>
      <c r="G1061" s="119">
        <v>3</v>
      </c>
      <c r="H1061" s="119">
        <v>1</v>
      </c>
      <c r="I1061" s="119">
        <v>0</v>
      </c>
      <c r="J1061" s="119">
        <v>0</v>
      </c>
      <c r="K1061" s="119">
        <v>1</v>
      </c>
      <c r="L1061" s="119">
        <v>0</v>
      </c>
      <c r="M1061" s="119">
        <v>0</v>
      </c>
      <c r="N1061" s="119">
        <v>1</v>
      </c>
      <c r="O1061" s="119" t="s">
        <v>312</v>
      </c>
      <c r="P1061" s="119">
        <v>2024</v>
      </c>
      <c r="Q1061" s="48" t="e">
        <f>VLOOKUP(C1061,Equidi!B:N,3,FALSE)</f>
        <v>#N/A</v>
      </c>
      <c r="R1061" s="48" t="e">
        <f t="shared" si="166"/>
        <v>#N/A</v>
      </c>
      <c r="S1061" s="48" t="e">
        <f>VLOOKUP(C1061,Equidi!B:N,4,FALSE)</f>
        <v>#N/A</v>
      </c>
      <c r="T1061" s="48" t="e">
        <f t="shared" si="167"/>
        <v>#N/A</v>
      </c>
      <c r="U1061" s="48" t="e">
        <f>VLOOKUP(C1061,Equidi!B:N,5,FALSE)</f>
        <v>#N/A</v>
      </c>
      <c r="V1061" s="48" t="e">
        <f t="shared" si="168"/>
        <v>#N/A</v>
      </c>
      <c r="W1061" s="48" t="e">
        <f>VLOOKUP(C1061,Equidi!B:N,6,FALSE)</f>
        <v>#N/A</v>
      </c>
      <c r="X1061" s="48" t="e">
        <f t="shared" si="169"/>
        <v>#N/A</v>
      </c>
    </row>
    <row r="1062" spans="1:24" x14ac:dyDescent="0.25">
      <c r="A1062" s="118" t="str">
        <f t="shared" si="165"/>
        <v>EquidiR202</v>
      </c>
      <c r="B1062" s="118" t="s">
        <v>6</v>
      </c>
      <c r="C1062" s="118" t="s">
        <v>171</v>
      </c>
      <c r="D1062" s="118" t="s">
        <v>301</v>
      </c>
      <c r="E1062" s="118" t="s">
        <v>298</v>
      </c>
      <c r="F1062" s="119">
        <v>8</v>
      </c>
      <c r="G1062" s="119">
        <v>8</v>
      </c>
      <c r="H1062" s="119">
        <v>1</v>
      </c>
      <c r="I1062" s="119">
        <v>0</v>
      </c>
      <c r="J1062" s="119">
        <v>0</v>
      </c>
      <c r="K1062" s="119">
        <v>1</v>
      </c>
      <c r="L1062" s="119">
        <v>0</v>
      </c>
      <c r="M1062" s="119">
        <v>0</v>
      </c>
      <c r="N1062" s="119">
        <v>1</v>
      </c>
      <c r="O1062" s="118" t="s">
        <v>312</v>
      </c>
      <c r="P1062" s="119">
        <v>2024</v>
      </c>
      <c r="Q1062" s="48" t="e">
        <f>VLOOKUP(C1062,Equidi!B:N,3,FALSE)</f>
        <v>#N/A</v>
      </c>
      <c r="R1062" s="48" t="e">
        <f t="shared" si="166"/>
        <v>#N/A</v>
      </c>
      <c r="S1062" s="48" t="e">
        <f>VLOOKUP(C1062,Equidi!B:N,4,FALSE)</f>
        <v>#N/A</v>
      </c>
      <c r="T1062" s="48" t="e">
        <f t="shared" si="167"/>
        <v>#N/A</v>
      </c>
      <c r="U1062" s="48" t="e">
        <f>VLOOKUP(C1062,Equidi!B:N,5,FALSE)</f>
        <v>#N/A</v>
      </c>
      <c r="V1062" s="48" t="e">
        <f t="shared" si="168"/>
        <v>#N/A</v>
      </c>
      <c r="W1062" s="48" t="e">
        <f>VLOOKUP(C1062,Equidi!B:N,6,FALSE)</f>
        <v>#N/A</v>
      </c>
      <c r="X1062" s="48" t="e">
        <f t="shared" si="169"/>
        <v>#N/A</v>
      </c>
    </row>
    <row r="1063" spans="1:24" x14ac:dyDescent="0.25">
      <c r="A1063" s="118" t="str">
        <f t="shared" si="165"/>
        <v>EquidiR203</v>
      </c>
      <c r="B1063" s="118" t="s">
        <v>6</v>
      </c>
      <c r="C1063" s="118" t="s">
        <v>172</v>
      </c>
      <c r="D1063" s="118" t="s">
        <v>301</v>
      </c>
      <c r="E1063" s="118" t="s">
        <v>298</v>
      </c>
      <c r="F1063" s="119">
        <v>18</v>
      </c>
      <c r="G1063" s="119">
        <v>18</v>
      </c>
      <c r="H1063" s="119">
        <v>1</v>
      </c>
      <c r="I1063" s="119">
        <v>1</v>
      </c>
      <c r="J1063" s="119">
        <v>0</v>
      </c>
      <c r="K1063" s="119">
        <v>2</v>
      </c>
      <c r="L1063" s="119">
        <v>0</v>
      </c>
      <c r="M1063" s="119">
        <v>0</v>
      </c>
      <c r="N1063" s="119">
        <v>2</v>
      </c>
      <c r="O1063" s="118" t="s">
        <v>312</v>
      </c>
      <c r="P1063" s="119">
        <v>2024</v>
      </c>
      <c r="Q1063" s="48" t="e">
        <f>VLOOKUP(C1063,Equidi!B:N,3,FALSE)</f>
        <v>#N/A</v>
      </c>
      <c r="R1063" s="48" t="e">
        <f t="shared" si="166"/>
        <v>#N/A</v>
      </c>
      <c r="S1063" s="48" t="e">
        <f>VLOOKUP(C1063,Equidi!B:N,4,FALSE)</f>
        <v>#N/A</v>
      </c>
      <c r="T1063" s="48" t="e">
        <f t="shared" si="167"/>
        <v>#N/A</v>
      </c>
      <c r="U1063" s="48" t="e">
        <f>VLOOKUP(C1063,Equidi!B:N,5,FALSE)</f>
        <v>#N/A</v>
      </c>
      <c r="V1063" s="48" t="e">
        <f t="shared" si="168"/>
        <v>#N/A</v>
      </c>
      <c r="W1063" s="48" t="e">
        <f>VLOOKUP(C1063,Equidi!B:N,6,FALSE)</f>
        <v>#N/A</v>
      </c>
      <c r="X1063" s="48" t="e">
        <f t="shared" si="169"/>
        <v>#N/A</v>
      </c>
    </row>
    <row r="1064" spans="1:24" x14ac:dyDescent="0.25">
      <c r="A1064" s="118" t="str">
        <f t="shared" si="165"/>
        <v>EquidiR207</v>
      </c>
      <c r="B1064" s="118" t="s">
        <v>6</v>
      </c>
      <c r="C1064" s="118" t="s">
        <v>176</v>
      </c>
      <c r="D1064" s="118" t="s">
        <v>301</v>
      </c>
      <c r="E1064" s="118" t="s">
        <v>298</v>
      </c>
      <c r="F1064" s="119">
        <v>19</v>
      </c>
      <c r="G1064" s="119">
        <v>19</v>
      </c>
      <c r="H1064" s="119">
        <v>1</v>
      </c>
      <c r="I1064" s="119">
        <v>1</v>
      </c>
      <c r="J1064" s="119">
        <v>0</v>
      </c>
      <c r="K1064" s="119">
        <v>2</v>
      </c>
      <c r="L1064" s="119">
        <v>0</v>
      </c>
      <c r="M1064" s="119">
        <v>0</v>
      </c>
      <c r="N1064" s="119">
        <v>2</v>
      </c>
      <c r="O1064" s="118" t="s">
        <v>312</v>
      </c>
      <c r="P1064" s="119">
        <v>2024</v>
      </c>
      <c r="Q1064" s="48" t="e">
        <f>VLOOKUP(C1064,Equidi!B:N,3,FALSE)</f>
        <v>#N/A</v>
      </c>
      <c r="R1064" s="48" t="e">
        <f t="shared" si="166"/>
        <v>#N/A</v>
      </c>
      <c r="S1064" s="48" t="e">
        <f>VLOOKUP(C1064,Equidi!B:N,4,FALSE)</f>
        <v>#N/A</v>
      </c>
      <c r="T1064" s="48" t="e">
        <f t="shared" si="167"/>
        <v>#N/A</v>
      </c>
      <c r="U1064" s="48" t="e">
        <f>VLOOKUP(C1064,Equidi!B:N,5,FALSE)</f>
        <v>#N/A</v>
      </c>
      <c r="V1064" s="48" t="e">
        <f t="shared" si="168"/>
        <v>#N/A</v>
      </c>
      <c r="W1064" s="48" t="e">
        <f>VLOOKUP(C1064,Equidi!B:N,6,FALSE)</f>
        <v>#N/A</v>
      </c>
      <c r="X1064" s="48" t="e">
        <f t="shared" si="169"/>
        <v>#N/A</v>
      </c>
    </row>
    <row r="1065" spans="1:24" x14ac:dyDescent="0.25">
      <c r="A1065" s="118" t="str">
        <f t="shared" si="165"/>
        <v>EquidiI101</v>
      </c>
      <c r="B1065" s="118" t="s">
        <v>7</v>
      </c>
      <c r="C1065" s="118" t="s">
        <v>177</v>
      </c>
      <c r="D1065" s="118" t="s">
        <v>301</v>
      </c>
      <c r="E1065" s="118" t="s">
        <v>298</v>
      </c>
      <c r="F1065" s="119">
        <v>5</v>
      </c>
      <c r="G1065" s="119">
        <v>5</v>
      </c>
      <c r="H1065" s="119">
        <v>1</v>
      </c>
      <c r="I1065" s="119">
        <v>0</v>
      </c>
      <c r="J1065" s="119">
        <v>0</v>
      </c>
      <c r="K1065" s="119">
        <v>1</v>
      </c>
      <c r="L1065" s="119">
        <v>0</v>
      </c>
      <c r="M1065" s="119">
        <v>0</v>
      </c>
      <c r="N1065" s="119">
        <v>1</v>
      </c>
      <c r="O1065" s="118" t="s">
        <v>312</v>
      </c>
      <c r="P1065" s="119">
        <v>2024</v>
      </c>
      <c r="Q1065" s="48" t="e">
        <f>VLOOKUP(C1065,Equidi!B:N,3,FALSE)</f>
        <v>#N/A</v>
      </c>
      <c r="R1065" s="48" t="e">
        <f t="shared" si="166"/>
        <v>#N/A</v>
      </c>
      <c r="S1065" s="48" t="e">
        <f>VLOOKUP(C1065,Equidi!B:N,4,FALSE)</f>
        <v>#N/A</v>
      </c>
      <c r="T1065" s="48" t="e">
        <f t="shared" si="167"/>
        <v>#N/A</v>
      </c>
      <c r="U1065" s="48" t="e">
        <f>VLOOKUP(C1065,Equidi!B:N,5,FALSE)</f>
        <v>#N/A</v>
      </c>
      <c r="V1065" s="48" t="e">
        <f t="shared" si="168"/>
        <v>#N/A</v>
      </c>
      <c r="W1065" s="48" t="e">
        <f>VLOOKUP(C1065,Equidi!B:N,6,FALSE)</f>
        <v>#N/A</v>
      </c>
      <c r="X1065" s="48" t="e">
        <f t="shared" si="169"/>
        <v>#N/A</v>
      </c>
    </row>
    <row r="1066" spans="1:24" x14ac:dyDescent="0.25">
      <c r="A1066" s="118" t="str">
        <f t="shared" si="165"/>
        <v>EquidiI102</v>
      </c>
      <c r="B1066" s="118" t="s">
        <v>7</v>
      </c>
      <c r="C1066" s="118" t="s">
        <v>178</v>
      </c>
      <c r="D1066" s="118" t="s">
        <v>301</v>
      </c>
      <c r="E1066" s="118" t="s">
        <v>298</v>
      </c>
      <c r="F1066" s="119">
        <v>5</v>
      </c>
      <c r="G1066" s="119">
        <v>5</v>
      </c>
      <c r="H1066" s="119">
        <v>1</v>
      </c>
      <c r="I1066" s="119">
        <v>0</v>
      </c>
      <c r="J1066" s="119">
        <v>0</v>
      </c>
      <c r="K1066" s="119">
        <v>1</v>
      </c>
      <c r="L1066" s="119">
        <v>0</v>
      </c>
      <c r="M1066" s="119">
        <v>0</v>
      </c>
      <c r="N1066" s="119">
        <v>1</v>
      </c>
      <c r="O1066" s="118" t="s">
        <v>312</v>
      </c>
      <c r="P1066" s="119">
        <v>2024</v>
      </c>
      <c r="Q1066" s="48" t="e">
        <f>VLOOKUP(C1066,Equidi!B:N,3,FALSE)</f>
        <v>#N/A</v>
      </c>
      <c r="R1066" s="48" t="e">
        <f t="shared" si="166"/>
        <v>#N/A</v>
      </c>
      <c r="S1066" s="48" t="e">
        <f>VLOOKUP(C1066,Equidi!B:N,4,FALSE)</f>
        <v>#N/A</v>
      </c>
      <c r="T1066" s="48" t="e">
        <f t="shared" si="167"/>
        <v>#N/A</v>
      </c>
      <c r="U1066" s="48" t="e">
        <f>VLOOKUP(C1066,Equidi!B:N,5,FALSE)</f>
        <v>#N/A</v>
      </c>
      <c r="V1066" s="48" t="e">
        <f t="shared" si="168"/>
        <v>#N/A</v>
      </c>
      <c r="W1066" s="48" t="e">
        <f>VLOOKUP(C1066,Equidi!B:N,6,FALSE)</f>
        <v>#N/A</v>
      </c>
      <c r="X1066" s="48" t="e">
        <f t="shared" si="169"/>
        <v>#N/A</v>
      </c>
    </row>
    <row r="1067" spans="1:24" x14ac:dyDescent="0.25">
      <c r="A1067" s="118" t="str">
        <f t="shared" si="165"/>
        <v>EquidiI103</v>
      </c>
      <c r="B1067" s="118" t="s">
        <v>7</v>
      </c>
      <c r="C1067" s="118" t="s">
        <v>179</v>
      </c>
      <c r="D1067" s="118" t="s">
        <v>301</v>
      </c>
      <c r="E1067" s="118" t="s">
        <v>298</v>
      </c>
      <c r="F1067" s="119">
        <v>7</v>
      </c>
      <c r="G1067" s="119">
        <v>7</v>
      </c>
      <c r="H1067" s="119">
        <v>1</v>
      </c>
      <c r="I1067" s="119">
        <v>0</v>
      </c>
      <c r="J1067" s="119">
        <v>0</v>
      </c>
      <c r="K1067" s="119">
        <v>1</v>
      </c>
      <c r="L1067" s="119">
        <v>0</v>
      </c>
      <c r="M1067" s="119">
        <v>0</v>
      </c>
      <c r="N1067" s="119">
        <v>1</v>
      </c>
      <c r="O1067" s="118" t="s">
        <v>312</v>
      </c>
      <c r="P1067" s="119">
        <v>2024</v>
      </c>
      <c r="Q1067" s="48" t="e">
        <f>VLOOKUP(C1067,Equidi!B:N,3,FALSE)</f>
        <v>#N/A</v>
      </c>
      <c r="R1067" s="48" t="e">
        <f t="shared" si="166"/>
        <v>#N/A</v>
      </c>
      <c r="S1067" s="48" t="e">
        <f>VLOOKUP(C1067,Equidi!B:N,4,FALSE)</f>
        <v>#N/A</v>
      </c>
      <c r="T1067" s="48" t="e">
        <f t="shared" si="167"/>
        <v>#N/A</v>
      </c>
      <c r="U1067" s="48" t="e">
        <f>VLOOKUP(C1067,Equidi!B:N,5,FALSE)</f>
        <v>#N/A</v>
      </c>
      <c r="V1067" s="48" t="e">
        <f t="shared" si="168"/>
        <v>#N/A</v>
      </c>
      <c r="W1067" s="48" t="e">
        <f>VLOOKUP(C1067,Equidi!B:N,6,FALSE)</f>
        <v>#N/A</v>
      </c>
      <c r="X1067" s="48" t="e">
        <f t="shared" si="169"/>
        <v>#N/A</v>
      </c>
    </row>
    <row r="1068" spans="1:24" x14ac:dyDescent="0.25">
      <c r="A1068" s="118" t="str">
        <f t="shared" si="165"/>
        <v>EquidiI104</v>
      </c>
      <c r="B1068" s="118" t="s">
        <v>7</v>
      </c>
      <c r="C1068" s="118" t="s">
        <v>180</v>
      </c>
      <c r="D1068" s="118" t="s">
        <v>301</v>
      </c>
      <c r="E1068" s="118" t="s">
        <v>298</v>
      </c>
      <c r="F1068" s="119">
        <v>7</v>
      </c>
      <c r="G1068" s="119">
        <v>7</v>
      </c>
      <c r="H1068" s="119">
        <v>1</v>
      </c>
      <c r="I1068" s="119">
        <v>0</v>
      </c>
      <c r="J1068" s="119">
        <v>0</v>
      </c>
      <c r="K1068" s="119">
        <v>1</v>
      </c>
      <c r="L1068" s="119">
        <v>0</v>
      </c>
      <c r="M1068" s="119">
        <v>0</v>
      </c>
      <c r="N1068" s="119">
        <v>1</v>
      </c>
      <c r="O1068" s="118" t="s">
        <v>312</v>
      </c>
      <c r="P1068" s="119">
        <v>2024</v>
      </c>
      <c r="Q1068" s="48" t="e">
        <f>VLOOKUP(C1068,Equidi!B:N,3,FALSE)</f>
        <v>#N/A</v>
      </c>
      <c r="R1068" s="48" t="e">
        <f t="shared" si="166"/>
        <v>#N/A</v>
      </c>
      <c r="S1068" s="48" t="e">
        <f>VLOOKUP(C1068,Equidi!B:N,4,FALSE)</f>
        <v>#N/A</v>
      </c>
      <c r="T1068" s="48" t="e">
        <f t="shared" si="167"/>
        <v>#N/A</v>
      </c>
      <c r="U1068" s="48" t="e">
        <f>VLOOKUP(C1068,Equidi!B:N,5,FALSE)</f>
        <v>#N/A</v>
      </c>
      <c r="V1068" s="48" t="e">
        <f t="shared" si="168"/>
        <v>#N/A</v>
      </c>
      <c r="W1068" s="48" t="e">
        <f>VLOOKUP(C1068,Equidi!B:N,6,FALSE)</f>
        <v>#N/A</v>
      </c>
      <c r="X1068" s="48" t="e">
        <f t="shared" si="169"/>
        <v>#N/A</v>
      </c>
    </row>
    <row r="1069" spans="1:24" x14ac:dyDescent="0.25">
      <c r="A1069" s="118" t="str">
        <f t="shared" si="165"/>
        <v>EquidiI106</v>
      </c>
      <c r="B1069" s="118" t="s">
        <v>7</v>
      </c>
      <c r="C1069" s="118" t="s">
        <v>181</v>
      </c>
      <c r="D1069" s="118" t="s">
        <v>301</v>
      </c>
      <c r="E1069" s="118" t="s">
        <v>298</v>
      </c>
      <c r="F1069" s="119">
        <v>3</v>
      </c>
      <c r="G1069" s="119">
        <v>3</v>
      </c>
      <c r="H1069" s="119">
        <v>1</v>
      </c>
      <c r="I1069" s="119">
        <v>0</v>
      </c>
      <c r="J1069" s="119">
        <v>0</v>
      </c>
      <c r="K1069" s="119">
        <v>1</v>
      </c>
      <c r="L1069" s="119">
        <v>0</v>
      </c>
      <c r="M1069" s="119">
        <v>0</v>
      </c>
      <c r="N1069" s="119">
        <v>1</v>
      </c>
      <c r="O1069" s="118" t="s">
        <v>312</v>
      </c>
      <c r="P1069" s="119">
        <v>2024</v>
      </c>
      <c r="Q1069" s="48" t="e">
        <f>VLOOKUP(C1069,Equidi!B:N,3,FALSE)</f>
        <v>#N/A</v>
      </c>
      <c r="R1069" s="48" t="e">
        <f t="shared" si="166"/>
        <v>#N/A</v>
      </c>
      <c r="S1069" s="48" t="e">
        <f>VLOOKUP(C1069,Equidi!B:N,4,FALSE)</f>
        <v>#N/A</v>
      </c>
      <c r="T1069" s="48" t="e">
        <f t="shared" si="167"/>
        <v>#N/A</v>
      </c>
      <c r="U1069" s="48" t="e">
        <f>VLOOKUP(C1069,Equidi!B:N,5,FALSE)</f>
        <v>#N/A</v>
      </c>
      <c r="V1069" s="48" t="e">
        <f t="shared" si="168"/>
        <v>#N/A</v>
      </c>
      <c r="W1069" s="48" t="e">
        <f>VLOOKUP(C1069,Equidi!B:N,6,FALSE)</f>
        <v>#N/A</v>
      </c>
      <c r="X1069" s="48" t="e">
        <f t="shared" si="169"/>
        <v>#N/A</v>
      </c>
    </row>
    <row r="1070" spans="1:24" x14ac:dyDescent="0.25">
      <c r="A1070" s="118" t="str">
        <f t="shared" si="165"/>
        <v>EquidiI109</v>
      </c>
      <c r="B1070" s="118" t="s">
        <v>7</v>
      </c>
      <c r="C1070" s="118" t="s">
        <v>182</v>
      </c>
      <c r="D1070" s="118" t="s">
        <v>301</v>
      </c>
      <c r="E1070" s="118" t="s">
        <v>298</v>
      </c>
      <c r="F1070" s="119">
        <v>1</v>
      </c>
      <c r="G1070" s="119">
        <v>1</v>
      </c>
      <c r="H1070" s="119">
        <v>1</v>
      </c>
      <c r="I1070" s="119">
        <v>0</v>
      </c>
      <c r="J1070" s="119">
        <v>0</v>
      </c>
      <c r="K1070" s="119">
        <v>1</v>
      </c>
      <c r="L1070" s="119">
        <v>0</v>
      </c>
      <c r="M1070" s="119">
        <v>0</v>
      </c>
      <c r="N1070" s="119">
        <v>1</v>
      </c>
      <c r="O1070" s="118" t="s">
        <v>312</v>
      </c>
      <c r="P1070" s="119">
        <v>2024</v>
      </c>
      <c r="Q1070" s="48" t="e">
        <f>VLOOKUP(C1070,Equidi!B:N,3,FALSE)</f>
        <v>#N/A</v>
      </c>
      <c r="R1070" s="48" t="e">
        <f t="shared" si="166"/>
        <v>#N/A</v>
      </c>
      <c r="S1070" s="48" t="e">
        <f>VLOOKUP(C1070,Equidi!B:N,4,FALSE)</f>
        <v>#N/A</v>
      </c>
      <c r="T1070" s="48" t="e">
        <f t="shared" si="167"/>
        <v>#N/A</v>
      </c>
      <c r="U1070" s="48" t="e">
        <f>VLOOKUP(C1070,Equidi!B:N,5,FALSE)</f>
        <v>#N/A</v>
      </c>
      <c r="V1070" s="48" t="e">
        <f t="shared" si="168"/>
        <v>#N/A</v>
      </c>
      <c r="W1070" s="48" t="e">
        <f>VLOOKUP(C1070,Equidi!B:N,6,FALSE)</f>
        <v>#N/A</v>
      </c>
      <c r="X1070" s="48" t="e">
        <f t="shared" si="169"/>
        <v>#N/A</v>
      </c>
    </row>
    <row r="1071" spans="1:24" x14ac:dyDescent="0.25">
      <c r="A1071" s="118" t="str">
        <f t="shared" si="165"/>
        <v>EquidiI110</v>
      </c>
      <c r="B1071" s="118" t="s">
        <v>7</v>
      </c>
      <c r="C1071" s="118" t="s">
        <v>183</v>
      </c>
      <c r="D1071" s="118" t="s">
        <v>301</v>
      </c>
      <c r="E1071" s="118" t="s">
        <v>298</v>
      </c>
      <c r="F1071" s="119">
        <v>2</v>
      </c>
      <c r="G1071" s="119">
        <v>2</v>
      </c>
      <c r="H1071" s="119">
        <v>1</v>
      </c>
      <c r="I1071" s="119">
        <v>0</v>
      </c>
      <c r="J1071" s="119">
        <v>0</v>
      </c>
      <c r="K1071" s="119">
        <v>1</v>
      </c>
      <c r="L1071" s="119">
        <v>0</v>
      </c>
      <c r="M1071" s="119">
        <v>0</v>
      </c>
      <c r="N1071" s="119">
        <v>1</v>
      </c>
      <c r="O1071" s="118" t="s">
        <v>312</v>
      </c>
      <c r="P1071" s="119">
        <v>2024</v>
      </c>
      <c r="Q1071" s="48" t="e">
        <f>VLOOKUP(C1071,Equidi!B:N,3,FALSE)</f>
        <v>#N/A</v>
      </c>
      <c r="R1071" s="48" t="e">
        <f t="shared" si="166"/>
        <v>#N/A</v>
      </c>
      <c r="S1071" s="48" t="e">
        <f>VLOOKUP(C1071,Equidi!B:N,4,FALSE)</f>
        <v>#N/A</v>
      </c>
      <c r="T1071" s="48" t="e">
        <f t="shared" si="167"/>
        <v>#N/A</v>
      </c>
      <c r="U1071" s="48" t="e">
        <f>VLOOKUP(C1071,Equidi!B:N,5,FALSE)</f>
        <v>#N/A</v>
      </c>
      <c r="V1071" s="48" t="e">
        <f t="shared" si="168"/>
        <v>#N/A</v>
      </c>
      <c r="W1071" s="48" t="e">
        <f>VLOOKUP(C1071,Equidi!B:N,6,FALSE)</f>
        <v>#N/A</v>
      </c>
      <c r="X1071" s="48" t="e">
        <f t="shared" si="169"/>
        <v>#N/A</v>
      </c>
    </row>
    <row r="1072" spans="1:24" x14ac:dyDescent="0.25">
      <c r="A1072" s="118" t="str">
        <f t="shared" si="165"/>
        <v>EquidiI113</v>
      </c>
      <c r="B1072" s="118" t="s">
        <v>7</v>
      </c>
      <c r="C1072" s="118" t="s">
        <v>186</v>
      </c>
      <c r="D1072" s="118" t="s">
        <v>301</v>
      </c>
      <c r="E1072" s="118" t="s">
        <v>298</v>
      </c>
      <c r="F1072" s="119">
        <v>2</v>
      </c>
      <c r="G1072" s="119">
        <v>2</v>
      </c>
      <c r="H1072" s="119">
        <v>1</v>
      </c>
      <c r="I1072" s="119">
        <v>0</v>
      </c>
      <c r="J1072" s="119">
        <v>0</v>
      </c>
      <c r="K1072" s="119">
        <v>1</v>
      </c>
      <c r="L1072" s="119">
        <v>0</v>
      </c>
      <c r="M1072" s="119">
        <v>0</v>
      </c>
      <c r="N1072" s="119">
        <v>1</v>
      </c>
      <c r="O1072" s="118" t="s">
        <v>312</v>
      </c>
      <c r="P1072" s="119">
        <v>2024</v>
      </c>
      <c r="Q1072" s="48" t="e">
        <f>VLOOKUP(C1072,Equidi!B:N,3,FALSE)</f>
        <v>#N/A</v>
      </c>
      <c r="R1072" s="48" t="e">
        <f t="shared" si="166"/>
        <v>#N/A</v>
      </c>
      <c r="S1072" s="48" t="e">
        <f>VLOOKUP(C1072,Equidi!B:N,4,FALSE)</f>
        <v>#N/A</v>
      </c>
      <c r="T1072" s="48" t="e">
        <f t="shared" si="167"/>
        <v>#N/A</v>
      </c>
      <c r="U1072" s="48" t="e">
        <f>VLOOKUP(C1072,Equidi!B:N,5,FALSE)</f>
        <v>#N/A</v>
      </c>
      <c r="V1072" s="48" t="e">
        <f t="shared" si="168"/>
        <v>#N/A</v>
      </c>
      <c r="W1072" s="48" t="e">
        <f>VLOOKUP(C1072,Equidi!B:N,6,FALSE)</f>
        <v>#N/A</v>
      </c>
      <c r="X1072" s="48" t="e">
        <f t="shared" si="169"/>
        <v>#N/A</v>
      </c>
    </row>
    <row r="1073" spans="1:24" x14ac:dyDescent="0.25">
      <c r="A1073" s="118" t="str">
        <f t="shared" si="165"/>
        <v>EquidiI208</v>
      </c>
      <c r="B1073" s="118" t="s">
        <v>7</v>
      </c>
      <c r="C1073" s="118" t="s">
        <v>187</v>
      </c>
      <c r="D1073" s="118" t="s">
        <v>301</v>
      </c>
      <c r="E1073" s="118" t="s">
        <v>298</v>
      </c>
      <c r="F1073" s="119">
        <v>2</v>
      </c>
      <c r="G1073" s="119">
        <v>2</v>
      </c>
      <c r="H1073" s="119">
        <v>1</v>
      </c>
      <c r="I1073" s="119">
        <v>0</v>
      </c>
      <c r="J1073" s="119">
        <v>0</v>
      </c>
      <c r="K1073" s="119">
        <v>1</v>
      </c>
      <c r="L1073" s="119">
        <v>0</v>
      </c>
      <c r="M1073" s="119">
        <v>0</v>
      </c>
      <c r="N1073" s="119">
        <v>1</v>
      </c>
      <c r="O1073" s="119" t="s">
        <v>312</v>
      </c>
      <c r="P1073" s="119">
        <v>2024</v>
      </c>
      <c r="Q1073" s="48" t="e">
        <f>VLOOKUP(C1073,Equidi!B:N,3,FALSE)</f>
        <v>#N/A</v>
      </c>
      <c r="R1073" s="48" t="e">
        <f t="shared" si="166"/>
        <v>#N/A</v>
      </c>
      <c r="S1073" s="48" t="e">
        <f>VLOOKUP(C1073,Equidi!B:N,4,FALSE)</f>
        <v>#N/A</v>
      </c>
      <c r="T1073" s="48" t="e">
        <f t="shared" si="167"/>
        <v>#N/A</v>
      </c>
      <c r="U1073" s="48" t="e">
        <f>VLOOKUP(C1073,Equidi!B:N,5,FALSE)</f>
        <v>#N/A</v>
      </c>
      <c r="V1073" s="48" t="e">
        <f t="shared" si="168"/>
        <v>#N/A</v>
      </c>
      <c r="W1073" s="48" t="e">
        <f>VLOOKUP(C1073,Equidi!B:N,6,FALSE)</f>
        <v>#N/A</v>
      </c>
      <c r="X1073" s="48" t="e">
        <f t="shared" si="169"/>
        <v>#N/A</v>
      </c>
    </row>
    <row r="1074" spans="1:24" x14ac:dyDescent="0.25">
      <c r="A1074" s="118" t="str">
        <f t="shared" si="165"/>
        <v>EquidiI211</v>
      </c>
      <c r="B1074" s="118" t="s">
        <v>7</v>
      </c>
      <c r="C1074" s="118" t="s">
        <v>313</v>
      </c>
      <c r="D1074" s="118" t="s">
        <v>301</v>
      </c>
      <c r="E1074" s="118" t="s">
        <v>298</v>
      </c>
      <c r="F1074" s="119">
        <v>3</v>
      </c>
      <c r="G1074" s="119">
        <v>3</v>
      </c>
      <c r="H1074" s="119">
        <v>1</v>
      </c>
      <c r="I1074" s="119">
        <v>0</v>
      </c>
      <c r="J1074" s="119">
        <v>0</v>
      </c>
      <c r="K1074" s="119">
        <v>1</v>
      </c>
      <c r="L1074" s="119">
        <v>0</v>
      </c>
      <c r="M1074" s="119">
        <v>0</v>
      </c>
      <c r="N1074" s="119">
        <v>1</v>
      </c>
      <c r="O1074" s="118" t="s">
        <v>312</v>
      </c>
      <c r="P1074" s="119">
        <v>2024</v>
      </c>
      <c r="Q1074" s="48" t="e">
        <f>VLOOKUP(C1074,Equidi!B:N,3,FALSE)</f>
        <v>#N/A</v>
      </c>
      <c r="R1074" s="48" t="e">
        <f t="shared" si="166"/>
        <v>#N/A</v>
      </c>
      <c r="S1074" s="48" t="e">
        <f>VLOOKUP(C1074,Equidi!B:N,4,FALSE)</f>
        <v>#N/A</v>
      </c>
      <c r="T1074" s="48" t="e">
        <f t="shared" si="167"/>
        <v>#N/A</v>
      </c>
      <c r="U1074" s="48" t="e">
        <f>VLOOKUP(C1074,Equidi!B:N,5,FALSE)</f>
        <v>#N/A</v>
      </c>
      <c r="V1074" s="48" t="e">
        <f t="shared" si="168"/>
        <v>#N/A</v>
      </c>
      <c r="W1074" s="48" t="e">
        <f>VLOOKUP(C1074,Equidi!B:N,6,FALSE)</f>
        <v>#N/A</v>
      </c>
      <c r="X1074" s="48" t="e">
        <f t="shared" si="169"/>
        <v>#N/A</v>
      </c>
    </row>
    <row r="1075" spans="1:24" x14ac:dyDescent="0.25">
      <c r="A1075" s="118" t="str">
        <f t="shared" si="165"/>
        <v>EquidiG205</v>
      </c>
      <c r="B1075" s="118" t="s">
        <v>8</v>
      </c>
      <c r="C1075" s="118" t="s">
        <v>188</v>
      </c>
      <c r="D1075" s="118" t="s">
        <v>301</v>
      </c>
      <c r="E1075" s="118" t="s">
        <v>298</v>
      </c>
      <c r="F1075" s="119">
        <v>5</v>
      </c>
      <c r="G1075" s="119">
        <v>5</v>
      </c>
      <c r="H1075" s="119">
        <v>1</v>
      </c>
      <c r="I1075" s="119">
        <v>0</v>
      </c>
      <c r="J1075" s="119">
        <v>0</v>
      </c>
      <c r="K1075" s="119">
        <v>1</v>
      </c>
      <c r="L1075" s="119">
        <v>0</v>
      </c>
      <c r="M1075" s="119">
        <v>0</v>
      </c>
      <c r="N1075" s="119">
        <v>1</v>
      </c>
      <c r="O1075" s="118" t="s">
        <v>312</v>
      </c>
      <c r="P1075" s="119">
        <v>2024</v>
      </c>
      <c r="Q1075" s="48" t="e">
        <f>VLOOKUP(C1075,Equidi!B:N,3,FALSE)</f>
        <v>#N/A</v>
      </c>
      <c r="R1075" s="48" t="e">
        <f t="shared" si="166"/>
        <v>#N/A</v>
      </c>
      <c r="S1075" s="48" t="e">
        <f>VLOOKUP(C1075,Equidi!B:N,4,FALSE)</f>
        <v>#N/A</v>
      </c>
      <c r="T1075" s="48" t="e">
        <f t="shared" si="167"/>
        <v>#N/A</v>
      </c>
      <c r="U1075" s="48" t="e">
        <f>VLOOKUP(C1075,Equidi!B:N,5,FALSE)</f>
        <v>#N/A</v>
      </c>
      <c r="V1075" s="48" t="e">
        <f t="shared" si="168"/>
        <v>#N/A</v>
      </c>
      <c r="W1075" s="48" t="e">
        <f>VLOOKUP(C1075,Equidi!B:N,6,FALSE)</f>
        <v>#N/A</v>
      </c>
      <c r="X1075" s="48" t="e">
        <f t="shared" si="169"/>
        <v>#N/A</v>
      </c>
    </row>
    <row r="1076" spans="1:24" x14ac:dyDescent="0.25">
      <c r="A1076" s="118" t="str">
        <f t="shared" si="165"/>
        <v>EquidiG206</v>
      </c>
      <c r="B1076" s="118" t="s">
        <v>8</v>
      </c>
      <c r="C1076" s="118" t="s">
        <v>189</v>
      </c>
      <c r="D1076" s="118" t="s">
        <v>301</v>
      </c>
      <c r="E1076" s="118" t="s">
        <v>298</v>
      </c>
      <c r="F1076" s="119">
        <v>4</v>
      </c>
      <c r="G1076" s="119">
        <v>4</v>
      </c>
      <c r="H1076" s="119">
        <v>1</v>
      </c>
      <c r="I1076" s="119">
        <v>0</v>
      </c>
      <c r="J1076" s="119">
        <v>0</v>
      </c>
      <c r="K1076" s="119">
        <v>1</v>
      </c>
      <c r="L1076" s="119">
        <v>0</v>
      </c>
      <c r="M1076" s="119">
        <v>0</v>
      </c>
      <c r="N1076" s="119">
        <v>1</v>
      </c>
      <c r="O1076" s="118" t="s">
        <v>312</v>
      </c>
      <c r="P1076" s="119">
        <v>2024</v>
      </c>
      <c r="Q1076" s="48" t="e">
        <f>VLOOKUP(C1076,Equidi!B:N,3,FALSE)</f>
        <v>#N/A</v>
      </c>
      <c r="R1076" s="48" t="e">
        <f t="shared" si="166"/>
        <v>#N/A</v>
      </c>
      <c r="S1076" s="48" t="e">
        <f>VLOOKUP(C1076,Equidi!B:N,4,FALSE)</f>
        <v>#N/A</v>
      </c>
      <c r="T1076" s="48" t="e">
        <f t="shared" si="167"/>
        <v>#N/A</v>
      </c>
      <c r="U1076" s="48" t="e">
        <f>VLOOKUP(C1076,Equidi!B:N,5,FALSE)</f>
        <v>#N/A</v>
      </c>
      <c r="V1076" s="48" t="e">
        <f t="shared" si="168"/>
        <v>#N/A</v>
      </c>
      <c r="W1076" s="48" t="e">
        <f>VLOOKUP(C1076,Equidi!B:N,6,FALSE)</f>
        <v>#N/A</v>
      </c>
      <c r="X1076" s="48" t="e">
        <f t="shared" si="169"/>
        <v>#N/A</v>
      </c>
    </row>
    <row r="1077" spans="1:24" x14ac:dyDescent="0.25">
      <c r="A1077" s="118" t="str">
        <f t="shared" si="165"/>
        <v>EquidiG207</v>
      </c>
      <c r="B1077" s="118" t="s">
        <v>8</v>
      </c>
      <c r="C1077" s="118" t="s">
        <v>190</v>
      </c>
      <c r="D1077" s="118" t="s">
        <v>301</v>
      </c>
      <c r="E1077" s="118" t="s">
        <v>298</v>
      </c>
      <c r="F1077" s="119">
        <v>5</v>
      </c>
      <c r="G1077" s="119">
        <v>5</v>
      </c>
      <c r="H1077" s="119">
        <v>1</v>
      </c>
      <c r="I1077" s="119">
        <v>0</v>
      </c>
      <c r="J1077" s="119">
        <v>0</v>
      </c>
      <c r="K1077" s="119">
        <v>1</v>
      </c>
      <c r="L1077" s="119">
        <v>0</v>
      </c>
      <c r="M1077" s="119">
        <v>0</v>
      </c>
      <c r="N1077" s="119">
        <v>1</v>
      </c>
      <c r="O1077" s="118" t="s">
        <v>312</v>
      </c>
      <c r="P1077" s="119">
        <v>2024</v>
      </c>
      <c r="Q1077" s="48" t="e">
        <f>VLOOKUP(C1077,Equidi!B:N,3,FALSE)</f>
        <v>#N/A</v>
      </c>
      <c r="R1077" s="48" t="e">
        <f t="shared" si="166"/>
        <v>#N/A</v>
      </c>
      <c r="S1077" s="48" t="e">
        <f>VLOOKUP(C1077,Equidi!B:N,4,FALSE)</f>
        <v>#N/A</v>
      </c>
      <c r="T1077" s="48" t="e">
        <f t="shared" si="167"/>
        <v>#N/A</v>
      </c>
      <c r="U1077" s="48" t="e">
        <f>VLOOKUP(C1077,Equidi!B:N,5,FALSE)</f>
        <v>#N/A</v>
      </c>
      <c r="V1077" s="48" t="e">
        <f t="shared" si="168"/>
        <v>#N/A</v>
      </c>
      <c r="W1077" s="48" t="e">
        <f>VLOOKUP(C1077,Equidi!B:N,6,FALSE)</f>
        <v>#N/A</v>
      </c>
      <c r="X1077" s="48" t="e">
        <f t="shared" si="169"/>
        <v>#N/A</v>
      </c>
    </row>
    <row r="1078" spans="1:24" x14ac:dyDescent="0.25">
      <c r="A1078" s="118" t="str">
        <f t="shared" si="165"/>
        <v>EquidiO109</v>
      </c>
      <c r="B1078" s="118" t="s">
        <v>9</v>
      </c>
      <c r="C1078" s="118" t="s">
        <v>191</v>
      </c>
      <c r="D1078" s="118" t="s">
        <v>301</v>
      </c>
      <c r="E1078" s="118" t="s">
        <v>298</v>
      </c>
      <c r="F1078" s="119">
        <v>22</v>
      </c>
      <c r="G1078" s="119">
        <v>22</v>
      </c>
      <c r="H1078" s="119">
        <v>2</v>
      </c>
      <c r="I1078" s="119">
        <v>1</v>
      </c>
      <c r="J1078" s="119">
        <v>0</v>
      </c>
      <c r="K1078" s="119">
        <v>3</v>
      </c>
      <c r="L1078" s="119">
        <v>0</v>
      </c>
      <c r="M1078" s="119">
        <v>0</v>
      </c>
      <c r="N1078" s="119">
        <v>3</v>
      </c>
      <c r="O1078" s="118" t="s">
        <v>312</v>
      </c>
      <c r="P1078" s="119">
        <v>2024</v>
      </c>
      <c r="Q1078" s="48" t="e">
        <f>VLOOKUP(C1078,Equidi!B:N,3,FALSE)</f>
        <v>#N/A</v>
      </c>
      <c r="R1078" s="48" t="e">
        <f t="shared" si="166"/>
        <v>#N/A</v>
      </c>
      <c r="S1078" s="48" t="e">
        <f>VLOOKUP(C1078,Equidi!B:N,4,FALSE)</f>
        <v>#N/A</v>
      </c>
      <c r="T1078" s="48" t="e">
        <f t="shared" si="167"/>
        <v>#N/A</v>
      </c>
      <c r="U1078" s="48" t="e">
        <f>VLOOKUP(C1078,Equidi!B:N,5,FALSE)</f>
        <v>#N/A</v>
      </c>
      <c r="V1078" s="48" t="e">
        <f t="shared" si="168"/>
        <v>#N/A</v>
      </c>
      <c r="W1078" s="48" t="e">
        <f>VLOOKUP(C1078,Equidi!B:N,6,FALSE)</f>
        <v>#N/A</v>
      </c>
      <c r="X1078" s="48" t="e">
        <f t="shared" si="169"/>
        <v>#N/A</v>
      </c>
    </row>
    <row r="1079" spans="1:24" x14ac:dyDescent="0.25">
      <c r="A1079" s="118" t="str">
        <f t="shared" si="165"/>
        <v>EquidiO110</v>
      </c>
      <c r="B1079" s="118" t="s">
        <v>9</v>
      </c>
      <c r="C1079" s="118" t="s">
        <v>192</v>
      </c>
      <c r="D1079" s="118" t="s">
        <v>301</v>
      </c>
      <c r="E1079" s="118" t="s">
        <v>298</v>
      </c>
      <c r="F1079" s="119">
        <v>58</v>
      </c>
      <c r="G1079" s="119">
        <v>58</v>
      </c>
      <c r="H1079" s="119">
        <v>4</v>
      </c>
      <c r="I1079" s="119">
        <v>2</v>
      </c>
      <c r="J1079" s="119">
        <v>0</v>
      </c>
      <c r="K1079" s="119">
        <v>6</v>
      </c>
      <c r="L1079" s="119">
        <v>0</v>
      </c>
      <c r="M1079" s="119">
        <v>0</v>
      </c>
      <c r="N1079" s="119">
        <v>6</v>
      </c>
      <c r="O1079" s="118" t="s">
        <v>312</v>
      </c>
      <c r="P1079" s="119">
        <v>2024</v>
      </c>
      <c r="Q1079" s="48" t="e">
        <f>VLOOKUP(C1079,Equidi!B:N,3,FALSE)</f>
        <v>#N/A</v>
      </c>
      <c r="R1079" s="48" t="e">
        <f t="shared" si="166"/>
        <v>#N/A</v>
      </c>
      <c r="S1079" s="48" t="e">
        <f>VLOOKUP(C1079,Equidi!B:N,4,FALSE)</f>
        <v>#N/A</v>
      </c>
      <c r="T1079" s="48" t="e">
        <f t="shared" si="167"/>
        <v>#N/A</v>
      </c>
      <c r="U1079" s="48" t="e">
        <f>VLOOKUP(C1079,Equidi!B:N,5,FALSE)</f>
        <v>#N/A</v>
      </c>
      <c r="V1079" s="48" t="e">
        <f t="shared" si="168"/>
        <v>#N/A</v>
      </c>
      <c r="W1079" s="48" t="e">
        <f>VLOOKUP(C1079,Equidi!B:N,6,FALSE)</f>
        <v>#N/A</v>
      </c>
      <c r="X1079" s="48" t="e">
        <f t="shared" si="169"/>
        <v>#N/A</v>
      </c>
    </row>
    <row r="1080" spans="1:24" x14ac:dyDescent="0.25">
      <c r="A1080" s="118" t="str">
        <f t="shared" si="165"/>
        <v>EquidiO111</v>
      </c>
      <c r="B1080" s="118" t="s">
        <v>9</v>
      </c>
      <c r="C1080" s="118" t="s">
        <v>193</v>
      </c>
      <c r="D1080" s="118" t="s">
        <v>301</v>
      </c>
      <c r="E1080" s="118" t="s">
        <v>298</v>
      </c>
      <c r="F1080" s="119">
        <v>20</v>
      </c>
      <c r="G1080" s="119">
        <v>20</v>
      </c>
      <c r="H1080" s="119">
        <v>1</v>
      </c>
      <c r="I1080" s="119">
        <v>1</v>
      </c>
      <c r="J1080" s="119">
        <v>0</v>
      </c>
      <c r="K1080" s="119">
        <v>2</v>
      </c>
      <c r="L1080" s="119">
        <v>0</v>
      </c>
      <c r="M1080" s="119">
        <v>0</v>
      </c>
      <c r="N1080" s="119">
        <v>2</v>
      </c>
      <c r="O1080" s="118" t="s">
        <v>312</v>
      </c>
      <c r="P1080" s="119">
        <v>2024</v>
      </c>
      <c r="Q1080" s="48" t="e">
        <f>VLOOKUP(C1080,Equidi!B:N,3,FALSE)</f>
        <v>#N/A</v>
      </c>
      <c r="R1080" s="48" t="e">
        <f t="shared" si="166"/>
        <v>#N/A</v>
      </c>
      <c r="S1080" s="48" t="e">
        <f>VLOOKUP(C1080,Equidi!B:N,4,FALSE)</f>
        <v>#N/A</v>
      </c>
      <c r="T1080" s="48" t="e">
        <f t="shared" si="167"/>
        <v>#N/A</v>
      </c>
      <c r="U1080" s="48" t="e">
        <f>VLOOKUP(C1080,Equidi!B:N,5,FALSE)</f>
        <v>#N/A</v>
      </c>
      <c r="V1080" s="48" t="e">
        <f t="shared" si="168"/>
        <v>#N/A</v>
      </c>
      <c r="W1080" s="48" t="e">
        <f>VLOOKUP(C1080,Equidi!B:N,6,FALSE)</f>
        <v>#N/A</v>
      </c>
      <c r="X1080" s="48" t="e">
        <f t="shared" si="169"/>
        <v>#N/A</v>
      </c>
    </row>
    <row r="1081" spans="1:24" x14ac:dyDescent="0.25">
      <c r="A1081" s="118" t="str">
        <f t="shared" si="165"/>
        <v>EquidiO112</v>
      </c>
      <c r="B1081" s="118" t="s">
        <v>9</v>
      </c>
      <c r="C1081" s="118" t="s">
        <v>194</v>
      </c>
      <c r="D1081" s="118" t="s">
        <v>301</v>
      </c>
      <c r="E1081" s="118" t="s">
        <v>298</v>
      </c>
      <c r="F1081" s="119">
        <v>54</v>
      </c>
      <c r="G1081" s="119">
        <v>54</v>
      </c>
      <c r="H1081" s="119">
        <v>4</v>
      </c>
      <c r="I1081" s="119">
        <v>2</v>
      </c>
      <c r="J1081" s="119">
        <v>0</v>
      </c>
      <c r="K1081" s="119">
        <v>6</v>
      </c>
      <c r="L1081" s="119">
        <v>0</v>
      </c>
      <c r="M1081" s="119">
        <v>0</v>
      </c>
      <c r="N1081" s="119">
        <v>6</v>
      </c>
      <c r="O1081" s="118" t="s">
        <v>312</v>
      </c>
      <c r="P1081" s="119">
        <v>2024</v>
      </c>
      <c r="Q1081" s="48" t="e">
        <f>VLOOKUP(C1081,Equidi!B:N,3,FALSE)</f>
        <v>#N/A</v>
      </c>
      <c r="R1081" s="48" t="e">
        <f t="shared" si="166"/>
        <v>#N/A</v>
      </c>
      <c r="S1081" s="48" t="e">
        <f>VLOOKUP(C1081,Equidi!B:N,4,FALSE)</f>
        <v>#N/A</v>
      </c>
      <c r="T1081" s="48" t="e">
        <f t="shared" si="167"/>
        <v>#N/A</v>
      </c>
      <c r="U1081" s="48" t="e">
        <f>VLOOKUP(C1081,Equidi!B:N,5,FALSE)</f>
        <v>#N/A</v>
      </c>
      <c r="V1081" s="48" t="e">
        <f t="shared" si="168"/>
        <v>#N/A</v>
      </c>
      <c r="W1081" s="48" t="e">
        <f>VLOOKUP(C1081,Equidi!B:N,6,FALSE)</f>
        <v>#N/A</v>
      </c>
      <c r="X1081" s="48" t="e">
        <f t="shared" si="169"/>
        <v>#N/A</v>
      </c>
    </row>
    <row r="1082" spans="1:24" x14ac:dyDescent="0.25">
      <c r="A1082" s="118" t="str">
        <f t="shared" si="165"/>
        <v>EquidiO201</v>
      </c>
      <c r="B1082" s="118" t="s">
        <v>9</v>
      </c>
      <c r="C1082" s="118" t="s">
        <v>195</v>
      </c>
      <c r="D1082" s="118" t="s">
        <v>301</v>
      </c>
      <c r="E1082" s="118" t="s">
        <v>298</v>
      </c>
      <c r="F1082" s="119">
        <v>3</v>
      </c>
      <c r="G1082" s="119">
        <v>3</v>
      </c>
      <c r="H1082" s="119">
        <v>1</v>
      </c>
      <c r="I1082" s="119">
        <v>0</v>
      </c>
      <c r="J1082" s="119">
        <v>0</v>
      </c>
      <c r="K1082" s="119">
        <v>1</v>
      </c>
      <c r="L1082" s="119">
        <v>0</v>
      </c>
      <c r="M1082" s="119">
        <v>0</v>
      </c>
      <c r="N1082" s="119">
        <v>1</v>
      </c>
      <c r="O1082" s="118" t="s">
        <v>312</v>
      </c>
      <c r="P1082" s="119">
        <v>2024</v>
      </c>
      <c r="Q1082" s="48" t="e">
        <f>VLOOKUP(C1082,Equidi!B:N,3,FALSE)</f>
        <v>#N/A</v>
      </c>
      <c r="R1082" s="48" t="e">
        <f t="shared" si="166"/>
        <v>#N/A</v>
      </c>
      <c r="S1082" s="48" t="e">
        <f>VLOOKUP(C1082,Equidi!B:N,4,FALSE)</f>
        <v>#N/A</v>
      </c>
      <c r="T1082" s="48" t="e">
        <f t="shared" si="167"/>
        <v>#N/A</v>
      </c>
      <c r="U1082" s="48" t="e">
        <f>VLOOKUP(C1082,Equidi!B:N,5,FALSE)</f>
        <v>#N/A</v>
      </c>
      <c r="V1082" s="48" t="e">
        <f t="shared" si="168"/>
        <v>#N/A</v>
      </c>
      <c r="W1082" s="48" t="e">
        <f>VLOOKUP(C1082,Equidi!B:N,6,FALSE)</f>
        <v>#N/A</v>
      </c>
      <c r="X1082" s="48" t="e">
        <f t="shared" si="169"/>
        <v>#N/A</v>
      </c>
    </row>
    <row r="1083" spans="1:24" x14ac:dyDescent="0.25">
      <c r="A1083" s="118" t="str">
        <f t="shared" si="165"/>
        <v>EquidiO202</v>
      </c>
      <c r="B1083" s="118" t="s">
        <v>9</v>
      </c>
      <c r="C1083" s="118" t="s">
        <v>196</v>
      </c>
      <c r="D1083" s="118" t="s">
        <v>301</v>
      </c>
      <c r="E1083" s="118" t="s">
        <v>298</v>
      </c>
      <c r="F1083" s="119">
        <v>3</v>
      </c>
      <c r="G1083" s="119">
        <v>3</v>
      </c>
      <c r="H1083" s="119">
        <v>1</v>
      </c>
      <c r="I1083" s="119">
        <v>0</v>
      </c>
      <c r="J1083" s="119">
        <v>0</v>
      </c>
      <c r="K1083" s="119">
        <v>1</v>
      </c>
      <c r="L1083" s="119">
        <v>0</v>
      </c>
      <c r="M1083" s="119">
        <v>0</v>
      </c>
      <c r="N1083" s="119">
        <v>1</v>
      </c>
      <c r="O1083" s="119" t="s">
        <v>312</v>
      </c>
      <c r="P1083" s="119">
        <v>2024</v>
      </c>
      <c r="Q1083" s="48" t="e">
        <f>VLOOKUP(C1083,Equidi!B:N,3,FALSE)</f>
        <v>#N/A</v>
      </c>
      <c r="R1083" s="48" t="e">
        <f t="shared" si="166"/>
        <v>#N/A</v>
      </c>
      <c r="S1083" s="48" t="e">
        <f>VLOOKUP(C1083,Equidi!B:N,4,FALSE)</f>
        <v>#N/A</v>
      </c>
      <c r="T1083" s="48" t="e">
        <f t="shared" si="167"/>
        <v>#N/A</v>
      </c>
      <c r="U1083" s="48" t="e">
        <f>VLOOKUP(C1083,Equidi!B:N,5,FALSE)</f>
        <v>#N/A</v>
      </c>
      <c r="V1083" s="48" t="e">
        <f t="shared" si="168"/>
        <v>#N/A</v>
      </c>
      <c r="W1083" s="48" t="e">
        <f>VLOOKUP(C1083,Equidi!B:N,6,FALSE)</f>
        <v>#N/A</v>
      </c>
      <c r="X1083" s="48" t="e">
        <f t="shared" si="169"/>
        <v>#N/A</v>
      </c>
    </row>
    <row r="1084" spans="1:24" x14ac:dyDescent="0.25">
      <c r="A1084" s="118" t="str">
        <f t="shared" si="165"/>
        <v>EquidiO203</v>
      </c>
      <c r="B1084" s="118" t="s">
        <v>9</v>
      </c>
      <c r="C1084" s="118" t="s">
        <v>197</v>
      </c>
      <c r="D1084" s="118" t="s">
        <v>301</v>
      </c>
      <c r="E1084" s="118" t="s">
        <v>298</v>
      </c>
      <c r="F1084" s="119">
        <v>1</v>
      </c>
      <c r="G1084" s="119">
        <v>1</v>
      </c>
      <c r="H1084" s="119">
        <v>1</v>
      </c>
      <c r="I1084" s="119">
        <v>0</v>
      </c>
      <c r="J1084" s="119">
        <v>0</v>
      </c>
      <c r="K1084" s="119">
        <v>1</v>
      </c>
      <c r="L1084" s="119">
        <v>0</v>
      </c>
      <c r="M1084" s="119">
        <v>0</v>
      </c>
      <c r="N1084" s="119">
        <v>1</v>
      </c>
      <c r="O1084" s="118" t="s">
        <v>312</v>
      </c>
      <c r="P1084" s="119">
        <v>2024</v>
      </c>
      <c r="Q1084" s="48" t="e">
        <f>VLOOKUP(C1084,Equidi!B:N,3,FALSE)</f>
        <v>#N/A</v>
      </c>
      <c r="R1084" s="48" t="e">
        <f t="shared" si="166"/>
        <v>#N/A</v>
      </c>
      <c r="S1084" s="48" t="e">
        <f>VLOOKUP(C1084,Equidi!B:N,4,FALSE)</f>
        <v>#N/A</v>
      </c>
      <c r="T1084" s="48" t="e">
        <f t="shared" si="167"/>
        <v>#N/A</v>
      </c>
      <c r="U1084" s="48" t="e">
        <f>VLOOKUP(C1084,Equidi!B:N,5,FALSE)</f>
        <v>#N/A</v>
      </c>
      <c r="V1084" s="48" t="e">
        <f t="shared" si="168"/>
        <v>#N/A</v>
      </c>
      <c r="W1084" s="48" t="e">
        <f>VLOOKUP(C1084,Equidi!B:N,6,FALSE)</f>
        <v>#N/A</v>
      </c>
      <c r="X1084" s="48" t="e">
        <f t="shared" si="169"/>
        <v>#N/A</v>
      </c>
    </row>
    <row r="1085" spans="1:24" x14ac:dyDescent="0.25">
      <c r="A1085" s="118" t="str">
        <f t="shared" si="165"/>
        <v>EquidiO204</v>
      </c>
      <c r="B1085" s="118" t="s">
        <v>9</v>
      </c>
      <c r="C1085" s="118" t="s">
        <v>198</v>
      </c>
      <c r="D1085" s="118" t="s">
        <v>301</v>
      </c>
      <c r="E1085" s="118" t="s">
        <v>298</v>
      </c>
      <c r="F1085" s="119">
        <v>38</v>
      </c>
      <c r="G1085" s="119">
        <v>38</v>
      </c>
      <c r="H1085" s="119">
        <v>3</v>
      </c>
      <c r="I1085" s="119">
        <v>1</v>
      </c>
      <c r="J1085" s="119">
        <v>0</v>
      </c>
      <c r="K1085" s="119">
        <v>4</v>
      </c>
      <c r="L1085" s="119">
        <v>0</v>
      </c>
      <c r="M1085" s="119">
        <v>0</v>
      </c>
      <c r="N1085" s="119">
        <v>4</v>
      </c>
      <c r="O1085" s="118" t="s">
        <v>312</v>
      </c>
      <c r="P1085" s="119">
        <v>2024</v>
      </c>
      <c r="Q1085" s="48" t="e">
        <f>VLOOKUP(C1085,Equidi!B:N,3,FALSE)</f>
        <v>#N/A</v>
      </c>
      <c r="R1085" s="48" t="e">
        <f t="shared" si="166"/>
        <v>#N/A</v>
      </c>
      <c r="S1085" s="48" t="e">
        <f>VLOOKUP(C1085,Equidi!B:N,4,FALSE)</f>
        <v>#N/A</v>
      </c>
      <c r="T1085" s="48" t="e">
        <f t="shared" si="167"/>
        <v>#N/A</v>
      </c>
      <c r="U1085" s="48" t="e">
        <f>VLOOKUP(C1085,Equidi!B:N,5,FALSE)</f>
        <v>#N/A</v>
      </c>
      <c r="V1085" s="48" t="e">
        <f t="shared" si="168"/>
        <v>#N/A</v>
      </c>
      <c r="W1085" s="48" t="e">
        <f>VLOOKUP(C1085,Equidi!B:N,6,FALSE)</f>
        <v>#N/A</v>
      </c>
      <c r="X1085" s="48" t="e">
        <f t="shared" si="169"/>
        <v>#N/A</v>
      </c>
    </row>
    <row r="1086" spans="1:24" x14ac:dyDescent="0.25">
      <c r="A1086" s="118" t="str">
        <f t="shared" si="165"/>
        <v>EquidiO205</v>
      </c>
      <c r="B1086" s="118" t="s">
        <v>9</v>
      </c>
      <c r="C1086" s="118" t="s">
        <v>199</v>
      </c>
      <c r="D1086" s="118" t="s">
        <v>301</v>
      </c>
      <c r="E1086" s="118" t="s">
        <v>298</v>
      </c>
      <c r="F1086" s="119">
        <v>33</v>
      </c>
      <c r="G1086" s="119">
        <v>33</v>
      </c>
      <c r="H1086" s="119">
        <v>3</v>
      </c>
      <c r="I1086" s="119">
        <v>1</v>
      </c>
      <c r="J1086" s="119">
        <v>0</v>
      </c>
      <c r="K1086" s="119">
        <v>4</v>
      </c>
      <c r="L1086" s="119">
        <v>0</v>
      </c>
      <c r="M1086" s="119">
        <v>0</v>
      </c>
      <c r="N1086" s="119">
        <v>4</v>
      </c>
      <c r="O1086" s="118" t="s">
        <v>312</v>
      </c>
      <c r="P1086" s="119">
        <v>2024</v>
      </c>
      <c r="Q1086" s="48" t="e">
        <f>VLOOKUP(C1086,Equidi!B:N,3,FALSE)</f>
        <v>#N/A</v>
      </c>
      <c r="R1086" s="48" t="e">
        <f t="shared" si="166"/>
        <v>#N/A</v>
      </c>
      <c r="S1086" s="48" t="e">
        <f>VLOOKUP(C1086,Equidi!B:N,4,FALSE)</f>
        <v>#N/A</v>
      </c>
      <c r="T1086" s="48" t="e">
        <f t="shared" si="167"/>
        <v>#N/A</v>
      </c>
      <c r="U1086" s="48" t="e">
        <f>VLOOKUP(C1086,Equidi!B:N,5,FALSE)</f>
        <v>#N/A</v>
      </c>
      <c r="V1086" s="48" t="e">
        <f t="shared" si="168"/>
        <v>#N/A</v>
      </c>
      <c r="W1086" s="48" t="e">
        <f>VLOOKUP(C1086,Equidi!B:N,6,FALSE)</f>
        <v>#N/A</v>
      </c>
      <c r="X1086" s="48" t="e">
        <f t="shared" si="169"/>
        <v>#N/A</v>
      </c>
    </row>
    <row r="1087" spans="1:24" x14ac:dyDescent="0.25">
      <c r="A1087" s="118" t="str">
        <f t="shared" si="165"/>
        <v>EquidiO206</v>
      </c>
      <c r="B1087" s="118" t="s">
        <v>9</v>
      </c>
      <c r="C1087" s="118" t="s">
        <v>200</v>
      </c>
      <c r="D1087" s="118" t="s">
        <v>301</v>
      </c>
      <c r="E1087" s="118" t="s">
        <v>298</v>
      </c>
      <c r="F1087" s="119">
        <v>1</v>
      </c>
      <c r="G1087" s="119">
        <v>1</v>
      </c>
      <c r="H1087" s="119">
        <v>1</v>
      </c>
      <c r="I1087" s="119">
        <v>0</v>
      </c>
      <c r="J1087" s="119">
        <v>0</v>
      </c>
      <c r="K1087" s="119">
        <v>1</v>
      </c>
      <c r="L1087" s="119">
        <v>0</v>
      </c>
      <c r="M1087" s="119">
        <v>0</v>
      </c>
      <c r="N1087" s="119">
        <v>1</v>
      </c>
      <c r="O1087" s="118" t="s">
        <v>312</v>
      </c>
      <c r="P1087" s="119">
        <v>2024</v>
      </c>
      <c r="Q1087" s="48" t="e">
        <f>VLOOKUP(C1087,Equidi!B:N,3,FALSE)</f>
        <v>#N/A</v>
      </c>
      <c r="R1087" s="48" t="e">
        <f t="shared" si="166"/>
        <v>#N/A</v>
      </c>
      <c r="S1087" s="48" t="e">
        <f>VLOOKUP(C1087,Equidi!B:N,4,FALSE)</f>
        <v>#N/A</v>
      </c>
      <c r="T1087" s="48" t="e">
        <f t="shared" si="167"/>
        <v>#N/A</v>
      </c>
      <c r="U1087" s="48" t="e">
        <f>VLOOKUP(C1087,Equidi!B:N,5,FALSE)</f>
        <v>#N/A</v>
      </c>
      <c r="V1087" s="48" t="e">
        <f t="shared" si="168"/>
        <v>#N/A</v>
      </c>
      <c r="W1087" s="48" t="e">
        <f>VLOOKUP(C1087,Equidi!B:N,6,FALSE)</f>
        <v>#N/A</v>
      </c>
      <c r="X1087" s="48" t="e">
        <f t="shared" si="169"/>
        <v>#N/A</v>
      </c>
    </row>
    <row r="1088" spans="1:24" x14ac:dyDescent="0.25">
      <c r="A1088" s="118" t="str">
        <f t="shared" si="165"/>
        <v>EquidiH101</v>
      </c>
      <c r="B1088" s="118" t="s">
        <v>10</v>
      </c>
      <c r="C1088" s="118" t="s">
        <v>201</v>
      </c>
      <c r="D1088" s="118" t="s">
        <v>301</v>
      </c>
      <c r="E1088" s="118" t="s">
        <v>298</v>
      </c>
      <c r="F1088" s="119">
        <v>2</v>
      </c>
      <c r="G1088" s="119">
        <v>2</v>
      </c>
      <c r="H1088" s="119">
        <v>1</v>
      </c>
      <c r="I1088" s="119">
        <v>0</v>
      </c>
      <c r="J1088" s="119">
        <v>0</v>
      </c>
      <c r="K1088" s="119">
        <v>1</v>
      </c>
      <c r="L1088" s="119">
        <v>0</v>
      </c>
      <c r="M1088" s="119">
        <v>0</v>
      </c>
      <c r="N1088" s="119">
        <v>1</v>
      </c>
      <c r="O1088" s="118" t="s">
        <v>312</v>
      </c>
      <c r="P1088" s="119">
        <v>2024</v>
      </c>
      <c r="Q1088" s="48" t="e">
        <f>VLOOKUP(C1088,Equidi!B:N,3,FALSE)</f>
        <v>#N/A</v>
      </c>
      <c r="R1088" s="48" t="e">
        <f t="shared" si="166"/>
        <v>#N/A</v>
      </c>
      <c r="S1088" s="48" t="e">
        <f>VLOOKUP(C1088,Equidi!B:N,4,FALSE)</f>
        <v>#N/A</v>
      </c>
      <c r="T1088" s="48" t="e">
        <f t="shared" si="167"/>
        <v>#N/A</v>
      </c>
      <c r="U1088" s="48" t="e">
        <f>VLOOKUP(C1088,Equidi!B:N,5,FALSE)</f>
        <v>#N/A</v>
      </c>
      <c r="V1088" s="48" t="e">
        <f t="shared" si="168"/>
        <v>#N/A</v>
      </c>
      <c r="W1088" s="48" t="e">
        <f>VLOOKUP(C1088,Equidi!B:N,6,FALSE)</f>
        <v>#N/A</v>
      </c>
      <c r="X1088" s="48" t="e">
        <f t="shared" si="169"/>
        <v>#N/A</v>
      </c>
    </row>
    <row r="1089" spans="1:24" x14ac:dyDescent="0.25">
      <c r="A1089" s="118" t="str">
        <f t="shared" si="165"/>
        <v>EquidiH102</v>
      </c>
      <c r="B1089" s="118" t="s">
        <v>10</v>
      </c>
      <c r="C1089" s="118" t="s">
        <v>202</v>
      </c>
      <c r="D1089" s="118" t="s">
        <v>301</v>
      </c>
      <c r="E1089" s="118" t="s">
        <v>298</v>
      </c>
      <c r="F1089" s="119">
        <v>1</v>
      </c>
      <c r="G1089" s="119">
        <v>1</v>
      </c>
      <c r="H1089" s="119">
        <v>1</v>
      </c>
      <c r="I1089" s="119">
        <v>0</v>
      </c>
      <c r="J1089" s="119">
        <v>0</v>
      </c>
      <c r="K1089" s="119">
        <v>1</v>
      </c>
      <c r="L1089" s="119">
        <v>0</v>
      </c>
      <c r="M1089" s="119">
        <v>0</v>
      </c>
      <c r="N1089" s="119">
        <v>1</v>
      </c>
      <c r="O1089" s="118" t="s">
        <v>312</v>
      </c>
      <c r="P1089" s="119">
        <v>2024</v>
      </c>
      <c r="Q1089" s="48" t="e">
        <f>VLOOKUP(C1089,Equidi!B:N,3,FALSE)</f>
        <v>#N/A</v>
      </c>
      <c r="R1089" s="48" t="e">
        <f t="shared" si="166"/>
        <v>#N/A</v>
      </c>
      <c r="S1089" s="48" t="e">
        <f>VLOOKUP(C1089,Equidi!B:N,4,FALSE)</f>
        <v>#N/A</v>
      </c>
      <c r="T1089" s="48" t="e">
        <f t="shared" si="167"/>
        <v>#N/A</v>
      </c>
      <c r="U1089" s="48" t="e">
        <f>VLOOKUP(C1089,Equidi!B:N,5,FALSE)</f>
        <v>#N/A</v>
      </c>
      <c r="V1089" s="48" t="e">
        <f t="shared" si="168"/>
        <v>#N/A</v>
      </c>
      <c r="W1089" s="48" t="e">
        <f>VLOOKUP(C1089,Equidi!B:N,6,FALSE)</f>
        <v>#N/A</v>
      </c>
      <c r="X1089" s="48" t="e">
        <f t="shared" si="169"/>
        <v>#N/A</v>
      </c>
    </row>
    <row r="1090" spans="1:24" x14ac:dyDescent="0.25">
      <c r="A1090" s="118" t="str">
        <f t="shared" ref="A1090:A1153" si="170">D1090&amp;C1090</f>
        <v>EquidiH103</v>
      </c>
      <c r="B1090" s="118" t="s">
        <v>10</v>
      </c>
      <c r="C1090" s="118" t="s">
        <v>203</v>
      </c>
      <c r="D1090" s="118" t="s">
        <v>301</v>
      </c>
      <c r="E1090" s="118" t="s">
        <v>298</v>
      </c>
      <c r="F1090" s="119">
        <v>3</v>
      </c>
      <c r="G1090" s="119">
        <v>3</v>
      </c>
      <c r="H1090" s="119">
        <v>1</v>
      </c>
      <c r="I1090" s="119">
        <v>0</v>
      </c>
      <c r="J1090" s="119">
        <v>0</v>
      </c>
      <c r="K1090" s="119">
        <v>1</v>
      </c>
      <c r="L1090" s="119">
        <v>0</v>
      </c>
      <c r="M1090" s="119">
        <v>0</v>
      </c>
      <c r="N1090" s="119">
        <v>1</v>
      </c>
      <c r="O1090" s="118" t="s">
        <v>312</v>
      </c>
      <c r="P1090" s="119">
        <v>2024</v>
      </c>
      <c r="Q1090" s="48" t="e">
        <f>VLOOKUP(C1090,Equidi!B:N,3,FALSE)</f>
        <v>#N/A</v>
      </c>
      <c r="R1090" s="48" t="e">
        <f t="shared" si="166"/>
        <v>#N/A</v>
      </c>
      <c r="S1090" s="48" t="e">
        <f>VLOOKUP(C1090,Equidi!B:N,4,FALSE)</f>
        <v>#N/A</v>
      </c>
      <c r="T1090" s="48" t="e">
        <f t="shared" si="167"/>
        <v>#N/A</v>
      </c>
      <c r="U1090" s="48" t="e">
        <f>VLOOKUP(C1090,Equidi!B:N,5,FALSE)</f>
        <v>#N/A</v>
      </c>
      <c r="V1090" s="48" t="e">
        <f t="shared" si="168"/>
        <v>#N/A</v>
      </c>
      <c r="W1090" s="48" t="e">
        <f>VLOOKUP(C1090,Equidi!B:N,6,FALSE)</f>
        <v>#N/A</v>
      </c>
      <c r="X1090" s="48" t="e">
        <f t="shared" si="169"/>
        <v>#N/A</v>
      </c>
    </row>
    <row r="1091" spans="1:24" x14ac:dyDescent="0.25">
      <c r="A1091" s="118" t="str">
        <f t="shared" si="170"/>
        <v>EquidiH104</v>
      </c>
      <c r="B1091" s="118" t="s">
        <v>10</v>
      </c>
      <c r="C1091" s="118" t="s">
        <v>204</v>
      </c>
      <c r="D1091" s="118" t="s">
        <v>301</v>
      </c>
      <c r="E1091" s="118" t="s">
        <v>298</v>
      </c>
      <c r="F1091" s="119">
        <v>7</v>
      </c>
      <c r="G1091" s="119">
        <v>7</v>
      </c>
      <c r="H1091" s="119">
        <v>1</v>
      </c>
      <c r="I1091" s="119">
        <v>0</v>
      </c>
      <c r="J1091" s="119">
        <v>0</v>
      </c>
      <c r="K1091" s="119">
        <v>1</v>
      </c>
      <c r="L1091" s="119">
        <v>0</v>
      </c>
      <c r="M1091" s="119">
        <v>0</v>
      </c>
      <c r="N1091" s="119">
        <v>1</v>
      </c>
      <c r="O1091" s="118" t="s">
        <v>312</v>
      </c>
      <c r="P1091" s="119">
        <v>2024</v>
      </c>
      <c r="Q1091" s="48" t="e">
        <f>VLOOKUP(C1091,Equidi!B:N,3,FALSE)</f>
        <v>#N/A</v>
      </c>
      <c r="R1091" s="48" t="e">
        <f t="shared" si="166"/>
        <v>#N/A</v>
      </c>
      <c r="S1091" s="48" t="e">
        <f>VLOOKUP(C1091,Equidi!B:N,4,FALSE)</f>
        <v>#N/A</v>
      </c>
      <c r="T1091" s="48" t="e">
        <f t="shared" si="167"/>
        <v>#N/A</v>
      </c>
      <c r="U1091" s="48" t="e">
        <f>VLOOKUP(C1091,Equidi!B:N,5,FALSE)</f>
        <v>#N/A</v>
      </c>
      <c r="V1091" s="48" t="e">
        <f t="shared" si="168"/>
        <v>#N/A</v>
      </c>
      <c r="W1091" s="48" t="e">
        <f>VLOOKUP(C1091,Equidi!B:N,6,FALSE)</f>
        <v>#N/A</v>
      </c>
      <c r="X1091" s="48" t="e">
        <f t="shared" si="169"/>
        <v>#N/A</v>
      </c>
    </row>
    <row r="1092" spans="1:24" x14ac:dyDescent="0.25">
      <c r="A1092" s="118" t="str">
        <f t="shared" si="170"/>
        <v>EquidiH105</v>
      </c>
      <c r="B1092" s="118" t="s">
        <v>10</v>
      </c>
      <c r="C1092" s="118" t="s">
        <v>273</v>
      </c>
      <c r="D1092" s="118" t="s">
        <v>301</v>
      </c>
      <c r="E1092" s="118" t="s">
        <v>298</v>
      </c>
      <c r="F1092" s="119">
        <v>2</v>
      </c>
      <c r="G1092" s="119">
        <v>2</v>
      </c>
      <c r="H1092" s="119">
        <v>1</v>
      </c>
      <c r="I1092" s="119">
        <v>0</v>
      </c>
      <c r="J1092" s="119">
        <v>0</v>
      </c>
      <c r="K1092" s="119">
        <v>1</v>
      </c>
      <c r="L1092" s="119">
        <v>0</v>
      </c>
      <c r="M1092" s="119">
        <v>0</v>
      </c>
      <c r="N1092" s="119">
        <v>1</v>
      </c>
      <c r="O1092" s="118" t="s">
        <v>312</v>
      </c>
      <c r="P1092" s="119">
        <v>2024</v>
      </c>
      <c r="Q1092" s="48" t="e">
        <f>VLOOKUP(C1092,Equidi!B:N,3,FALSE)</f>
        <v>#N/A</v>
      </c>
      <c r="R1092" s="48" t="e">
        <f t="shared" si="166"/>
        <v>#N/A</v>
      </c>
      <c r="S1092" s="48" t="e">
        <f>VLOOKUP(C1092,Equidi!B:N,4,FALSE)</f>
        <v>#N/A</v>
      </c>
      <c r="T1092" s="48" t="e">
        <f t="shared" si="167"/>
        <v>#N/A</v>
      </c>
      <c r="U1092" s="48" t="e">
        <f>VLOOKUP(C1092,Equidi!B:N,5,FALSE)</f>
        <v>#N/A</v>
      </c>
      <c r="V1092" s="48" t="e">
        <f t="shared" si="168"/>
        <v>#N/A</v>
      </c>
      <c r="W1092" s="48" t="e">
        <f>VLOOKUP(C1092,Equidi!B:N,6,FALSE)</f>
        <v>#N/A</v>
      </c>
      <c r="X1092" s="48" t="e">
        <f t="shared" si="169"/>
        <v>#N/A</v>
      </c>
    </row>
    <row r="1093" spans="1:24" x14ac:dyDescent="0.25">
      <c r="A1093" s="118" t="str">
        <f t="shared" si="170"/>
        <v>EquidiC321</v>
      </c>
      <c r="B1093" s="118" t="s">
        <v>11</v>
      </c>
      <c r="C1093" s="118" t="s">
        <v>205</v>
      </c>
      <c r="D1093" s="118" t="s">
        <v>301</v>
      </c>
      <c r="E1093" s="118" t="s">
        <v>298</v>
      </c>
      <c r="F1093" s="119">
        <v>4</v>
      </c>
      <c r="G1093" s="119">
        <v>4</v>
      </c>
      <c r="H1093" s="119">
        <v>1</v>
      </c>
      <c r="I1093" s="119">
        <v>0</v>
      </c>
      <c r="J1093" s="119">
        <v>0</v>
      </c>
      <c r="K1093" s="119">
        <v>1</v>
      </c>
      <c r="L1093" s="119">
        <v>0</v>
      </c>
      <c r="M1093" s="119">
        <v>0</v>
      </c>
      <c r="N1093" s="119">
        <v>1</v>
      </c>
      <c r="O1093" s="118" t="s">
        <v>312</v>
      </c>
      <c r="P1093" s="119">
        <v>2024</v>
      </c>
      <c r="Q1093" s="48" t="e">
        <f>VLOOKUP(C1093,Equidi!B:N,3,FALSE)</f>
        <v>#N/A</v>
      </c>
      <c r="R1093" s="48" t="e">
        <f t="shared" si="166"/>
        <v>#N/A</v>
      </c>
      <c r="S1093" s="48" t="e">
        <f>VLOOKUP(C1093,Equidi!B:N,4,FALSE)</f>
        <v>#N/A</v>
      </c>
      <c r="T1093" s="48" t="e">
        <f t="shared" si="167"/>
        <v>#N/A</v>
      </c>
      <c r="U1093" s="48" t="e">
        <f>VLOOKUP(C1093,Equidi!B:N,5,FALSE)</f>
        <v>#N/A</v>
      </c>
      <c r="V1093" s="48" t="e">
        <f t="shared" si="168"/>
        <v>#N/A</v>
      </c>
      <c r="W1093" s="48" t="e">
        <f>VLOOKUP(C1093,Equidi!B:N,6,FALSE)</f>
        <v>#N/A</v>
      </c>
      <c r="X1093" s="48" t="e">
        <f t="shared" si="169"/>
        <v>#N/A</v>
      </c>
    </row>
    <row r="1094" spans="1:24" x14ac:dyDescent="0.25">
      <c r="A1094" s="118" t="str">
        <f t="shared" si="170"/>
        <v>EquidiC322</v>
      </c>
      <c r="B1094" s="118" t="s">
        <v>11</v>
      </c>
      <c r="C1094" s="118" t="s">
        <v>206</v>
      </c>
      <c r="D1094" s="118" t="s">
        <v>301</v>
      </c>
      <c r="E1094" s="118" t="s">
        <v>298</v>
      </c>
      <c r="F1094" s="119">
        <v>12</v>
      </c>
      <c r="G1094" s="119">
        <v>12</v>
      </c>
      <c r="H1094" s="119">
        <v>2</v>
      </c>
      <c r="I1094" s="119">
        <v>0</v>
      </c>
      <c r="J1094" s="119">
        <v>0</v>
      </c>
      <c r="K1094" s="119">
        <v>2</v>
      </c>
      <c r="L1094" s="119">
        <v>0</v>
      </c>
      <c r="M1094" s="119">
        <v>0</v>
      </c>
      <c r="N1094" s="119">
        <v>2</v>
      </c>
      <c r="O1094" s="118" t="s">
        <v>312</v>
      </c>
      <c r="P1094" s="119">
        <v>2024</v>
      </c>
      <c r="Q1094" s="48" t="e">
        <f>VLOOKUP(C1094,Equidi!B:N,3,FALSE)</f>
        <v>#N/A</v>
      </c>
      <c r="R1094" s="48" t="e">
        <f t="shared" si="166"/>
        <v>#N/A</v>
      </c>
      <c r="S1094" s="48" t="e">
        <f>VLOOKUP(C1094,Equidi!B:N,4,FALSE)</f>
        <v>#N/A</v>
      </c>
      <c r="T1094" s="48" t="e">
        <f t="shared" si="167"/>
        <v>#N/A</v>
      </c>
      <c r="U1094" s="48" t="e">
        <f>VLOOKUP(C1094,Equidi!B:N,5,FALSE)</f>
        <v>#N/A</v>
      </c>
      <c r="V1094" s="48" t="e">
        <f t="shared" si="168"/>
        <v>#N/A</v>
      </c>
      <c r="W1094" s="48" t="e">
        <f>VLOOKUP(C1094,Equidi!B:N,6,FALSE)</f>
        <v>#N/A</v>
      </c>
      <c r="X1094" s="48" t="e">
        <f t="shared" si="169"/>
        <v>#N/A</v>
      </c>
    </row>
    <row r="1095" spans="1:24" x14ac:dyDescent="0.25">
      <c r="A1095" s="118" t="str">
        <f t="shared" si="170"/>
        <v>EquidiC323</v>
      </c>
      <c r="B1095" s="118" t="s">
        <v>11</v>
      </c>
      <c r="C1095" s="118" t="s">
        <v>207</v>
      </c>
      <c r="D1095" s="118" t="s">
        <v>301</v>
      </c>
      <c r="E1095" s="118" t="s">
        <v>298</v>
      </c>
      <c r="F1095" s="119">
        <v>27</v>
      </c>
      <c r="G1095" s="119">
        <v>27</v>
      </c>
      <c r="H1095" s="119">
        <v>2</v>
      </c>
      <c r="I1095" s="119">
        <v>1</v>
      </c>
      <c r="J1095" s="119">
        <v>0</v>
      </c>
      <c r="K1095" s="119">
        <v>3</v>
      </c>
      <c r="L1095" s="119">
        <v>0</v>
      </c>
      <c r="M1095" s="119">
        <v>0</v>
      </c>
      <c r="N1095" s="119">
        <v>3</v>
      </c>
      <c r="O1095" s="119" t="s">
        <v>312</v>
      </c>
      <c r="P1095" s="119">
        <v>2024</v>
      </c>
      <c r="Q1095" s="48" t="e">
        <f>VLOOKUP(C1095,Equidi!B:N,3,FALSE)</f>
        <v>#N/A</v>
      </c>
      <c r="R1095" s="48" t="e">
        <f t="shared" si="166"/>
        <v>#N/A</v>
      </c>
      <c r="S1095" s="48" t="e">
        <f>VLOOKUP(C1095,Equidi!B:N,4,FALSE)</f>
        <v>#N/A</v>
      </c>
      <c r="T1095" s="48" t="e">
        <f t="shared" si="167"/>
        <v>#N/A</v>
      </c>
      <c r="U1095" s="48" t="e">
        <f>VLOOKUP(C1095,Equidi!B:N,5,FALSE)</f>
        <v>#N/A</v>
      </c>
      <c r="V1095" s="48" t="e">
        <f t="shared" si="168"/>
        <v>#N/A</v>
      </c>
      <c r="W1095" s="48" t="e">
        <f>VLOOKUP(C1095,Equidi!B:N,6,FALSE)</f>
        <v>#N/A</v>
      </c>
      <c r="X1095" s="48" t="e">
        <f t="shared" si="169"/>
        <v>#N/A</v>
      </c>
    </row>
    <row r="1096" spans="1:24" x14ac:dyDescent="0.25">
      <c r="A1096" s="118" t="str">
        <f t="shared" si="170"/>
        <v>EquidiC324</v>
      </c>
      <c r="B1096" s="118" t="s">
        <v>11</v>
      </c>
      <c r="C1096" s="118" t="s">
        <v>208</v>
      </c>
      <c r="D1096" s="118" t="s">
        <v>301</v>
      </c>
      <c r="E1096" s="118" t="s">
        <v>298</v>
      </c>
      <c r="F1096" s="119">
        <v>2</v>
      </c>
      <c r="G1096" s="119">
        <v>2</v>
      </c>
      <c r="H1096" s="119">
        <v>1</v>
      </c>
      <c r="I1096" s="119">
        <v>0</v>
      </c>
      <c r="J1096" s="119">
        <v>0</v>
      </c>
      <c r="K1096" s="119">
        <v>1</v>
      </c>
      <c r="L1096" s="119">
        <v>0</v>
      </c>
      <c r="M1096" s="119">
        <v>0</v>
      </c>
      <c r="N1096" s="119">
        <v>1</v>
      </c>
      <c r="O1096" s="118" t="s">
        <v>312</v>
      </c>
      <c r="P1096" s="119">
        <v>2024</v>
      </c>
      <c r="Q1096" s="48" t="e">
        <f>VLOOKUP(C1096,Equidi!B:N,3,FALSE)</f>
        <v>#N/A</v>
      </c>
      <c r="R1096" s="48" t="e">
        <f t="shared" si="166"/>
        <v>#N/A</v>
      </c>
      <c r="S1096" s="48" t="e">
        <f>VLOOKUP(C1096,Equidi!B:N,4,FALSE)</f>
        <v>#N/A</v>
      </c>
      <c r="T1096" s="48" t="e">
        <f t="shared" si="167"/>
        <v>#N/A</v>
      </c>
      <c r="U1096" s="48" t="e">
        <f>VLOOKUP(C1096,Equidi!B:N,5,FALSE)</f>
        <v>#N/A</v>
      </c>
      <c r="V1096" s="48" t="e">
        <f t="shared" si="168"/>
        <v>#N/A</v>
      </c>
      <c r="W1096" s="48" t="e">
        <f>VLOOKUP(C1096,Equidi!B:N,6,FALSE)</f>
        <v>#N/A</v>
      </c>
      <c r="X1096" s="48" t="e">
        <f t="shared" si="169"/>
        <v>#N/A</v>
      </c>
    </row>
    <row r="1097" spans="1:24" x14ac:dyDescent="0.25">
      <c r="A1097" s="118" t="str">
        <f t="shared" si="170"/>
        <v>EquidiC325</v>
      </c>
      <c r="B1097" s="118" t="s">
        <v>11</v>
      </c>
      <c r="C1097" s="118" t="s">
        <v>209</v>
      </c>
      <c r="D1097" s="118" t="s">
        <v>301</v>
      </c>
      <c r="E1097" s="118" t="s">
        <v>298</v>
      </c>
      <c r="F1097" s="119">
        <v>21</v>
      </c>
      <c r="G1097" s="119">
        <v>21</v>
      </c>
      <c r="H1097" s="119">
        <v>2</v>
      </c>
      <c r="I1097" s="119">
        <v>1</v>
      </c>
      <c r="J1097" s="119">
        <v>0</v>
      </c>
      <c r="K1097" s="119">
        <v>3</v>
      </c>
      <c r="L1097" s="119">
        <v>0</v>
      </c>
      <c r="M1097" s="119">
        <v>0</v>
      </c>
      <c r="N1097" s="119">
        <v>3</v>
      </c>
      <c r="O1097" s="118" t="s">
        <v>312</v>
      </c>
      <c r="P1097" s="119">
        <v>2024</v>
      </c>
      <c r="Q1097" s="48" t="e">
        <f>VLOOKUP(C1097,Equidi!B:N,3,FALSE)</f>
        <v>#N/A</v>
      </c>
      <c r="R1097" s="48" t="e">
        <f t="shared" si="166"/>
        <v>#N/A</v>
      </c>
      <c r="S1097" s="48" t="e">
        <f>VLOOKUP(C1097,Equidi!B:N,4,FALSE)</f>
        <v>#N/A</v>
      </c>
      <c r="T1097" s="48" t="e">
        <f t="shared" si="167"/>
        <v>#N/A</v>
      </c>
      <c r="U1097" s="48" t="e">
        <f>VLOOKUP(C1097,Equidi!B:N,5,FALSE)</f>
        <v>#N/A</v>
      </c>
      <c r="V1097" s="48" t="e">
        <f t="shared" si="168"/>
        <v>#N/A</v>
      </c>
      <c r="W1097" s="48" t="e">
        <f>VLOOKUP(C1097,Equidi!B:N,6,FALSE)</f>
        <v>#N/A</v>
      </c>
      <c r="X1097" s="48" t="e">
        <f t="shared" si="169"/>
        <v>#N/A</v>
      </c>
    </row>
    <row r="1098" spans="1:24" x14ac:dyDescent="0.25">
      <c r="A1098" s="118" t="str">
        <f t="shared" si="170"/>
        <v>EquidiC326</v>
      </c>
      <c r="B1098" s="118" t="s">
        <v>11</v>
      </c>
      <c r="C1098" s="118" t="s">
        <v>210</v>
      </c>
      <c r="D1098" s="118" t="s">
        <v>301</v>
      </c>
      <c r="E1098" s="118" t="s">
        <v>298</v>
      </c>
      <c r="F1098" s="119">
        <v>10</v>
      </c>
      <c r="G1098" s="119">
        <v>10</v>
      </c>
      <c r="H1098" s="119">
        <v>1</v>
      </c>
      <c r="I1098" s="119">
        <v>0</v>
      </c>
      <c r="J1098" s="119">
        <v>0</v>
      </c>
      <c r="K1098" s="119">
        <v>1</v>
      </c>
      <c r="L1098" s="119">
        <v>0</v>
      </c>
      <c r="M1098" s="119">
        <v>0</v>
      </c>
      <c r="N1098" s="119">
        <v>1</v>
      </c>
      <c r="O1098" s="118" t="s">
        <v>312</v>
      </c>
      <c r="P1098" s="119">
        <v>2024</v>
      </c>
      <c r="Q1098" s="48" t="e">
        <f>VLOOKUP(C1098,Equidi!B:N,3,FALSE)</f>
        <v>#N/A</v>
      </c>
      <c r="R1098" s="48" t="e">
        <f t="shared" si="166"/>
        <v>#N/A</v>
      </c>
      <c r="S1098" s="48" t="e">
        <f>VLOOKUP(C1098,Equidi!B:N,4,FALSE)</f>
        <v>#N/A</v>
      </c>
      <c r="T1098" s="48" t="e">
        <f t="shared" si="167"/>
        <v>#N/A</v>
      </c>
      <c r="U1098" s="48" t="e">
        <f>VLOOKUP(C1098,Equidi!B:N,5,FALSE)</f>
        <v>#N/A</v>
      </c>
      <c r="V1098" s="48" t="e">
        <f t="shared" si="168"/>
        <v>#N/A</v>
      </c>
      <c r="W1098" s="48" t="e">
        <f>VLOOKUP(C1098,Equidi!B:N,6,FALSE)</f>
        <v>#N/A</v>
      </c>
      <c r="X1098" s="48" t="e">
        <f t="shared" si="169"/>
        <v>#N/A</v>
      </c>
    </row>
    <row r="1099" spans="1:24" x14ac:dyDescent="0.25">
      <c r="A1099" s="118" t="str">
        <f t="shared" si="170"/>
        <v>EquidiC327</v>
      </c>
      <c r="B1099" s="118" t="s">
        <v>11</v>
      </c>
      <c r="C1099" s="118" t="s">
        <v>211</v>
      </c>
      <c r="D1099" s="118" t="s">
        <v>301</v>
      </c>
      <c r="E1099" s="118" t="s">
        <v>298</v>
      </c>
      <c r="F1099" s="119">
        <v>13</v>
      </c>
      <c r="G1099" s="119">
        <v>13</v>
      </c>
      <c r="H1099" s="119">
        <v>2</v>
      </c>
      <c r="I1099" s="119">
        <v>0</v>
      </c>
      <c r="J1099" s="119">
        <v>0</v>
      </c>
      <c r="K1099" s="119">
        <v>2</v>
      </c>
      <c r="L1099" s="119">
        <v>0</v>
      </c>
      <c r="M1099" s="119">
        <v>0</v>
      </c>
      <c r="N1099" s="119">
        <v>2</v>
      </c>
      <c r="O1099" s="118" t="s">
        <v>312</v>
      </c>
      <c r="P1099" s="119">
        <v>2024</v>
      </c>
      <c r="Q1099" s="48" t="e">
        <f>VLOOKUP(C1099,Equidi!B:N,3,FALSE)</f>
        <v>#N/A</v>
      </c>
      <c r="R1099" s="48" t="e">
        <f t="shared" si="166"/>
        <v>#N/A</v>
      </c>
      <c r="S1099" s="48" t="e">
        <f>VLOOKUP(C1099,Equidi!B:N,4,FALSE)</f>
        <v>#N/A</v>
      </c>
      <c r="T1099" s="48" t="e">
        <f t="shared" si="167"/>
        <v>#N/A</v>
      </c>
      <c r="U1099" s="48" t="e">
        <f>VLOOKUP(C1099,Equidi!B:N,5,FALSE)</f>
        <v>#N/A</v>
      </c>
      <c r="V1099" s="48" t="e">
        <f t="shared" si="168"/>
        <v>#N/A</v>
      </c>
      <c r="W1099" s="48" t="e">
        <f>VLOOKUP(C1099,Equidi!B:N,6,FALSE)</f>
        <v>#N/A</v>
      </c>
      <c r="X1099" s="48" t="e">
        <f t="shared" si="169"/>
        <v>#N/A</v>
      </c>
    </row>
    <row r="1100" spans="1:24" x14ac:dyDescent="0.25">
      <c r="A1100" s="118" t="str">
        <f t="shared" si="170"/>
        <v>EquidiC328</v>
      </c>
      <c r="B1100" s="118" t="s">
        <v>11</v>
      </c>
      <c r="C1100" s="118" t="s">
        <v>212</v>
      </c>
      <c r="D1100" s="118" t="s">
        <v>301</v>
      </c>
      <c r="E1100" s="118" t="s">
        <v>298</v>
      </c>
      <c r="F1100" s="119">
        <v>4</v>
      </c>
      <c r="G1100" s="119">
        <v>4</v>
      </c>
      <c r="H1100" s="119">
        <v>1</v>
      </c>
      <c r="I1100" s="119">
        <v>0</v>
      </c>
      <c r="J1100" s="119">
        <v>0</v>
      </c>
      <c r="K1100" s="119">
        <v>1</v>
      </c>
      <c r="L1100" s="119">
        <v>0</v>
      </c>
      <c r="M1100" s="119">
        <v>0</v>
      </c>
      <c r="N1100" s="119">
        <v>1</v>
      </c>
      <c r="O1100" s="118" t="s">
        <v>312</v>
      </c>
      <c r="P1100" s="119">
        <v>2024</v>
      </c>
      <c r="Q1100" s="48" t="e">
        <f>VLOOKUP(C1100,Equidi!B:N,3,FALSE)</f>
        <v>#N/A</v>
      </c>
      <c r="R1100" s="48" t="e">
        <f t="shared" si="166"/>
        <v>#N/A</v>
      </c>
      <c r="S1100" s="48" t="e">
        <f>VLOOKUP(C1100,Equidi!B:N,4,FALSE)</f>
        <v>#N/A</v>
      </c>
      <c r="T1100" s="48" t="e">
        <f t="shared" si="167"/>
        <v>#N/A</v>
      </c>
      <c r="U1100" s="48" t="e">
        <f>VLOOKUP(C1100,Equidi!B:N,5,FALSE)</f>
        <v>#N/A</v>
      </c>
      <c r="V1100" s="48" t="e">
        <f t="shared" si="168"/>
        <v>#N/A</v>
      </c>
      <c r="W1100" s="48" t="e">
        <f>VLOOKUP(C1100,Equidi!B:N,6,FALSE)</f>
        <v>#N/A</v>
      </c>
      <c r="X1100" s="48" t="e">
        <f t="shared" si="169"/>
        <v>#N/A</v>
      </c>
    </row>
    <row r="1101" spans="1:24" x14ac:dyDescent="0.25">
      <c r="A1101" s="118" t="str">
        <f t="shared" si="170"/>
        <v>EquidiN301</v>
      </c>
      <c r="B1101" s="118" t="s">
        <v>12</v>
      </c>
      <c r="C1101" s="118" t="s">
        <v>213</v>
      </c>
      <c r="D1101" s="118" t="s">
        <v>301</v>
      </c>
      <c r="E1101" s="118" t="s">
        <v>298</v>
      </c>
      <c r="F1101" s="119">
        <v>10</v>
      </c>
      <c r="G1101" s="119">
        <v>10</v>
      </c>
      <c r="H1101" s="119">
        <v>1</v>
      </c>
      <c r="I1101" s="119">
        <v>0</v>
      </c>
      <c r="J1101" s="119">
        <v>0</v>
      </c>
      <c r="K1101" s="119">
        <v>1</v>
      </c>
      <c r="L1101" s="119">
        <v>0</v>
      </c>
      <c r="M1101" s="119">
        <v>0</v>
      </c>
      <c r="N1101" s="119">
        <v>1</v>
      </c>
      <c r="O1101" s="118" t="s">
        <v>312</v>
      </c>
      <c r="P1101" s="119">
        <v>2024</v>
      </c>
      <c r="Q1101" s="48" t="e">
        <f>VLOOKUP(C1101,Equidi!B:N,3,FALSE)</f>
        <v>#N/A</v>
      </c>
      <c r="R1101" s="48" t="e">
        <f t="shared" si="166"/>
        <v>#N/A</v>
      </c>
      <c r="S1101" s="48" t="e">
        <f>VLOOKUP(C1101,Equidi!B:N,4,FALSE)</f>
        <v>#N/A</v>
      </c>
      <c r="T1101" s="48" t="e">
        <f t="shared" si="167"/>
        <v>#N/A</v>
      </c>
      <c r="U1101" s="48" t="e">
        <f>VLOOKUP(C1101,Equidi!B:N,5,FALSE)</f>
        <v>#N/A</v>
      </c>
      <c r="V1101" s="48" t="e">
        <f t="shared" si="168"/>
        <v>#N/A</v>
      </c>
      <c r="W1101" s="48" t="e">
        <f>VLOOKUP(C1101,Equidi!B:N,6,FALSE)</f>
        <v>#N/A</v>
      </c>
      <c r="X1101" s="48" t="e">
        <f t="shared" si="169"/>
        <v>#N/A</v>
      </c>
    </row>
    <row r="1102" spans="1:24" x14ac:dyDescent="0.25">
      <c r="A1102" s="118" t="str">
        <f t="shared" si="170"/>
        <v>EquidiN302</v>
      </c>
      <c r="B1102" s="118" t="s">
        <v>12</v>
      </c>
      <c r="C1102" s="118" t="s">
        <v>214</v>
      </c>
      <c r="D1102" s="118" t="s">
        <v>301</v>
      </c>
      <c r="E1102" s="118" t="s">
        <v>298</v>
      </c>
      <c r="F1102" s="119">
        <v>1</v>
      </c>
      <c r="G1102" s="119">
        <v>1</v>
      </c>
      <c r="H1102" s="119">
        <v>1</v>
      </c>
      <c r="I1102" s="119">
        <v>0</v>
      </c>
      <c r="J1102" s="119">
        <v>0</v>
      </c>
      <c r="K1102" s="119">
        <v>1</v>
      </c>
      <c r="L1102" s="119">
        <v>0</v>
      </c>
      <c r="M1102" s="119">
        <v>0</v>
      </c>
      <c r="N1102" s="119">
        <v>1</v>
      </c>
      <c r="O1102" s="118" t="s">
        <v>312</v>
      </c>
      <c r="P1102" s="119">
        <v>2024</v>
      </c>
      <c r="Q1102" s="48" t="e">
        <f>VLOOKUP(C1102,Equidi!B:N,3,FALSE)</f>
        <v>#N/A</v>
      </c>
      <c r="R1102" s="48" t="e">
        <f t="shared" si="166"/>
        <v>#N/A</v>
      </c>
      <c r="S1102" s="48" t="e">
        <f>VLOOKUP(C1102,Equidi!B:N,4,FALSE)</f>
        <v>#N/A</v>
      </c>
      <c r="T1102" s="48" t="e">
        <f t="shared" si="167"/>
        <v>#N/A</v>
      </c>
      <c r="U1102" s="48" t="e">
        <f>VLOOKUP(C1102,Equidi!B:N,5,FALSE)</f>
        <v>#N/A</v>
      </c>
      <c r="V1102" s="48" t="e">
        <f t="shared" si="168"/>
        <v>#N/A</v>
      </c>
      <c r="W1102" s="48" t="e">
        <f>VLOOKUP(C1102,Equidi!B:N,6,FALSE)</f>
        <v>#N/A</v>
      </c>
      <c r="X1102" s="48" t="e">
        <f t="shared" si="169"/>
        <v>#N/A</v>
      </c>
    </row>
    <row r="1103" spans="1:24" x14ac:dyDescent="0.25">
      <c r="A1103" s="118" t="str">
        <f t="shared" si="170"/>
        <v>EquidiN303</v>
      </c>
      <c r="B1103" s="118" t="s">
        <v>12</v>
      </c>
      <c r="C1103" s="118" t="s">
        <v>215</v>
      </c>
      <c r="D1103" s="118" t="s">
        <v>301</v>
      </c>
      <c r="E1103" s="118" t="s">
        <v>298</v>
      </c>
      <c r="F1103" s="119">
        <v>15</v>
      </c>
      <c r="G1103" s="119">
        <v>15</v>
      </c>
      <c r="H1103" s="119">
        <v>1</v>
      </c>
      <c r="I1103" s="119">
        <v>1</v>
      </c>
      <c r="J1103" s="119">
        <v>0</v>
      </c>
      <c r="K1103" s="119">
        <v>2</v>
      </c>
      <c r="L1103" s="119">
        <v>0</v>
      </c>
      <c r="M1103" s="119">
        <v>0</v>
      </c>
      <c r="N1103" s="119">
        <v>2</v>
      </c>
      <c r="O1103" s="118" t="s">
        <v>312</v>
      </c>
      <c r="P1103" s="119">
        <v>2024</v>
      </c>
      <c r="Q1103" s="48" t="e">
        <f>VLOOKUP(C1103,Equidi!B:N,3,FALSE)</f>
        <v>#N/A</v>
      </c>
      <c r="R1103" s="48" t="e">
        <f t="shared" si="166"/>
        <v>#N/A</v>
      </c>
      <c r="S1103" s="48" t="e">
        <f>VLOOKUP(C1103,Equidi!B:N,4,FALSE)</f>
        <v>#N/A</v>
      </c>
      <c r="T1103" s="48" t="e">
        <f t="shared" si="167"/>
        <v>#N/A</v>
      </c>
      <c r="U1103" s="48" t="e">
        <f>VLOOKUP(C1103,Equidi!B:N,5,FALSE)</f>
        <v>#N/A</v>
      </c>
      <c r="V1103" s="48" t="e">
        <f t="shared" si="168"/>
        <v>#N/A</v>
      </c>
      <c r="W1103" s="48" t="e">
        <f>VLOOKUP(C1103,Equidi!B:N,6,FALSE)</f>
        <v>#N/A</v>
      </c>
      <c r="X1103" s="48" t="e">
        <f t="shared" si="169"/>
        <v>#N/A</v>
      </c>
    </row>
    <row r="1104" spans="1:24" x14ac:dyDescent="0.25">
      <c r="A1104" s="118" t="str">
        <f t="shared" si="170"/>
        <v>EquidiN304</v>
      </c>
      <c r="B1104" s="118" t="s">
        <v>12</v>
      </c>
      <c r="C1104" s="118" t="s">
        <v>216</v>
      </c>
      <c r="D1104" s="118" t="s">
        <v>301</v>
      </c>
      <c r="E1104" s="118" t="s">
        <v>298</v>
      </c>
      <c r="F1104" s="119">
        <v>1</v>
      </c>
      <c r="G1104" s="119">
        <v>1</v>
      </c>
      <c r="H1104" s="119">
        <v>1</v>
      </c>
      <c r="I1104" s="119">
        <v>0</v>
      </c>
      <c r="J1104" s="119">
        <v>0</v>
      </c>
      <c r="K1104" s="119">
        <v>1</v>
      </c>
      <c r="L1104" s="119">
        <v>0</v>
      </c>
      <c r="M1104" s="119">
        <v>0</v>
      </c>
      <c r="N1104" s="119">
        <v>1</v>
      </c>
      <c r="O1104" s="118" t="s">
        <v>312</v>
      </c>
      <c r="P1104" s="119">
        <v>2024</v>
      </c>
      <c r="Q1104" s="48" t="e">
        <f>VLOOKUP(C1104,Equidi!B:N,3,FALSE)</f>
        <v>#N/A</v>
      </c>
      <c r="R1104" s="48" t="e">
        <f t="shared" si="166"/>
        <v>#N/A</v>
      </c>
      <c r="S1104" s="48" t="e">
        <f>VLOOKUP(C1104,Equidi!B:N,4,FALSE)</f>
        <v>#N/A</v>
      </c>
      <c r="T1104" s="48" t="e">
        <f t="shared" si="167"/>
        <v>#N/A</v>
      </c>
      <c r="U1104" s="48" t="e">
        <f>VLOOKUP(C1104,Equidi!B:N,5,FALSE)</f>
        <v>#N/A</v>
      </c>
      <c r="V1104" s="48" t="e">
        <f t="shared" si="168"/>
        <v>#N/A</v>
      </c>
      <c r="W1104" s="48" t="e">
        <f>VLOOKUP(C1104,Equidi!B:N,6,FALSE)</f>
        <v>#N/A</v>
      </c>
      <c r="X1104" s="48" t="e">
        <f t="shared" si="169"/>
        <v>#N/A</v>
      </c>
    </row>
    <row r="1105" spans="1:24" x14ac:dyDescent="0.25">
      <c r="A1105" s="118" t="str">
        <f t="shared" si="170"/>
        <v>EquidiN305</v>
      </c>
      <c r="B1105" s="118" t="s">
        <v>12</v>
      </c>
      <c r="C1105" s="118" t="s">
        <v>217</v>
      </c>
      <c r="D1105" s="118" t="s">
        <v>301</v>
      </c>
      <c r="E1105" s="118" t="s">
        <v>298</v>
      </c>
      <c r="F1105" s="119">
        <v>7</v>
      </c>
      <c r="G1105" s="119">
        <v>7</v>
      </c>
      <c r="H1105" s="119">
        <v>1</v>
      </c>
      <c r="I1105" s="119">
        <v>0</v>
      </c>
      <c r="J1105" s="119">
        <v>0</v>
      </c>
      <c r="K1105" s="119">
        <v>1</v>
      </c>
      <c r="L1105" s="119">
        <v>0</v>
      </c>
      <c r="M1105" s="119">
        <v>0</v>
      </c>
      <c r="N1105" s="119">
        <v>1</v>
      </c>
      <c r="O1105" s="118" t="s">
        <v>312</v>
      </c>
      <c r="P1105" s="119">
        <v>2024</v>
      </c>
      <c r="Q1105" s="48" t="e">
        <f>VLOOKUP(C1105,Equidi!B:N,3,FALSE)</f>
        <v>#N/A</v>
      </c>
      <c r="R1105" s="48" t="e">
        <f t="shared" si="166"/>
        <v>#N/A</v>
      </c>
      <c r="S1105" s="48" t="e">
        <f>VLOOKUP(C1105,Equidi!B:N,4,FALSE)</f>
        <v>#N/A</v>
      </c>
      <c r="T1105" s="48" t="e">
        <f t="shared" si="167"/>
        <v>#N/A</v>
      </c>
      <c r="U1105" s="48" t="e">
        <f>VLOOKUP(C1105,Equidi!B:N,5,FALSE)</f>
        <v>#N/A</v>
      </c>
      <c r="V1105" s="48" t="e">
        <f t="shared" si="168"/>
        <v>#N/A</v>
      </c>
      <c r="W1105" s="48" t="e">
        <f>VLOOKUP(C1105,Equidi!B:N,6,FALSE)</f>
        <v>#N/A</v>
      </c>
      <c r="X1105" s="48" t="e">
        <f t="shared" si="169"/>
        <v>#N/A</v>
      </c>
    </row>
    <row r="1106" spans="1:24" x14ac:dyDescent="0.25">
      <c r="A1106" s="118" t="str">
        <f t="shared" si="170"/>
        <v>EquidiQ201</v>
      </c>
      <c r="B1106" s="118" t="s">
        <v>13</v>
      </c>
      <c r="C1106" s="118" t="s">
        <v>310</v>
      </c>
      <c r="D1106" s="118" t="s">
        <v>301</v>
      </c>
      <c r="E1106" s="118" t="s">
        <v>298</v>
      </c>
      <c r="F1106" s="119">
        <v>38</v>
      </c>
      <c r="G1106" s="119">
        <v>38</v>
      </c>
      <c r="H1106" s="119">
        <v>3</v>
      </c>
      <c r="I1106" s="119">
        <v>1</v>
      </c>
      <c r="J1106" s="119">
        <v>0</v>
      </c>
      <c r="K1106" s="119">
        <v>4</v>
      </c>
      <c r="L1106" s="119">
        <v>0</v>
      </c>
      <c r="M1106" s="119">
        <v>0</v>
      </c>
      <c r="N1106" s="119">
        <v>4</v>
      </c>
      <c r="O1106" s="119" t="s">
        <v>312</v>
      </c>
      <c r="P1106" s="119">
        <v>2024</v>
      </c>
      <c r="Q1106" s="48" t="e">
        <f>VLOOKUP(C1106,Equidi!B:N,3,FALSE)</f>
        <v>#N/A</v>
      </c>
      <c r="R1106" s="48" t="e">
        <f t="shared" si="166"/>
        <v>#N/A</v>
      </c>
      <c r="S1106" s="48" t="e">
        <f>VLOOKUP(C1106,Equidi!B:N,4,FALSE)</f>
        <v>#N/A</v>
      </c>
      <c r="T1106" s="48" t="e">
        <f t="shared" si="167"/>
        <v>#N/A</v>
      </c>
      <c r="U1106" s="48" t="e">
        <f>VLOOKUP(C1106,Equidi!B:N,5,FALSE)</f>
        <v>#N/A</v>
      </c>
      <c r="V1106" s="48" t="e">
        <f t="shared" si="168"/>
        <v>#N/A</v>
      </c>
      <c r="W1106" s="48" t="e">
        <f>VLOOKUP(C1106,Equidi!B:N,6,FALSE)</f>
        <v>#N/A</v>
      </c>
      <c r="X1106" s="48" t="e">
        <f t="shared" si="169"/>
        <v>#N/A</v>
      </c>
    </row>
    <row r="1107" spans="1:24" x14ac:dyDescent="0.25">
      <c r="A1107" s="118" t="str">
        <f t="shared" si="170"/>
        <v>EquidiA203</v>
      </c>
      <c r="B1107" s="118" t="s">
        <v>14</v>
      </c>
      <c r="C1107" s="118" t="s">
        <v>222</v>
      </c>
      <c r="D1107" s="118" t="s">
        <v>301</v>
      </c>
      <c r="E1107" s="118" t="s">
        <v>298</v>
      </c>
      <c r="F1107" s="119">
        <v>1</v>
      </c>
      <c r="G1107" s="119">
        <v>1</v>
      </c>
      <c r="H1107" s="119">
        <v>1</v>
      </c>
      <c r="I1107" s="119">
        <v>0</v>
      </c>
      <c r="J1107" s="119">
        <v>0</v>
      </c>
      <c r="K1107" s="119">
        <v>1</v>
      </c>
      <c r="L1107" s="119">
        <v>0</v>
      </c>
      <c r="M1107" s="119">
        <v>0</v>
      </c>
      <c r="N1107" s="119">
        <v>1</v>
      </c>
      <c r="O1107" s="118" t="s">
        <v>312</v>
      </c>
      <c r="P1107" s="119">
        <v>2024</v>
      </c>
      <c r="Q1107" s="48" t="e">
        <f>VLOOKUP(C1107,Equidi!B:N,3,FALSE)</f>
        <v>#N/A</v>
      </c>
      <c r="R1107" s="48" t="e">
        <f t="shared" si="166"/>
        <v>#N/A</v>
      </c>
      <c r="S1107" s="48" t="e">
        <f>VLOOKUP(C1107,Equidi!B:N,4,FALSE)</f>
        <v>#N/A</v>
      </c>
      <c r="T1107" s="48" t="e">
        <f t="shared" si="167"/>
        <v>#N/A</v>
      </c>
      <c r="U1107" s="48" t="e">
        <f>VLOOKUP(C1107,Equidi!B:N,5,FALSE)</f>
        <v>#N/A</v>
      </c>
      <c r="V1107" s="48" t="e">
        <f t="shared" si="168"/>
        <v>#N/A</v>
      </c>
      <c r="W1107" s="48" t="e">
        <f>VLOOKUP(C1107,Equidi!B:N,6,FALSE)</f>
        <v>#N/A</v>
      </c>
      <c r="X1107" s="48" t="e">
        <f t="shared" si="169"/>
        <v>#N/A</v>
      </c>
    </row>
    <row r="1108" spans="1:24" x14ac:dyDescent="0.25">
      <c r="A1108" s="118" t="str">
        <f t="shared" si="170"/>
        <v>EquidiA204</v>
      </c>
      <c r="B1108" s="118" t="s">
        <v>14</v>
      </c>
      <c r="C1108" s="118" t="s">
        <v>223</v>
      </c>
      <c r="D1108" s="118" t="s">
        <v>301</v>
      </c>
      <c r="E1108" s="118" t="s">
        <v>298</v>
      </c>
      <c r="F1108" s="119">
        <v>1</v>
      </c>
      <c r="G1108" s="119">
        <v>1</v>
      </c>
      <c r="H1108" s="119">
        <v>1</v>
      </c>
      <c r="I1108" s="119">
        <v>0</v>
      </c>
      <c r="J1108" s="119">
        <v>0</v>
      </c>
      <c r="K1108" s="119">
        <v>1</v>
      </c>
      <c r="L1108" s="119">
        <v>0</v>
      </c>
      <c r="M1108" s="119">
        <v>0</v>
      </c>
      <c r="N1108" s="119">
        <v>1</v>
      </c>
      <c r="O1108" s="118" t="s">
        <v>312</v>
      </c>
      <c r="P1108" s="119">
        <v>2024</v>
      </c>
      <c r="Q1108" s="48" t="e">
        <f>VLOOKUP(C1108,Equidi!B:N,3,FALSE)</f>
        <v>#N/A</v>
      </c>
      <c r="R1108" s="48" t="e">
        <f t="shared" si="166"/>
        <v>#N/A</v>
      </c>
      <c r="S1108" s="48" t="e">
        <f>VLOOKUP(C1108,Equidi!B:N,4,FALSE)</f>
        <v>#N/A</v>
      </c>
      <c r="T1108" s="48" t="e">
        <f t="shared" si="167"/>
        <v>#N/A</v>
      </c>
      <c r="U1108" s="48" t="e">
        <f>VLOOKUP(C1108,Equidi!B:N,5,FALSE)</f>
        <v>#N/A</v>
      </c>
      <c r="V1108" s="48" t="e">
        <f t="shared" si="168"/>
        <v>#N/A</v>
      </c>
      <c r="W1108" s="48" t="e">
        <f>VLOOKUP(C1108,Equidi!B:N,6,FALSE)</f>
        <v>#N/A</v>
      </c>
      <c r="X1108" s="48" t="e">
        <f t="shared" si="169"/>
        <v>#N/A</v>
      </c>
    </row>
    <row r="1109" spans="1:24" x14ac:dyDescent="0.25">
      <c r="A1109" s="118" t="str">
        <f t="shared" si="170"/>
        <v>EquidiA205</v>
      </c>
      <c r="B1109" s="118" t="s">
        <v>14</v>
      </c>
      <c r="C1109" s="118" t="s">
        <v>224</v>
      </c>
      <c r="D1109" s="118" t="s">
        <v>301</v>
      </c>
      <c r="E1109" s="118" t="s">
        <v>298</v>
      </c>
      <c r="F1109" s="119">
        <v>1</v>
      </c>
      <c r="G1109" s="119">
        <v>1</v>
      </c>
      <c r="H1109" s="119">
        <v>1</v>
      </c>
      <c r="I1109" s="119">
        <v>0</v>
      </c>
      <c r="J1109" s="119">
        <v>0</v>
      </c>
      <c r="K1109" s="119">
        <v>1</v>
      </c>
      <c r="L1109" s="119">
        <v>0</v>
      </c>
      <c r="M1109" s="119">
        <v>0</v>
      </c>
      <c r="N1109" s="119">
        <v>1</v>
      </c>
      <c r="O1109" s="118" t="s">
        <v>312</v>
      </c>
      <c r="P1109" s="119">
        <v>2024</v>
      </c>
      <c r="Q1109" s="48" t="e">
        <f>VLOOKUP(C1109,Equidi!B:N,3,FALSE)</f>
        <v>#N/A</v>
      </c>
      <c r="R1109" s="48" t="e">
        <f t="shared" si="166"/>
        <v>#N/A</v>
      </c>
      <c r="S1109" s="48" t="e">
        <f>VLOOKUP(C1109,Equidi!B:N,4,FALSE)</f>
        <v>#N/A</v>
      </c>
      <c r="T1109" s="48" t="e">
        <f t="shared" si="167"/>
        <v>#N/A</v>
      </c>
      <c r="U1109" s="48" t="e">
        <f>VLOOKUP(C1109,Equidi!B:N,5,FALSE)</f>
        <v>#N/A</v>
      </c>
      <c r="V1109" s="48" t="e">
        <f t="shared" si="168"/>
        <v>#N/A</v>
      </c>
      <c r="W1109" s="48" t="e">
        <f>VLOOKUP(C1109,Equidi!B:N,6,FALSE)</f>
        <v>#N/A</v>
      </c>
      <c r="X1109" s="48" t="e">
        <f t="shared" si="169"/>
        <v>#N/A</v>
      </c>
    </row>
    <row r="1110" spans="1:24" x14ac:dyDescent="0.25">
      <c r="A1110" s="118" t="str">
        <f t="shared" si="170"/>
        <v>EquidiA206</v>
      </c>
      <c r="B1110" s="118" t="s">
        <v>14</v>
      </c>
      <c r="C1110" s="118" t="s">
        <v>225</v>
      </c>
      <c r="D1110" s="118" t="s">
        <v>301</v>
      </c>
      <c r="E1110" s="118" t="s">
        <v>298</v>
      </c>
      <c r="F1110" s="119">
        <v>1</v>
      </c>
      <c r="G1110" s="119">
        <v>1</v>
      </c>
      <c r="H1110" s="119">
        <v>1</v>
      </c>
      <c r="I1110" s="119">
        <v>0</v>
      </c>
      <c r="J1110" s="119">
        <v>0</v>
      </c>
      <c r="K1110" s="119">
        <v>1</v>
      </c>
      <c r="L1110" s="119">
        <v>0</v>
      </c>
      <c r="M1110" s="119">
        <v>0</v>
      </c>
      <c r="N1110" s="119">
        <v>1</v>
      </c>
      <c r="O1110" s="118" t="s">
        <v>312</v>
      </c>
      <c r="P1110" s="119">
        <v>2024</v>
      </c>
      <c r="Q1110" s="48" t="e">
        <f>VLOOKUP(C1110,Equidi!B:N,3,FALSE)</f>
        <v>#N/A</v>
      </c>
      <c r="R1110" s="48" t="e">
        <f t="shared" si="166"/>
        <v>#N/A</v>
      </c>
      <c r="S1110" s="48" t="e">
        <f>VLOOKUP(C1110,Equidi!B:N,4,FALSE)</f>
        <v>#N/A</v>
      </c>
      <c r="T1110" s="48" t="e">
        <f t="shared" si="167"/>
        <v>#N/A</v>
      </c>
      <c r="U1110" s="48" t="e">
        <f>VLOOKUP(C1110,Equidi!B:N,5,FALSE)</f>
        <v>#N/A</v>
      </c>
      <c r="V1110" s="48" t="e">
        <f t="shared" si="168"/>
        <v>#N/A</v>
      </c>
      <c r="W1110" s="48" t="e">
        <f>VLOOKUP(C1110,Equidi!B:N,6,FALSE)</f>
        <v>#N/A</v>
      </c>
      <c r="X1110" s="48" t="e">
        <f t="shared" si="169"/>
        <v>#N/A</v>
      </c>
    </row>
    <row r="1111" spans="1:24" x14ac:dyDescent="0.25">
      <c r="A1111" s="118" t="str">
        <f t="shared" si="170"/>
        <v>EquidiA209</v>
      </c>
      <c r="B1111" s="118" t="s">
        <v>14</v>
      </c>
      <c r="C1111" s="118" t="s">
        <v>228</v>
      </c>
      <c r="D1111" s="118" t="s">
        <v>301</v>
      </c>
      <c r="E1111" s="118" t="s">
        <v>298</v>
      </c>
      <c r="F1111" s="119">
        <v>2</v>
      </c>
      <c r="G1111" s="119">
        <v>2</v>
      </c>
      <c r="H1111" s="119">
        <v>1</v>
      </c>
      <c r="I1111" s="119">
        <v>0</v>
      </c>
      <c r="J1111" s="119">
        <v>0</v>
      </c>
      <c r="K1111" s="119">
        <v>1</v>
      </c>
      <c r="L1111" s="119">
        <v>0</v>
      </c>
      <c r="M1111" s="119">
        <v>0</v>
      </c>
      <c r="N1111" s="119">
        <v>1</v>
      </c>
      <c r="O1111" s="118" t="s">
        <v>312</v>
      </c>
      <c r="P1111" s="119">
        <v>2024</v>
      </c>
      <c r="Q1111" s="48" t="e">
        <f>VLOOKUP(C1111,Equidi!B:N,3,FALSE)</f>
        <v>#N/A</v>
      </c>
      <c r="R1111" s="48" t="e">
        <f t="shared" si="166"/>
        <v>#N/A</v>
      </c>
      <c r="S1111" s="48" t="e">
        <f>VLOOKUP(C1111,Equidi!B:N,4,FALSE)</f>
        <v>#N/A</v>
      </c>
      <c r="T1111" s="48" t="e">
        <f t="shared" si="167"/>
        <v>#N/A</v>
      </c>
      <c r="U1111" s="48" t="e">
        <f>VLOOKUP(C1111,Equidi!B:N,5,FALSE)</f>
        <v>#N/A</v>
      </c>
      <c r="V1111" s="48" t="e">
        <f t="shared" si="168"/>
        <v>#N/A</v>
      </c>
      <c r="W1111" s="48" t="e">
        <f>VLOOKUP(C1111,Equidi!B:N,6,FALSE)</f>
        <v>#N/A</v>
      </c>
      <c r="X1111" s="48" t="e">
        <f t="shared" si="169"/>
        <v>#N/A</v>
      </c>
    </row>
    <row r="1112" spans="1:24" x14ac:dyDescent="0.25">
      <c r="A1112" s="118" t="str">
        <f t="shared" si="170"/>
        <v>EquidiA210</v>
      </c>
      <c r="B1112" s="118" t="s">
        <v>14</v>
      </c>
      <c r="C1112" s="118" t="s">
        <v>229</v>
      </c>
      <c r="D1112" s="118" t="s">
        <v>301</v>
      </c>
      <c r="E1112" s="118" t="s">
        <v>298</v>
      </c>
      <c r="F1112" s="119">
        <v>3</v>
      </c>
      <c r="G1112" s="119">
        <v>3</v>
      </c>
      <c r="H1112" s="119">
        <v>1</v>
      </c>
      <c r="I1112" s="119">
        <v>0</v>
      </c>
      <c r="J1112" s="119">
        <v>0</v>
      </c>
      <c r="K1112" s="119">
        <v>1</v>
      </c>
      <c r="L1112" s="119">
        <v>0</v>
      </c>
      <c r="M1112" s="119">
        <v>0</v>
      </c>
      <c r="N1112" s="119">
        <v>1</v>
      </c>
      <c r="O1112" s="118" t="s">
        <v>312</v>
      </c>
      <c r="P1112" s="119">
        <v>2024</v>
      </c>
      <c r="Q1112" s="48" t="e">
        <f>VLOOKUP(C1112,Equidi!B:N,3,FALSE)</f>
        <v>#N/A</v>
      </c>
      <c r="R1112" s="48" t="e">
        <f t="shared" si="166"/>
        <v>#N/A</v>
      </c>
      <c r="S1112" s="48" t="e">
        <f>VLOOKUP(C1112,Equidi!B:N,4,FALSE)</f>
        <v>#N/A</v>
      </c>
      <c r="T1112" s="48" t="e">
        <f t="shared" si="167"/>
        <v>#N/A</v>
      </c>
      <c r="U1112" s="48" t="e">
        <f>VLOOKUP(C1112,Equidi!B:N,5,FALSE)</f>
        <v>#N/A</v>
      </c>
      <c r="V1112" s="48" t="e">
        <f t="shared" si="168"/>
        <v>#N/A</v>
      </c>
      <c r="W1112" s="48" t="e">
        <f>VLOOKUP(C1112,Equidi!B:N,6,FALSE)</f>
        <v>#N/A</v>
      </c>
      <c r="X1112" s="48" t="e">
        <f t="shared" si="169"/>
        <v>#N/A</v>
      </c>
    </row>
    <row r="1113" spans="1:24" x14ac:dyDescent="0.25">
      <c r="A1113" s="118" t="str">
        <f t="shared" si="170"/>
        <v>EquidiA211</v>
      </c>
      <c r="B1113" s="118" t="s">
        <v>14</v>
      </c>
      <c r="C1113" s="118" t="s">
        <v>230</v>
      </c>
      <c r="D1113" s="118" t="s">
        <v>301</v>
      </c>
      <c r="E1113" s="118" t="s">
        <v>298</v>
      </c>
      <c r="F1113" s="119">
        <v>4</v>
      </c>
      <c r="G1113" s="119">
        <v>4</v>
      </c>
      <c r="H1113" s="119">
        <v>1</v>
      </c>
      <c r="I1113" s="119">
        <v>0</v>
      </c>
      <c r="J1113" s="119">
        <v>0</v>
      </c>
      <c r="K1113" s="119">
        <v>1</v>
      </c>
      <c r="L1113" s="119">
        <v>0</v>
      </c>
      <c r="M1113" s="119">
        <v>0</v>
      </c>
      <c r="N1113" s="119">
        <v>1</v>
      </c>
      <c r="O1113" s="118" t="s">
        <v>312</v>
      </c>
      <c r="P1113" s="119">
        <v>2024</v>
      </c>
      <c r="Q1113" s="48" t="e">
        <f>VLOOKUP(C1113,Equidi!B:N,3,FALSE)</f>
        <v>#N/A</v>
      </c>
      <c r="R1113" s="48" t="e">
        <f t="shared" si="166"/>
        <v>#N/A</v>
      </c>
      <c r="S1113" s="48" t="e">
        <f>VLOOKUP(C1113,Equidi!B:N,4,FALSE)</f>
        <v>#N/A</v>
      </c>
      <c r="T1113" s="48" t="e">
        <f t="shared" si="167"/>
        <v>#N/A</v>
      </c>
      <c r="U1113" s="48" t="e">
        <f>VLOOKUP(C1113,Equidi!B:N,5,FALSE)</f>
        <v>#N/A</v>
      </c>
      <c r="V1113" s="48" t="e">
        <f t="shared" si="168"/>
        <v>#N/A</v>
      </c>
      <c r="W1113" s="48" t="e">
        <f>VLOOKUP(C1113,Equidi!B:N,6,FALSE)</f>
        <v>#N/A</v>
      </c>
      <c r="X1113" s="48" t="e">
        <f t="shared" si="169"/>
        <v>#N/A</v>
      </c>
    </row>
    <row r="1114" spans="1:24" x14ac:dyDescent="0.25">
      <c r="A1114" s="118" t="str">
        <f t="shared" si="170"/>
        <v>EquidiA212</v>
      </c>
      <c r="B1114" s="118" t="s">
        <v>14</v>
      </c>
      <c r="C1114" s="118" t="s">
        <v>231</v>
      </c>
      <c r="D1114" s="118" t="s">
        <v>301</v>
      </c>
      <c r="E1114" s="118" t="s">
        <v>298</v>
      </c>
      <c r="F1114" s="119">
        <v>3</v>
      </c>
      <c r="G1114" s="119">
        <v>3</v>
      </c>
      <c r="H1114" s="119">
        <v>1</v>
      </c>
      <c r="I1114" s="119">
        <v>0</v>
      </c>
      <c r="J1114" s="119">
        <v>0</v>
      </c>
      <c r="K1114" s="119">
        <v>1</v>
      </c>
      <c r="L1114" s="119">
        <v>0</v>
      </c>
      <c r="M1114" s="119">
        <v>0</v>
      </c>
      <c r="N1114" s="119">
        <v>1</v>
      </c>
      <c r="O1114" s="118" t="s">
        <v>312</v>
      </c>
      <c r="P1114" s="119">
        <v>2024</v>
      </c>
      <c r="Q1114" s="48" t="e">
        <f>VLOOKUP(C1114,Equidi!B:N,3,FALSE)</f>
        <v>#N/A</v>
      </c>
      <c r="R1114" s="48" t="e">
        <f t="shared" si="166"/>
        <v>#N/A</v>
      </c>
      <c r="S1114" s="48" t="e">
        <f>VLOOKUP(C1114,Equidi!B:N,4,FALSE)</f>
        <v>#N/A</v>
      </c>
      <c r="T1114" s="48" t="e">
        <f t="shared" si="167"/>
        <v>#N/A</v>
      </c>
      <c r="U1114" s="48" t="e">
        <f>VLOOKUP(C1114,Equidi!B:N,5,FALSE)</f>
        <v>#N/A</v>
      </c>
      <c r="V1114" s="48" t="e">
        <f t="shared" si="168"/>
        <v>#N/A</v>
      </c>
      <c r="W1114" s="48" t="e">
        <f>VLOOKUP(C1114,Equidi!B:N,6,FALSE)</f>
        <v>#N/A</v>
      </c>
      <c r="X1114" s="48" t="e">
        <f t="shared" si="169"/>
        <v>#N/A</v>
      </c>
    </row>
    <row r="1115" spans="1:24" x14ac:dyDescent="0.25">
      <c r="A1115" s="118" t="str">
        <f t="shared" si="170"/>
        <v>EquidiA213</v>
      </c>
      <c r="B1115" s="118" t="s">
        <v>14</v>
      </c>
      <c r="C1115" s="118" t="s">
        <v>232</v>
      </c>
      <c r="D1115" s="118" t="s">
        <v>301</v>
      </c>
      <c r="E1115" s="118" t="s">
        <v>298</v>
      </c>
      <c r="F1115" s="119">
        <v>3</v>
      </c>
      <c r="G1115" s="119">
        <v>3</v>
      </c>
      <c r="H1115" s="119">
        <v>1</v>
      </c>
      <c r="I1115" s="119">
        <v>0</v>
      </c>
      <c r="J1115" s="119">
        <v>0</v>
      </c>
      <c r="K1115" s="119">
        <v>1</v>
      </c>
      <c r="L1115" s="119">
        <v>0</v>
      </c>
      <c r="M1115" s="119">
        <v>0</v>
      </c>
      <c r="N1115" s="119">
        <v>1</v>
      </c>
      <c r="O1115" s="118" t="s">
        <v>312</v>
      </c>
      <c r="P1115" s="119">
        <v>2024</v>
      </c>
      <c r="Q1115" s="48" t="e">
        <f>VLOOKUP(C1115,Equidi!B:N,3,FALSE)</f>
        <v>#N/A</v>
      </c>
      <c r="R1115" s="48" t="e">
        <f t="shared" si="166"/>
        <v>#N/A</v>
      </c>
      <c r="S1115" s="48" t="e">
        <f>VLOOKUP(C1115,Equidi!B:N,4,FALSE)</f>
        <v>#N/A</v>
      </c>
      <c r="T1115" s="48" t="e">
        <f t="shared" si="167"/>
        <v>#N/A</v>
      </c>
      <c r="U1115" s="48" t="e">
        <f>VLOOKUP(C1115,Equidi!B:N,5,FALSE)</f>
        <v>#N/A</v>
      </c>
      <c r="V1115" s="48" t="e">
        <f t="shared" si="168"/>
        <v>#N/A</v>
      </c>
      <c r="W1115" s="48" t="e">
        <f>VLOOKUP(C1115,Equidi!B:N,6,FALSE)</f>
        <v>#N/A</v>
      </c>
      <c r="X1115" s="48" t="e">
        <f t="shared" si="169"/>
        <v>#N/A</v>
      </c>
    </row>
    <row r="1116" spans="1:24" x14ac:dyDescent="0.25">
      <c r="A1116" s="118" t="str">
        <f t="shared" si="170"/>
        <v>EquidiS106</v>
      </c>
      <c r="B1116" s="118" t="s">
        <v>15</v>
      </c>
      <c r="C1116" s="118" t="s">
        <v>233</v>
      </c>
      <c r="D1116" s="118" t="s">
        <v>301</v>
      </c>
      <c r="E1116" s="118" t="s">
        <v>298</v>
      </c>
      <c r="F1116" s="119">
        <v>7</v>
      </c>
      <c r="G1116" s="119">
        <v>7</v>
      </c>
      <c r="H1116" s="119">
        <v>1</v>
      </c>
      <c r="I1116" s="119">
        <v>0</v>
      </c>
      <c r="J1116" s="119">
        <v>0</v>
      </c>
      <c r="K1116" s="119">
        <v>1</v>
      </c>
      <c r="L1116" s="119">
        <v>0</v>
      </c>
      <c r="M1116" s="119">
        <v>0</v>
      </c>
      <c r="N1116" s="119">
        <v>1</v>
      </c>
      <c r="O1116" s="118" t="s">
        <v>312</v>
      </c>
      <c r="P1116" s="119">
        <v>2024</v>
      </c>
      <c r="Q1116" s="48" t="e">
        <f>VLOOKUP(C1116,Equidi!B:N,3,FALSE)</f>
        <v>#N/A</v>
      </c>
      <c r="R1116" s="48" t="e">
        <f t="shared" si="166"/>
        <v>#N/A</v>
      </c>
      <c r="S1116" s="48" t="e">
        <f>VLOOKUP(C1116,Equidi!B:N,4,FALSE)</f>
        <v>#N/A</v>
      </c>
      <c r="T1116" s="48" t="e">
        <f t="shared" si="167"/>
        <v>#N/A</v>
      </c>
      <c r="U1116" s="48" t="e">
        <f>VLOOKUP(C1116,Equidi!B:N,5,FALSE)</f>
        <v>#N/A</v>
      </c>
      <c r="V1116" s="48" t="e">
        <f t="shared" si="168"/>
        <v>#N/A</v>
      </c>
      <c r="W1116" s="48" t="e">
        <f>VLOOKUP(C1116,Equidi!B:N,6,FALSE)</f>
        <v>#N/A</v>
      </c>
      <c r="X1116" s="48" t="e">
        <f t="shared" si="169"/>
        <v>#N/A</v>
      </c>
    </row>
    <row r="1117" spans="1:24" x14ac:dyDescent="0.25">
      <c r="A1117" s="118" t="str">
        <f t="shared" si="170"/>
        <v>EquidiS112</v>
      </c>
      <c r="B1117" s="118" t="s">
        <v>15</v>
      </c>
      <c r="C1117" s="118" t="s">
        <v>234</v>
      </c>
      <c r="D1117" s="118" t="s">
        <v>301</v>
      </c>
      <c r="E1117" s="118" t="s">
        <v>298</v>
      </c>
      <c r="F1117" s="119">
        <v>50</v>
      </c>
      <c r="G1117" s="119">
        <v>50</v>
      </c>
      <c r="H1117" s="119">
        <v>3</v>
      </c>
      <c r="I1117" s="119">
        <v>2</v>
      </c>
      <c r="J1117" s="119">
        <v>0</v>
      </c>
      <c r="K1117" s="119">
        <v>5</v>
      </c>
      <c r="L1117" s="119">
        <v>0</v>
      </c>
      <c r="M1117" s="119">
        <v>0</v>
      </c>
      <c r="N1117" s="119">
        <v>5</v>
      </c>
      <c r="O1117" s="118" t="s">
        <v>312</v>
      </c>
      <c r="P1117" s="119">
        <v>2024</v>
      </c>
      <c r="Q1117" s="48" t="e">
        <f>VLOOKUP(C1117,Equidi!B:N,3,FALSE)</f>
        <v>#N/A</v>
      </c>
      <c r="R1117" s="48" t="e">
        <f t="shared" si="166"/>
        <v>#N/A</v>
      </c>
      <c r="S1117" s="48" t="e">
        <f>VLOOKUP(C1117,Equidi!B:N,4,FALSE)</f>
        <v>#N/A</v>
      </c>
      <c r="T1117" s="48" t="e">
        <f t="shared" si="167"/>
        <v>#N/A</v>
      </c>
      <c r="U1117" s="48" t="e">
        <f>VLOOKUP(C1117,Equidi!B:N,5,FALSE)</f>
        <v>#N/A</v>
      </c>
      <c r="V1117" s="48" t="e">
        <f t="shared" si="168"/>
        <v>#N/A</v>
      </c>
      <c r="W1117" s="48" t="e">
        <f>VLOOKUP(C1117,Equidi!B:N,6,FALSE)</f>
        <v>#N/A</v>
      </c>
      <c r="X1117" s="48" t="e">
        <f t="shared" si="169"/>
        <v>#N/A</v>
      </c>
    </row>
    <row r="1118" spans="1:24" x14ac:dyDescent="0.25">
      <c r="A1118" s="118" t="str">
        <f t="shared" si="170"/>
        <v>EquidiS113</v>
      </c>
      <c r="B1118" s="118" t="s">
        <v>15</v>
      </c>
      <c r="C1118" s="118" t="s">
        <v>235</v>
      </c>
      <c r="D1118" s="118" t="s">
        <v>301</v>
      </c>
      <c r="E1118" s="118" t="s">
        <v>298</v>
      </c>
      <c r="F1118" s="119">
        <v>9</v>
      </c>
      <c r="G1118" s="119">
        <v>9</v>
      </c>
      <c r="H1118" s="119">
        <v>1</v>
      </c>
      <c r="I1118" s="119">
        <v>0</v>
      </c>
      <c r="J1118" s="119">
        <v>0</v>
      </c>
      <c r="K1118" s="119">
        <v>1</v>
      </c>
      <c r="L1118" s="119">
        <v>0</v>
      </c>
      <c r="M1118" s="119">
        <v>0</v>
      </c>
      <c r="N1118" s="119">
        <v>1</v>
      </c>
      <c r="O1118" s="118" t="s">
        <v>312</v>
      </c>
      <c r="P1118" s="119">
        <v>2024</v>
      </c>
      <c r="Q1118" s="48" t="e">
        <f>VLOOKUP(C1118,Equidi!B:N,3,FALSE)</f>
        <v>#N/A</v>
      </c>
      <c r="R1118" s="48" t="e">
        <f t="shared" ref="R1118:R1152" si="171">IF(Q1118=H1118,"OK","NO")</f>
        <v>#N/A</v>
      </c>
      <c r="S1118" s="48" t="e">
        <f>VLOOKUP(C1118,Equidi!B:N,4,FALSE)</f>
        <v>#N/A</v>
      </c>
      <c r="T1118" s="48" t="e">
        <f t="shared" ref="T1118:T1152" si="172">IF(S1118=I1118,"OK","NO")</f>
        <v>#N/A</v>
      </c>
      <c r="U1118" s="48" t="e">
        <f>VLOOKUP(C1118,Equidi!B:N,5,FALSE)</f>
        <v>#N/A</v>
      </c>
      <c r="V1118" s="48" t="e">
        <f t="shared" ref="V1118:V1152" si="173">IF(U1118=J1118,"OK","NO")</f>
        <v>#N/A</v>
      </c>
      <c r="W1118" s="48" t="e">
        <f>VLOOKUP(C1118,Equidi!B:N,6,FALSE)</f>
        <v>#N/A</v>
      </c>
      <c r="X1118" s="48" t="e">
        <f t="shared" ref="X1118:X1152" si="174">IF(W1118=K1118,"OK","NO")</f>
        <v>#N/A</v>
      </c>
    </row>
    <row r="1119" spans="1:24" x14ac:dyDescent="0.25">
      <c r="A1119" s="118" t="str">
        <f t="shared" si="170"/>
        <v>EquidiS114</v>
      </c>
      <c r="B1119" s="118" t="s">
        <v>15</v>
      </c>
      <c r="C1119" s="118" t="s">
        <v>236</v>
      </c>
      <c r="D1119" s="118" t="s">
        <v>301</v>
      </c>
      <c r="E1119" s="118" t="s">
        <v>298</v>
      </c>
      <c r="F1119" s="119">
        <v>59</v>
      </c>
      <c r="G1119" s="119">
        <v>59</v>
      </c>
      <c r="H1119" s="119">
        <v>4</v>
      </c>
      <c r="I1119" s="119">
        <v>2</v>
      </c>
      <c r="J1119" s="119">
        <v>0</v>
      </c>
      <c r="K1119" s="119">
        <v>6</v>
      </c>
      <c r="L1119" s="119">
        <v>0</v>
      </c>
      <c r="M1119" s="119">
        <v>0</v>
      </c>
      <c r="N1119" s="119">
        <v>6</v>
      </c>
      <c r="O1119" s="119" t="s">
        <v>312</v>
      </c>
      <c r="P1119" s="119">
        <v>2024</v>
      </c>
      <c r="Q1119" s="48" t="e">
        <f>VLOOKUP(C1119,Equidi!B:N,3,FALSE)</f>
        <v>#N/A</v>
      </c>
      <c r="R1119" s="48" t="e">
        <f t="shared" si="171"/>
        <v>#N/A</v>
      </c>
      <c r="S1119" s="48" t="e">
        <f>VLOOKUP(C1119,Equidi!B:N,4,FALSE)</f>
        <v>#N/A</v>
      </c>
      <c r="T1119" s="48" t="e">
        <f t="shared" si="172"/>
        <v>#N/A</v>
      </c>
      <c r="U1119" s="48" t="e">
        <f>VLOOKUP(C1119,Equidi!B:N,5,FALSE)</f>
        <v>#N/A</v>
      </c>
      <c r="V1119" s="48" t="e">
        <f t="shared" si="173"/>
        <v>#N/A</v>
      </c>
      <c r="W1119" s="48" t="e">
        <f>VLOOKUP(C1119,Equidi!B:N,6,FALSE)</f>
        <v>#N/A</v>
      </c>
      <c r="X1119" s="48" t="e">
        <f t="shared" si="174"/>
        <v>#N/A</v>
      </c>
    </row>
    <row r="1120" spans="1:24" x14ac:dyDescent="0.25">
      <c r="A1120" s="118" t="str">
        <f t="shared" si="170"/>
        <v>EquidiS115</v>
      </c>
      <c r="B1120" s="118" t="s">
        <v>15</v>
      </c>
      <c r="C1120" s="118" t="s">
        <v>237</v>
      </c>
      <c r="D1120" s="118" t="s">
        <v>301</v>
      </c>
      <c r="E1120" s="118" t="s">
        <v>298</v>
      </c>
      <c r="F1120" s="119">
        <v>27</v>
      </c>
      <c r="G1120" s="119">
        <v>27</v>
      </c>
      <c r="H1120" s="119">
        <v>2</v>
      </c>
      <c r="I1120" s="119">
        <v>1</v>
      </c>
      <c r="J1120" s="119">
        <v>0</v>
      </c>
      <c r="K1120" s="119">
        <v>3</v>
      </c>
      <c r="L1120" s="119">
        <v>0</v>
      </c>
      <c r="M1120" s="119">
        <v>0</v>
      </c>
      <c r="N1120" s="119">
        <v>3</v>
      </c>
      <c r="O1120" s="118" t="s">
        <v>312</v>
      </c>
      <c r="P1120" s="119">
        <v>2024</v>
      </c>
      <c r="Q1120" s="48" t="e">
        <f>VLOOKUP(C1120,Equidi!B:N,3,FALSE)</f>
        <v>#N/A</v>
      </c>
      <c r="R1120" s="48" t="e">
        <f t="shared" si="171"/>
        <v>#N/A</v>
      </c>
      <c r="S1120" s="48" t="e">
        <f>VLOOKUP(C1120,Equidi!B:N,4,FALSE)</f>
        <v>#N/A</v>
      </c>
      <c r="T1120" s="48" t="e">
        <f t="shared" si="172"/>
        <v>#N/A</v>
      </c>
      <c r="U1120" s="48" t="e">
        <f>VLOOKUP(C1120,Equidi!B:N,5,FALSE)</f>
        <v>#N/A</v>
      </c>
      <c r="V1120" s="48" t="e">
        <f t="shared" si="173"/>
        <v>#N/A</v>
      </c>
      <c r="W1120" s="48" t="e">
        <f>VLOOKUP(C1120,Equidi!B:N,6,FALSE)</f>
        <v>#N/A</v>
      </c>
      <c r="X1120" s="48" t="e">
        <f t="shared" si="174"/>
        <v>#N/A</v>
      </c>
    </row>
    <row r="1121" spans="1:24" x14ac:dyDescent="0.25">
      <c r="A1121" s="118" t="str">
        <f t="shared" si="170"/>
        <v>EquidiS116</v>
      </c>
      <c r="B1121" s="118" t="s">
        <v>15</v>
      </c>
      <c r="C1121" s="118" t="s">
        <v>238</v>
      </c>
      <c r="D1121" s="118" t="s">
        <v>301</v>
      </c>
      <c r="E1121" s="118" t="s">
        <v>298</v>
      </c>
      <c r="F1121" s="119">
        <v>17</v>
      </c>
      <c r="G1121" s="119">
        <v>17</v>
      </c>
      <c r="H1121" s="119">
        <v>1</v>
      </c>
      <c r="I1121" s="119">
        <v>1</v>
      </c>
      <c r="J1121" s="119">
        <v>0</v>
      </c>
      <c r="K1121" s="119">
        <v>2</v>
      </c>
      <c r="L1121" s="119">
        <v>0</v>
      </c>
      <c r="M1121" s="119">
        <v>0</v>
      </c>
      <c r="N1121" s="119">
        <v>2</v>
      </c>
      <c r="O1121" s="118" t="s">
        <v>312</v>
      </c>
      <c r="P1121" s="119">
        <v>2024</v>
      </c>
      <c r="Q1121" s="48" t="e">
        <f>VLOOKUP(C1121,Equidi!B:N,3,FALSE)</f>
        <v>#N/A</v>
      </c>
      <c r="R1121" s="48" t="e">
        <f t="shared" si="171"/>
        <v>#N/A</v>
      </c>
      <c r="S1121" s="48" t="e">
        <f>VLOOKUP(C1121,Equidi!B:N,4,FALSE)</f>
        <v>#N/A</v>
      </c>
      <c r="T1121" s="48" t="e">
        <f t="shared" si="172"/>
        <v>#N/A</v>
      </c>
      <c r="U1121" s="48" t="e">
        <f>VLOOKUP(C1121,Equidi!B:N,5,FALSE)</f>
        <v>#N/A</v>
      </c>
      <c r="V1121" s="48" t="e">
        <f t="shared" si="173"/>
        <v>#N/A</v>
      </c>
      <c r="W1121" s="48" t="e">
        <f>VLOOKUP(C1121,Equidi!B:N,6,FALSE)</f>
        <v>#N/A</v>
      </c>
      <c r="X1121" s="48" t="e">
        <f t="shared" si="174"/>
        <v>#N/A</v>
      </c>
    </row>
    <row r="1122" spans="1:24" x14ac:dyDescent="0.25">
      <c r="A1122" s="118" t="str">
        <f t="shared" si="170"/>
        <v>EquidiZ101</v>
      </c>
      <c r="B1122" s="118" t="s">
        <v>16</v>
      </c>
      <c r="C1122" s="118" t="s">
        <v>239</v>
      </c>
      <c r="D1122" s="118" t="s">
        <v>301</v>
      </c>
      <c r="E1122" s="118" t="s">
        <v>298</v>
      </c>
      <c r="F1122" s="119">
        <v>3</v>
      </c>
      <c r="G1122" s="119">
        <v>3</v>
      </c>
      <c r="H1122" s="119">
        <v>1</v>
      </c>
      <c r="I1122" s="119">
        <v>0</v>
      </c>
      <c r="J1122" s="119">
        <v>0</v>
      </c>
      <c r="K1122" s="119">
        <v>1</v>
      </c>
      <c r="L1122" s="119">
        <v>0</v>
      </c>
      <c r="M1122" s="119">
        <v>0</v>
      </c>
      <c r="N1122" s="119">
        <v>1</v>
      </c>
      <c r="O1122" s="118" t="s">
        <v>312</v>
      </c>
      <c r="P1122" s="119">
        <v>2024</v>
      </c>
      <c r="Q1122" s="48">
        <f>VLOOKUP(C1122,Equidi!B:N,3,FALSE)</f>
        <v>1</v>
      </c>
      <c r="R1122" s="48" t="str">
        <f t="shared" si="171"/>
        <v>OK</v>
      </c>
      <c r="S1122" s="48">
        <f>VLOOKUP(C1122,Equidi!B:N,4,FALSE)</f>
        <v>0</v>
      </c>
      <c r="T1122" s="48" t="str">
        <f t="shared" si="172"/>
        <v>OK</v>
      </c>
      <c r="U1122" s="48">
        <f>VLOOKUP(C1122,Equidi!B:N,5,FALSE)</f>
        <v>0</v>
      </c>
      <c r="V1122" s="48" t="str">
        <f t="shared" si="173"/>
        <v>OK</v>
      </c>
      <c r="W1122" s="48">
        <f>VLOOKUP(C1122,Equidi!B:N,6,FALSE)</f>
        <v>1</v>
      </c>
      <c r="X1122" s="48" t="str">
        <f t="shared" si="174"/>
        <v>OK</v>
      </c>
    </row>
    <row r="1123" spans="1:24" x14ac:dyDescent="0.25">
      <c r="A1123" s="118" t="str">
        <f t="shared" si="170"/>
        <v>EquidiZ102</v>
      </c>
      <c r="B1123" s="118" t="s">
        <v>16</v>
      </c>
      <c r="C1123" s="118" t="s">
        <v>240</v>
      </c>
      <c r="D1123" s="118" t="s">
        <v>301</v>
      </c>
      <c r="E1123" s="118" t="s">
        <v>298</v>
      </c>
      <c r="F1123" s="119">
        <v>1</v>
      </c>
      <c r="G1123" s="119">
        <v>1</v>
      </c>
      <c r="H1123" s="119">
        <v>1</v>
      </c>
      <c r="I1123" s="119">
        <v>0</v>
      </c>
      <c r="J1123" s="119">
        <v>0</v>
      </c>
      <c r="K1123" s="119">
        <v>1</v>
      </c>
      <c r="L1123" s="119">
        <v>0</v>
      </c>
      <c r="M1123" s="119">
        <v>0</v>
      </c>
      <c r="N1123" s="119">
        <v>1</v>
      </c>
      <c r="O1123" s="118" t="s">
        <v>312</v>
      </c>
      <c r="P1123" s="119">
        <v>2024</v>
      </c>
      <c r="Q1123" s="48">
        <f>VLOOKUP(C1123,Equidi!B:N,3,FALSE)</f>
        <v>1</v>
      </c>
      <c r="R1123" s="48" t="str">
        <f t="shared" si="171"/>
        <v>OK</v>
      </c>
      <c r="S1123" s="48">
        <f>VLOOKUP(C1123,Equidi!B:N,4,FALSE)</f>
        <v>0</v>
      </c>
      <c r="T1123" s="48" t="str">
        <f t="shared" si="172"/>
        <v>OK</v>
      </c>
      <c r="U1123" s="48">
        <f>VLOOKUP(C1123,Equidi!B:N,5,FALSE)</f>
        <v>0</v>
      </c>
      <c r="V1123" s="48" t="str">
        <f t="shared" si="173"/>
        <v>OK</v>
      </c>
      <c r="W1123" s="48">
        <f>VLOOKUP(C1123,Equidi!B:N,6,FALSE)</f>
        <v>1</v>
      </c>
      <c r="X1123" s="48" t="str">
        <f t="shared" si="174"/>
        <v>OK</v>
      </c>
    </row>
    <row r="1124" spans="1:24" x14ac:dyDescent="0.25">
      <c r="A1124" s="118" t="str">
        <f t="shared" si="170"/>
        <v>EquidiZ103</v>
      </c>
      <c r="B1124" s="118" t="s">
        <v>16</v>
      </c>
      <c r="C1124" s="118" t="s">
        <v>241</v>
      </c>
      <c r="D1124" s="118" t="s">
        <v>301</v>
      </c>
      <c r="E1124" s="118" t="s">
        <v>298</v>
      </c>
      <c r="F1124" s="119">
        <v>3</v>
      </c>
      <c r="G1124" s="119">
        <v>3</v>
      </c>
      <c r="H1124" s="119">
        <v>1</v>
      </c>
      <c r="I1124" s="119">
        <v>0</v>
      </c>
      <c r="J1124" s="119">
        <v>0</v>
      </c>
      <c r="K1124" s="119">
        <v>1</v>
      </c>
      <c r="L1124" s="119">
        <v>0</v>
      </c>
      <c r="M1124" s="119">
        <v>0</v>
      </c>
      <c r="N1124" s="119">
        <v>1</v>
      </c>
      <c r="O1124" s="118" t="s">
        <v>312</v>
      </c>
      <c r="P1124" s="119">
        <v>2024</v>
      </c>
      <c r="Q1124" s="48">
        <f>VLOOKUP(C1124,Equidi!B:N,3,FALSE)</f>
        <v>1</v>
      </c>
      <c r="R1124" s="48" t="str">
        <f t="shared" si="171"/>
        <v>OK</v>
      </c>
      <c r="S1124" s="48">
        <f>VLOOKUP(C1124,Equidi!B:N,4,FALSE)</f>
        <v>0</v>
      </c>
      <c r="T1124" s="48" t="str">
        <f t="shared" si="172"/>
        <v>OK</v>
      </c>
      <c r="U1124" s="48">
        <f>VLOOKUP(C1124,Equidi!B:N,5,FALSE)</f>
        <v>0</v>
      </c>
      <c r="V1124" s="48" t="str">
        <f t="shared" si="173"/>
        <v>OK</v>
      </c>
      <c r="W1124" s="48">
        <f>VLOOKUP(C1124,Equidi!B:N,6,FALSE)</f>
        <v>1</v>
      </c>
      <c r="X1124" s="48" t="str">
        <f t="shared" si="174"/>
        <v>OK</v>
      </c>
    </row>
    <row r="1125" spans="1:24" x14ac:dyDescent="0.25">
      <c r="A1125" s="118" t="str">
        <f t="shared" si="170"/>
        <v>EquidiZ104</v>
      </c>
      <c r="B1125" s="118" t="s">
        <v>16</v>
      </c>
      <c r="C1125" s="118" t="s">
        <v>242</v>
      </c>
      <c r="D1125" s="118" t="s">
        <v>301</v>
      </c>
      <c r="E1125" s="118" t="s">
        <v>298</v>
      </c>
      <c r="F1125" s="119">
        <v>1</v>
      </c>
      <c r="G1125" s="119">
        <v>1</v>
      </c>
      <c r="H1125" s="119">
        <v>1</v>
      </c>
      <c r="I1125" s="119">
        <v>0</v>
      </c>
      <c r="J1125" s="119">
        <v>0</v>
      </c>
      <c r="K1125" s="119">
        <v>1</v>
      </c>
      <c r="L1125" s="119">
        <v>0</v>
      </c>
      <c r="M1125" s="119">
        <v>0</v>
      </c>
      <c r="N1125" s="119">
        <v>1</v>
      </c>
      <c r="O1125" s="118" t="s">
        <v>312</v>
      </c>
      <c r="P1125" s="119">
        <v>2024</v>
      </c>
      <c r="Q1125" s="48">
        <f>VLOOKUP(C1125,Equidi!B:N,3,FALSE)</f>
        <v>1</v>
      </c>
      <c r="R1125" s="48" t="str">
        <f t="shared" si="171"/>
        <v>OK</v>
      </c>
      <c r="S1125" s="48">
        <f>VLOOKUP(C1125,Equidi!B:N,4,FALSE)</f>
        <v>0</v>
      </c>
      <c r="T1125" s="48" t="str">
        <f t="shared" si="172"/>
        <v>OK</v>
      </c>
      <c r="U1125" s="48">
        <f>VLOOKUP(C1125,Equidi!B:N,5,FALSE)</f>
        <v>0</v>
      </c>
      <c r="V1125" s="48" t="str">
        <f t="shared" si="173"/>
        <v>OK</v>
      </c>
      <c r="W1125" s="48">
        <f>VLOOKUP(C1125,Equidi!B:N,6,FALSE)</f>
        <v>1</v>
      </c>
      <c r="X1125" s="48" t="str">
        <f t="shared" si="174"/>
        <v>OK</v>
      </c>
    </row>
    <row r="1126" spans="1:24" x14ac:dyDescent="0.25">
      <c r="A1126" s="118" t="str">
        <f t="shared" si="170"/>
        <v>EquidiZ105</v>
      </c>
      <c r="B1126" s="118" t="s">
        <v>16</v>
      </c>
      <c r="C1126" s="118" t="s">
        <v>243</v>
      </c>
      <c r="D1126" s="118" t="s">
        <v>301</v>
      </c>
      <c r="E1126" s="118" t="s">
        <v>298</v>
      </c>
      <c r="F1126" s="119">
        <v>3</v>
      </c>
      <c r="G1126" s="119">
        <v>3</v>
      </c>
      <c r="H1126" s="119">
        <v>1</v>
      </c>
      <c r="I1126" s="119">
        <v>0</v>
      </c>
      <c r="J1126" s="119">
        <v>0</v>
      </c>
      <c r="K1126" s="119">
        <v>1</v>
      </c>
      <c r="L1126" s="119">
        <v>0</v>
      </c>
      <c r="M1126" s="119">
        <v>0</v>
      </c>
      <c r="N1126" s="119">
        <v>1</v>
      </c>
      <c r="O1126" s="118" t="s">
        <v>312</v>
      </c>
      <c r="P1126" s="119">
        <v>2024</v>
      </c>
      <c r="Q1126" s="48">
        <f>VLOOKUP(C1126,Equidi!B:N,3,FALSE)</f>
        <v>1</v>
      </c>
      <c r="R1126" s="48" t="str">
        <f t="shared" si="171"/>
        <v>OK</v>
      </c>
      <c r="S1126" s="48">
        <f>VLOOKUP(C1126,Equidi!B:N,4,FALSE)</f>
        <v>0</v>
      </c>
      <c r="T1126" s="48" t="str">
        <f t="shared" si="172"/>
        <v>OK</v>
      </c>
      <c r="U1126" s="48">
        <f>VLOOKUP(C1126,Equidi!B:N,5,FALSE)</f>
        <v>0</v>
      </c>
      <c r="V1126" s="48" t="str">
        <f t="shared" si="173"/>
        <v>OK</v>
      </c>
      <c r="W1126" s="48">
        <f>VLOOKUP(C1126,Equidi!B:N,6,FALSE)</f>
        <v>1</v>
      </c>
      <c r="X1126" s="48" t="str">
        <f t="shared" si="174"/>
        <v>OK</v>
      </c>
    </row>
    <row r="1127" spans="1:24" x14ac:dyDescent="0.25">
      <c r="A1127" s="118" t="str">
        <f t="shared" si="170"/>
        <v>EquidiZ106</v>
      </c>
      <c r="B1127" s="118" t="s">
        <v>16</v>
      </c>
      <c r="C1127" s="118" t="s">
        <v>244</v>
      </c>
      <c r="D1127" s="118" t="s">
        <v>301</v>
      </c>
      <c r="E1127" s="118" t="s">
        <v>298</v>
      </c>
      <c r="F1127" s="119">
        <v>3</v>
      </c>
      <c r="G1127" s="119">
        <v>3</v>
      </c>
      <c r="H1127" s="119">
        <v>1</v>
      </c>
      <c r="I1127" s="119">
        <v>0</v>
      </c>
      <c r="J1127" s="119">
        <v>0</v>
      </c>
      <c r="K1127" s="119">
        <v>1</v>
      </c>
      <c r="L1127" s="119">
        <v>0</v>
      </c>
      <c r="M1127" s="119">
        <v>0</v>
      </c>
      <c r="N1127" s="119">
        <v>1</v>
      </c>
      <c r="O1127" s="118" t="s">
        <v>312</v>
      </c>
      <c r="P1127" s="119">
        <v>2024</v>
      </c>
      <c r="Q1127" s="48">
        <f>VLOOKUP(C1127,Equidi!B:N,3,FALSE)</f>
        <v>1</v>
      </c>
      <c r="R1127" s="48" t="str">
        <f t="shared" si="171"/>
        <v>OK</v>
      </c>
      <c r="S1127" s="48">
        <f>VLOOKUP(C1127,Equidi!B:N,4,FALSE)</f>
        <v>0</v>
      </c>
      <c r="T1127" s="48" t="str">
        <f t="shared" si="172"/>
        <v>OK</v>
      </c>
      <c r="U1127" s="48">
        <f>VLOOKUP(C1127,Equidi!B:N,5,FALSE)</f>
        <v>0</v>
      </c>
      <c r="V1127" s="48" t="str">
        <f t="shared" si="173"/>
        <v>OK</v>
      </c>
      <c r="W1127" s="48">
        <f>VLOOKUP(C1127,Equidi!B:N,6,FALSE)</f>
        <v>1</v>
      </c>
      <c r="X1127" s="48" t="str">
        <f t="shared" si="174"/>
        <v>OK</v>
      </c>
    </row>
    <row r="1128" spans="1:24" x14ac:dyDescent="0.25">
      <c r="A1128" s="118" t="str">
        <f t="shared" si="170"/>
        <v>EquidiZ108</v>
      </c>
      <c r="B1128" s="118" t="s">
        <v>16</v>
      </c>
      <c r="C1128" s="118" t="s">
        <v>246</v>
      </c>
      <c r="D1128" s="118" t="s">
        <v>301</v>
      </c>
      <c r="E1128" s="118" t="s">
        <v>298</v>
      </c>
      <c r="F1128" s="119">
        <v>1</v>
      </c>
      <c r="G1128" s="119">
        <v>1</v>
      </c>
      <c r="H1128" s="119">
        <v>1</v>
      </c>
      <c r="I1128" s="119">
        <v>0</v>
      </c>
      <c r="J1128" s="119">
        <v>0</v>
      </c>
      <c r="K1128" s="119">
        <v>1</v>
      </c>
      <c r="L1128" s="119">
        <v>0</v>
      </c>
      <c r="M1128" s="119">
        <v>0</v>
      </c>
      <c r="N1128" s="119">
        <v>1</v>
      </c>
      <c r="O1128" s="118" t="s">
        <v>312</v>
      </c>
      <c r="P1128" s="119">
        <v>2024</v>
      </c>
      <c r="Q1128" s="48">
        <f>VLOOKUP(C1128,Equidi!B:N,3,FALSE)</f>
        <v>1</v>
      </c>
      <c r="R1128" s="48" t="str">
        <f t="shared" si="171"/>
        <v>OK</v>
      </c>
      <c r="S1128" s="48">
        <f>VLOOKUP(C1128,Equidi!B:N,4,FALSE)</f>
        <v>0</v>
      </c>
      <c r="T1128" s="48" t="str">
        <f t="shared" si="172"/>
        <v>OK</v>
      </c>
      <c r="U1128" s="48">
        <f>VLOOKUP(C1128,Equidi!B:N,5,FALSE)</f>
        <v>0</v>
      </c>
      <c r="V1128" s="48" t="str">
        <f t="shared" si="173"/>
        <v>OK</v>
      </c>
      <c r="W1128" s="48">
        <f>VLOOKUP(C1128,Equidi!B:N,6,FALSE)</f>
        <v>1</v>
      </c>
      <c r="X1128" s="48" t="str">
        <f t="shared" si="174"/>
        <v>OK</v>
      </c>
    </row>
    <row r="1129" spans="1:24" x14ac:dyDescent="0.25">
      <c r="A1129" s="118" t="str">
        <f t="shared" si="170"/>
        <v>EquidiV101</v>
      </c>
      <c r="B1129" s="118" t="s">
        <v>17</v>
      </c>
      <c r="C1129" s="118" t="s">
        <v>247</v>
      </c>
      <c r="D1129" s="118" t="s">
        <v>301</v>
      </c>
      <c r="E1129" s="118" t="s">
        <v>298</v>
      </c>
      <c r="F1129" s="119">
        <v>11</v>
      </c>
      <c r="G1129" s="119">
        <v>11</v>
      </c>
      <c r="H1129" s="119">
        <v>2</v>
      </c>
      <c r="I1129" s="119">
        <v>0</v>
      </c>
      <c r="J1129" s="119">
        <v>0</v>
      </c>
      <c r="K1129" s="119">
        <v>2</v>
      </c>
      <c r="L1129" s="119">
        <v>0</v>
      </c>
      <c r="M1129" s="119">
        <v>0</v>
      </c>
      <c r="N1129" s="119">
        <v>2</v>
      </c>
      <c r="O1129" s="118" t="s">
        <v>312</v>
      </c>
      <c r="P1129" s="119">
        <v>2024</v>
      </c>
      <c r="Q1129" s="48" t="e">
        <f>VLOOKUP(C1129,Equidi!B:N,3,FALSE)</f>
        <v>#N/A</v>
      </c>
      <c r="R1129" s="48" t="e">
        <f t="shared" si="171"/>
        <v>#N/A</v>
      </c>
      <c r="S1129" s="48" t="e">
        <f>VLOOKUP(C1129,Equidi!B:N,4,FALSE)</f>
        <v>#N/A</v>
      </c>
      <c r="T1129" s="48" t="e">
        <f t="shared" si="172"/>
        <v>#N/A</v>
      </c>
      <c r="U1129" s="48" t="e">
        <f>VLOOKUP(C1129,Equidi!B:N,5,FALSE)</f>
        <v>#N/A</v>
      </c>
      <c r="V1129" s="48" t="e">
        <f t="shared" si="173"/>
        <v>#N/A</v>
      </c>
      <c r="W1129" s="48" t="e">
        <f>VLOOKUP(C1129,Equidi!B:N,6,FALSE)</f>
        <v>#N/A</v>
      </c>
      <c r="X1129" s="48" t="e">
        <f t="shared" si="174"/>
        <v>#N/A</v>
      </c>
    </row>
    <row r="1130" spans="1:24" x14ac:dyDescent="0.25">
      <c r="A1130" s="118" t="str">
        <f t="shared" si="170"/>
        <v>EquidiV102</v>
      </c>
      <c r="B1130" s="118" t="s">
        <v>17</v>
      </c>
      <c r="C1130" s="118" t="s">
        <v>248</v>
      </c>
      <c r="D1130" s="118" t="s">
        <v>301</v>
      </c>
      <c r="E1130" s="118" t="s">
        <v>298</v>
      </c>
      <c r="F1130" s="119">
        <v>1</v>
      </c>
      <c r="G1130" s="119">
        <v>1</v>
      </c>
      <c r="H1130" s="119">
        <v>1</v>
      </c>
      <c r="I1130" s="119">
        <v>0</v>
      </c>
      <c r="J1130" s="119">
        <v>0</v>
      </c>
      <c r="K1130" s="119">
        <v>1</v>
      </c>
      <c r="L1130" s="119">
        <v>0</v>
      </c>
      <c r="M1130" s="119">
        <v>0</v>
      </c>
      <c r="N1130" s="119">
        <v>1</v>
      </c>
      <c r="O1130" s="118" t="s">
        <v>312</v>
      </c>
      <c r="P1130" s="119">
        <v>2024</v>
      </c>
      <c r="Q1130" s="48" t="e">
        <f>VLOOKUP(C1130,Equidi!B:N,3,FALSE)</f>
        <v>#N/A</v>
      </c>
      <c r="R1130" s="48" t="e">
        <f t="shared" si="171"/>
        <v>#N/A</v>
      </c>
      <c r="S1130" s="48" t="e">
        <f>VLOOKUP(C1130,Equidi!B:N,4,FALSE)</f>
        <v>#N/A</v>
      </c>
      <c r="T1130" s="48" t="e">
        <f t="shared" si="172"/>
        <v>#N/A</v>
      </c>
      <c r="U1130" s="48" t="e">
        <f>VLOOKUP(C1130,Equidi!B:N,5,FALSE)</f>
        <v>#N/A</v>
      </c>
      <c r="V1130" s="48" t="e">
        <f t="shared" si="173"/>
        <v>#N/A</v>
      </c>
      <c r="W1130" s="48" t="e">
        <f>VLOOKUP(C1130,Equidi!B:N,6,FALSE)</f>
        <v>#N/A</v>
      </c>
      <c r="X1130" s="48" t="e">
        <f t="shared" si="174"/>
        <v>#N/A</v>
      </c>
    </row>
    <row r="1131" spans="1:24" x14ac:dyDescent="0.25">
      <c r="A1131" s="118" t="str">
        <f t="shared" si="170"/>
        <v>EquidiV103</v>
      </c>
      <c r="B1131" s="118" t="s">
        <v>17</v>
      </c>
      <c r="C1131" s="118" t="s">
        <v>249</v>
      </c>
      <c r="D1131" s="118" t="s">
        <v>301</v>
      </c>
      <c r="E1131" s="118" t="s">
        <v>298</v>
      </c>
      <c r="F1131" s="119">
        <v>37</v>
      </c>
      <c r="G1131" s="119">
        <v>37</v>
      </c>
      <c r="H1131" s="119">
        <v>3</v>
      </c>
      <c r="I1131" s="119">
        <v>1</v>
      </c>
      <c r="J1131" s="119">
        <v>0</v>
      </c>
      <c r="K1131" s="119">
        <v>4</v>
      </c>
      <c r="L1131" s="119">
        <v>0</v>
      </c>
      <c r="M1131" s="119">
        <v>0</v>
      </c>
      <c r="N1131" s="119">
        <v>4</v>
      </c>
      <c r="O1131" s="119" t="s">
        <v>312</v>
      </c>
      <c r="P1131" s="119">
        <v>2024</v>
      </c>
      <c r="Q1131" s="48" t="e">
        <f>VLOOKUP(C1131,Equidi!B:N,3,FALSE)</f>
        <v>#N/A</v>
      </c>
      <c r="R1131" s="48" t="e">
        <f t="shared" si="171"/>
        <v>#N/A</v>
      </c>
      <c r="S1131" s="48" t="e">
        <f>VLOOKUP(C1131,Equidi!B:N,4,FALSE)</f>
        <v>#N/A</v>
      </c>
      <c r="T1131" s="48" t="e">
        <f t="shared" si="172"/>
        <v>#N/A</v>
      </c>
      <c r="U1131" s="48" t="e">
        <f>VLOOKUP(C1131,Equidi!B:N,5,FALSE)</f>
        <v>#N/A</v>
      </c>
      <c r="V1131" s="48" t="e">
        <f t="shared" si="173"/>
        <v>#N/A</v>
      </c>
      <c r="W1131" s="48" t="e">
        <f>VLOOKUP(C1131,Equidi!B:N,6,FALSE)</f>
        <v>#N/A</v>
      </c>
      <c r="X1131" s="48" t="e">
        <f t="shared" si="174"/>
        <v>#N/A</v>
      </c>
    </row>
    <row r="1132" spans="1:24" x14ac:dyDescent="0.25">
      <c r="A1132" s="118" t="str">
        <f t="shared" si="170"/>
        <v>EquidiV104</v>
      </c>
      <c r="B1132" s="118" t="s">
        <v>17</v>
      </c>
      <c r="C1132" s="118" t="s">
        <v>250</v>
      </c>
      <c r="D1132" s="118" t="s">
        <v>301</v>
      </c>
      <c r="E1132" s="118" t="s">
        <v>298</v>
      </c>
      <c r="F1132" s="119">
        <v>63</v>
      </c>
      <c r="G1132" s="119">
        <v>63</v>
      </c>
      <c r="H1132" s="119">
        <v>5</v>
      </c>
      <c r="I1132" s="119">
        <v>2</v>
      </c>
      <c r="J1132" s="119">
        <v>0</v>
      </c>
      <c r="K1132" s="119">
        <v>7</v>
      </c>
      <c r="L1132" s="119">
        <v>0</v>
      </c>
      <c r="M1132" s="119">
        <v>0</v>
      </c>
      <c r="N1132" s="119">
        <v>7</v>
      </c>
      <c r="O1132" s="118" t="s">
        <v>312</v>
      </c>
      <c r="P1132" s="119">
        <v>2024</v>
      </c>
      <c r="Q1132" s="48" t="e">
        <f>VLOOKUP(C1132,Equidi!B:N,3,FALSE)</f>
        <v>#N/A</v>
      </c>
      <c r="R1132" s="48" t="e">
        <f t="shared" si="171"/>
        <v>#N/A</v>
      </c>
      <c r="S1132" s="48" t="e">
        <f>VLOOKUP(C1132,Equidi!B:N,4,FALSE)</f>
        <v>#N/A</v>
      </c>
      <c r="T1132" s="48" t="e">
        <f t="shared" si="172"/>
        <v>#N/A</v>
      </c>
      <c r="U1132" s="48" t="e">
        <f>VLOOKUP(C1132,Equidi!B:N,5,FALSE)</f>
        <v>#N/A</v>
      </c>
      <c r="V1132" s="48" t="e">
        <f t="shared" si="173"/>
        <v>#N/A</v>
      </c>
      <c r="W1132" s="48" t="e">
        <f>VLOOKUP(C1132,Equidi!B:N,6,FALSE)</f>
        <v>#N/A</v>
      </c>
      <c r="X1132" s="48" t="e">
        <f t="shared" si="174"/>
        <v>#N/A</v>
      </c>
    </row>
    <row r="1133" spans="1:24" x14ac:dyDescent="0.25">
      <c r="A1133" s="118" t="str">
        <f t="shared" si="170"/>
        <v>EquidiV105</v>
      </c>
      <c r="B1133" s="118" t="s">
        <v>17</v>
      </c>
      <c r="C1133" s="118" t="s">
        <v>251</v>
      </c>
      <c r="D1133" s="118" t="s">
        <v>301</v>
      </c>
      <c r="E1133" s="118" t="s">
        <v>298</v>
      </c>
      <c r="F1133" s="119">
        <v>79</v>
      </c>
      <c r="G1133" s="119">
        <v>79</v>
      </c>
      <c r="H1133" s="119">
        <v>5</v>
      </c>
      <c r="I1133" s="119">
        <v>3</v>
      </c>
      <c r="J1133" s="119">
        <v>0</v>
      </c>
      <c r="K1133" s="119">
        <v>8</v>
      </c>
      <c r="L1133" s="119">
        <v>0</v>
      </c>
      <c r="M1133" s="119">
        <v>0</v>
      </c>
      <c r="N1133" s="119">
        <v>8</v>
      </c>
      <c r="O1133" s="118" t="s">
        <v>312</v>
      </c>
      <c r="P1133" s="119">
        <v>2024</v>
      </c>
      <c r="Q1133" s="48" t="e">
        <f>VLOOKUP(C1133,Equidi!B:N,3,FALSE)</f>
        <v>#N/A</v>
      </c>
      <c r="R1133" s="48" t="e">
        <f t="shared" si="171"/>
        <v>#N/A</v>
      </c>
      <c r="S1133" s="48" t="e">
        <f>VLOOKUP(C1133,Equidi!B:N,4,FALSE)</f>
        <v>#N/A</v>
      </c>
      <c r="T1133" s="48" t="e">
        <f t="shared" si="172"/>
        <v>#N/A</v>
      </c>
      <c r="U1133" s="48" t="e">
        <f>VLOOKUP(C1133,Equidi!B:N,5,FALSE)</f>
        <v>#N/A</v>
      </c>
      <c r="V1133" s="48" t="e">
        <f t="shared" si="173"/>
        <v>#N/A</v>
      </c>
      <c r="W1133" s="48" t="e">
        <f>VLOOKUP(C1133,Equidi!B:N,6,FALSE)</f>
        <v>#N/A</v>
      </c>
      <c r="X1133" s="48" t="e">
        <f t="shared" si="174"/>
        <v>#N/A</v>
      </c>
    </row>
    <row r="1134" spans="1:24" x14ac:dyDescent="0.25">
      <c r="A1134" s="118" t="str">
        <f t="shared" si="170"/>
        <v>EquidiV106</v>
      </c>
      <c r="B1134" s="118" t="s">
        <v>17</v>
      </c>
      <c r="C1134" s="118" t="s">
        <v>252</v>
      </c>
      <c r="D1134" s="118" t="s">
        <v>301</v>
      </c>
      <c r="E1134" s="118" t="s">
        <v>298</v>
      </c>
      <c r="F1134" s="119">
        <v>103</v>
      </c>
      <c r="G1134" s="119">
        <v>103</v>
      </c>
      <c r="H1134" s="119">
        <v>6</v>
      </c>
      <c r="I1134" s="119">
        <v>4</v>
      </c>
      <c r="J1134" s="119">
        <v>1</v>
      </c>
      <c r="K1134" s="119">
        <v>11</v>
      </c>
      <c r="L1134" s="119">
        <v>0</v>
      </c>
      <c r="M1134" s="119">
        <v>0</v>
      </c>
      <c r="N1134" s="119">
        <v>11</v>
      </c>
      <c r="O1134" s="118" t="s">
        <v>312</v>
      </c>
      <c r="P1134" s="119">
        <v>2024</v>
      </c>
      <c r="Q1134" s="48" t="e">
        <f>VLOOKUP(C1134,Equidi!B:N,3,FALSE)</f>
        <v>#N/A</v>
      </c>
      <c r="R1134" s="48" t="e">
        <f t="shared" si="171"/>
        <v>#N/A</v>
      </c>
      <c r="S1134" s="48" t="e">
        <f>VLOOKUP(C1134,Equidi!B:N,4,FALSE)</f>
        <v>#N/A</v>
      </c>
      <c r="T1134" s="48" t="e">
        <f t="shared" si="172"/>
        <v>#N/A</v>
      </c>
      <c r="U1134" s="48" t="e">
        <f>VLOOKUP(C1134,Equidi!B:N,5,FALSE)</f>
        <v>#N/A</v>
      </c>
      <c r="V1134" s="48" t="e">
        <f t="shared" si="173"/>
        <v>#N/A</v>
      </c>
      <c r="W1134" s="48" t="e">
        <f>VLOOKUP(C1134,Equidi!B:N,6,FALSE)</f>
        <v>#N/A</v>
      </c>
      <c r="X1134" s="48" t="e">
        <f t="shared" si="174"/>
        <v>#N/A</v>
      </c>
    </row>
    <row r="1135" spans="1:24" x14ac:dyDescent="0.25">
      <c r="A1135" s="118" t="str">
        <f t="shared" si="170"/>
        <v>EquidiV107</v>
      </c>
      <c r="B1135" s="118" t="s">
        <v>17</v>
      </c>
      <c r="C1135" s="118" t="s">
        <v>253</v>
      </c>
      <c r="D1135" s="118" t="s">
        <v>301</v>
      </c>
      <c r="E1135" s="118" t="s">
        <v>298</v>
      </c>
      <c r="F1135" s="119">
        <v>11</v>
      </c>
      <c r="G1135" s="119">
        <v>11</v>
      </c>
      <c r="H1135" s="119">
        <v>2</v>
      </c>
      <c r="I1135" s="119">
        <v>0</v>
      </c>
      <c r="J1135" s="119">
        <v>0</v>
      </c>
      <c r="K1135" s="119">
        <v>2</v>
      </c>
      <c r="L1135" s="119">
        <v>0</v>
      </c>
      <c r="M1135" s="119">
        <v>0</v>
      </c>
      <c r="N1135" s="119">
        <v>2</v>
      </c>
      <c r="O1135" s="118" t="s">
        <v>312</v>
      </c>
      <c r="P1135" s="119">
        <v>2024</v>
      </c>
      <c r="Q1135" s="48" t="e">
        <f>VLOOKUP(C1135,Equidi!B:N,3,FALSE)</f>
        <v>#N/A</v>
      </c>
      <c r="R1135" s="48" t="e">
        <f t="shared" si="171"/>
        <v>#N/A</v>
      </c>
      <c r="S1135" s="48" t="e">
        <f>VLOOKUP(C1135,Equidi!B:N,4,FALSE)</f>
        <v>#N/A</v>
      </c>
      <c r="T1135" s="48" t="e">
        <f t="shared" si="172"/>
        <v>#N/A</v>
      </c>
      <c r="U1135" s="48" t="e">
        <f>VLOOKUP(C1135,Equidi!B:N,5,FALSE)</f>
        <v>#N/A</v>
      </c>
      <c r="V1135" s="48" t="e">
        <f t="shared" si="173"/>
        <v>#N/A</v>
      </c>
      <c r="W1135" s="48" t="e">
        <f>VLOOKUP(C1135,Equidi!B:N,6,FALSE)</f>
        <v>#N/A</v>
      </c>
      <c r="X1135" s="48" t="e">
        <f t="shared" si="174"/>
        <v>#N/A</v>
      </c>
    </row>
    <row r="1136" spans="1:24" x14ac:dyDescent="0.25">
      <c r="A1136" s="118" t="str">
        <f t="shared" si="170"/>
        <v>EquidiV108</v>
      </c>
      <c r="B1136" s="118" t="s">
        <v>17</v>
      </c>
      <c r="C1136" s="118" t="s">
        <v>254</v>
      </c>
      <c r="D1136" s="118" t="s">
        <v>301</v>
      </c>
      <c r="E1136" s="118" t="s">
        <v>298</v>
      </c>
      <c r="F1136" s="119">
        <v>9</v>
      </c>
      <c r="G1136" s="119">
        <v>9</v>
      </c>
      <c r="H1136" s="119">
        <v>1</v>
      </c>
      <c r="I1136" s="119">
        <v>0</v>
      </c>
      <c r="J1136" s="119">
        <v>0</v>
      </c>
      <c r="K1136" s="119">
        <v>1</v>
      </c>
      <c r="L1136" s="119">
        <v>0</v>
      </c>
      <c r="M1136" s="119">
        <v>0</v>
      </c>
      <c r="N1136" s="119">
        <v>1</v>
      </c>
      <c r="O1136" s="118" t="s">
        <v>312</v>
      </c>
      <c r="P1136" s="119">
        <v>2024</v>
      </c>
      <c r="Q1136" s="48" t="e">
        <f>VLOOKUP(C1136,Equidi!B:N,3,FALSE)</f>
        <v>#N/A</v>
      </c>
      <c r="R1136" s="48" t="e">
        <f t="shared" si="171"/>
        <v>#N/A</v>
      </c>
      <c r="S1136" s="48" t="e">
        <f>VLOOKUP(C1136,Equidi!B:N,4,FALSE)</f>
        <v>#N/A</v>
      </c>
      <c r="T1136" s="48" t="e">
        <f t="shared" si="172"/>
        <v>#N/A</v>
      </c>
      <c r="U1136" s="48" t="e">
        <f>VLOOKUP(C1136,Equidi!B:N,5,FALSE)</f>
        <v>#N/A</v>
      </c>
      <c r="V1136" s="48" t="e">
        <f t="shared" si="173"/>
        <v>#N/A</v>
      </c>
      <c r="W1136" s="48" t="e">
        <f>VLOOKUP(C1136,Equidi!B:N,6,FALSE)</f>
        <v>#N/A</v>
      </c>
      <c r="X1136" s="48" t="e">
        <f t="shared" si="174"/>
        <v>#N/A</v>
      </c>
    </row>
    <row r="1137" spans="1:28" x14ac:dyDescent="0.25">
      <c r="A1137" s="118" t="str">
        <f t="shared" si="170"/>
        <v>EquidiV109</v>
      </c>
      <c r="B1137" s="118" t="s">
        <v>17</v>
      </c>
      <c r="C1137" s="118" t="s">
        <v>255</v>
      </c>
      <c r="D1137" s="118" t="s">
        <v>301</v>
      </c>
      <c r="E1137" s="118" t="s">
        <v>298</v>
      </c>
      <c r="F1137" s="119">
        <v>2</v>
      </c>
      <c r="G1137" s="119">
        <v>2</v>
      </c>
      <c r="H1137" s="119">
        <v>1</v>
      </c>
      <c r="I1137" s="119">
        <v>0</v>
      </c>
      <c r="J1137" s="119">
        <v>0</v>
      </c>
      <c r="K1137" s="119">
        <v>1</v>
      </c>
      <c r="L1137" s="119">
        <v>0</v>
      </c>
      <c r="M1137" s="119">
        <v>0</v>
      </c>
      <c r="N1137" s="119">
        <v>1</v>
      </c>
      <c r="O1137" s="118" t="s">
        <v>312</v>
      </c>
      <c r="P1137" s="119">
        <v>2024</v>
      </c>
      <c r="Q1137" s="48" t="e">
        <f>VLOOKUP(C1137,Equidi!B:N,3,FALSE)</f>
        <v>#N/A</v>
      </c>
      <c r="R1137" s="48" t="e">
        <f t="shared" si="171"/>
        <v>#N/A</v>
      </c>
      <c r="S1137" s="48" t="e">
        <f>VLOOKUP(C1137,Equidi!B:N,4,FALSE)</f>
        <v>#N/A</v>
      </c>
      <c r="T1137" s="48" t="e">
        <f t="shared" si="172"/>
        <v>#N/A</v>
      </c>
      <c r="U1137" s="48" t="e">
        <f>VLOOKUP(C1137,Equidi!B:N,5,FALSE)</f>
        <v>#N/A</v>
      </c>
      <c r="V1137" s="48" t="e">
        <f t="shared" si="173"/>
        <v>#N/A</v>
      </c>
      <c r="W1137" s="48" t="e">
        <f>VLOOKUP(C1137,Equidi!B:N,6,FALSE)</f>
        <v>#N/A</v>
      </c>
      <c r="X1137" s="48" t="e">
        <f t="shared" si="174"/>
        <v>#N/A</v>
      </c>
    </row>
    <row r="1138" spans="1:28" x14ac:dyDescent="0.25">
      <c r="A1138" s="118" t="str">
        <f t="shared" si="170"/>
        <v>EquidiL202</v>
      </c>
      <c r="B1138" s="118" t="s">
        <v>18</v>
      </c>
      <c r="C1138" s="118" t="s">
        <v>257</v>
      </c>
      <c r="D1138" s="118" t="s">
        <v>301</v>
      </c>
      <c r="E1138" s="118" t="s">
        <v>298</v>
      </c>
      <c r="F1138" s="119">
        <v>22</v>
      </c>
      <c r="G1138" s="119">
        <v>22</v>
      </c>
      <c r="H1138" s="119">
        <v>2</v>
      </c>
      <c r="I1138" s="119">
        <v>1</v>
      </c>
      <c r="J1138" s="119">
        <v>0</v>
      </c>
      <c r="K1138" s="119">
        <v>3</v>
      </c>
      <c r="L1138" s="119">
        <v>0</v>
      </c>
      <c r="M1138" s="119">
        <v>0</v>
      </c>
      <c r="N1138" s="119">
        <v>3</v>
      </c>
      <c r="O1138" s="118" t="s">
        <v>312</v>
      </c>
      <c r="P1138" s="119">
        <v>2024</v>
      </c>
      <c r="Q1138" s="48" t="e">
        <f>VLOOKUP(C1138,Equidi!B:N,3,FALSE)</f>
        <v>#N/A</v>
      </c>
      <c r="R1138" s="48" t="e">
        <f t="shared" si="171"/>
        <v>#N/A</v>
      </c>
      <c r="S1138" s="48" t="e">
        <f>VLOOKUP(C1138,Equidi!B:N,4,FALSE)</f>
        <v>#N/A</v>
      </c>
      <c r="T1138" s="48" t="e">
        <f t="shared" si="172"/>
        <v>#N/A</v>
      </c>
      <c r="U1138" s="48" t="e">
        <f>VLOOKUP(C1138,Equidi!B:N,5,FALSE)</f>
        <v>#N/A</v>
      </c>
      <c r="V1138" s="48" t="e">
        <f t="shared" si="173"/>
        <v>#N/A</v>
      </c>
      <c r="W1138" s="48" t="e">
        <f>VLOOKUP(C1138,Equidi!B:N,6,FALSE)</f>
        <v>#N/A</v>
      </c>
      <c r="X1138" s="48" t="e">
        <f t="shared" si="174"/>
        <v>#N/A</v>
      </c>
    </row>
    <row r="1139" spans="1:28" x14ac:dyDescent="0.25">
      <c r="A1139" s="118" t="str">
        <f t="shared" si="170"/>
        <v>EquidiD201</v>
      </c>
      <c r="B1139" s="118" t="s">
        <v>19</v>
      </c>
      <c r="C1139" s="118" t="s">
        <v>259</v>
      </c>
      <c r="D1139" s="118" t="s">
        <v>301</v>
      </c>
      <c r="E1139" s="118" t="s">
        <v>298</v>
      </c>
      <c r="F1139" s="119">
        <v>1</v>
      </c>
      <c r="G1139" s="119">
        <v>1</v>
      </c>
      <c r="H1139" s="119">
        <v>1</v>
      </c>
      <c r="I1139" s="119">
        <v>0</v>
      </c>
      <c r="J1139" s="119">
        <v>0</v>
      </c>
      <c r="K1139" s="119">
        <v>1</v>
      </c>
      <c r="L1139" s="119">
        <v>0</v>
      </c>
      <c r="M1139" s="119">
        <v>0</v>
      </c>
      <c r="N1139" s="119">
        <v>1</v>
      </c>
      <c r="O1139" s="118" t="s">
        <v>312</v>
      </c>
      <c r="P1139" s="119">
        <v>2024</v>
      </c>
      <c r="Q1139" s="48" t="e">
        <f>VLOOKUP(C1139,Equidi!B:N,3,FALSE)</f>
        <v>#N/A</v>
      </c>
      <c r="R1139" s="48" t="e">
        <f t="shared" si="171"/>
        <v>#N/A</v>
      </c>
      <c r="S1139" s="48" t="e">
        <f>VLOOKUP(C1139,Equidi!B:N,4,FALSE)</f>
        <v>#N/A</v>
      </c>
      <c r="T1139" s="48" t="e">
        <f t="shared" si="172"/>
        <v>#N/A</v>
      </c>
      <c r="U1139" s="48" t="e">
        <f>VLOOKUP(C1139,Equidi!B:N,5,FALSE)</f>
        <v>#N/A</v>
      </c>
      <c r="V1139" s="48" t="e">
        <f t="shared" si="173"/>
        <v>#N/A</v>
      </c>
      <c r="W1139" s="48" t="e">
        <f>VLOOKUP(C1139,Equidi!B:N,6,FALSE)</f>
        <v>#N/A</v>
      </c>
      <c r="X1139" s="48" t="e">
        <f t="shared" si="174"/>
        <v>#N/A</v>
      </c>
    </row>
    <row r="1140" spans="1:28" x14ac:dyDescent="0.25">
      <c r="A1140" s="118" t="str">
        <f t="shared" si="170"/>
        <v>EquidiE101</v>
      </c>
      <c r="B1140" s="118" t="s">
        <v>20</v>
      </c>
      <c r="C1140" s="118" t="s">
        <v>260</v>
      </c>
      <c r="D1140" s="118" t="s">
        <v>301</v>
      </c>
      <c r="E1140" s="118" t="s">
        <v>298</v>
      </c>
      <c r="F1140" s="119">
        <v>9</v>
      </c>
      <c r="G1140" s="119">
        <v>9</v>
      </c>
      <c r="H1140" s="119">
        <v>1</v>
      </c>
      <c r="I1140" s="119">
        <v>0</v>
      </c>
      <c r="J1140" s="119">
        <v>0</v>
      </c>
      <c r="K1140" s="119">
        <v>1</v>
      </c>
      <c r="L1140" s="119">
        <v>0</v>
      </c>
      <c r="M1140" s="119">
        <v>0</v>
      </c>
      <c r="N1140" s="119">
        <v>1</v>
      </c>
      <c r="O1140" s="118" t="s">
        <v>312</v>
      </c>
      <c r="P1140" s="119">
        <v>2024</v>
      </c>
      <c r="Q1140" s="48" t="e">
        <f>VLOOKUP(C1140,Equidi!B:N,3,FALSE)</f>
        <v>#N/A</v>
      </c>
      <c r="R1140" s="48" t="e">
        <f t="shared" si="171"/>
        <v>#N/A</v>
      </c>
      <c r="S1140" s="48" t="e">
        <f>VLOOKUP(C1140,Equidi!B:N,4,FALSE)</f>
        <v>#N/A</v>
      </c>
      <c r="T1140" s="48" t="e">
        <f t="shared" si="172"/>
        <v>#N/A</v>
      </c>
      <c r="U1140" s="48" t="e">
        <f>VLOOKUP(C1140,Equidi!B:N,5,FALSE)</f>
        <v>#N/A</v>
      </c>
      <c r="V1140" s="48" t="e">
        <f t="shared" si="173"/>
        <v>#N/A</v>
      </c>
      <c r="W1140" s="48" t="e">
        <f>VLOOKUP(C1140,Equidi!B:N,6,FALSE)</f>
        <v>#N/A</v>
      </c>
      <c r="X1140" s="48" t="e">
        <f t="shared" si="174"/>
        <v>#N/A</v>
      </c>
    </row>
    <row r="1141" spans="1:28" x14ac:dyDescent="0.25">
      <c r="A1141" s="118" t="str">
        <f t="shared" si="170"/>
        <v>EquidiM201</v>
      </c>
      <c r="B1141" s="118" t="s">
        <v>21</v>
      </c>
      <c r="C1141" s="118" t="s">
        <v>261</v>
      </c>
      <c r="D1141" s="118" t="s">
        <v>301</v>
      </c>
      <c r="E1141" s="118" t="s">
        <v>298</v>
      </c>
      <c r="F1141" s="119">
        <v>20</v>
      </c>
      <c r="G1141" s="119">
        <v>20</v>
      </c>
      <c r="H1141" s="119">
        <v>1</v>
      </c>
      <c r="I1141" s="119">
        <v>1</v>
      </c>
      <c r="J1141" s="119">
        <v>0</v>
      </c>
      <c r="K1141" s="119">
        <v>2</v>
      </c>
      <c r="L1141" s="119">
        <v>0</v>
      </c>
      <c r="M1141" s="119">
        <v>0</v>
      </c>
      <c r="N1141" s="119">
        <v>2</v>
      </c>
      <c r="O1141" s="118" t="s">
        <v>312</v>
      </c>
      <c r="P1141" s="119">
        <v>2024</v>
      </c>
      <c r="Q1141" s="48" t="e">
        <f>VLOOKUP(C1141,Equidi!B:N,3,FALSE)</f>
        <v>#N/A</v>
      </c>
      <c r="R1141" s="48" t="e">
        <f t="shared" si="171"/>
        <v>#N/A</v>
      </c>
      <c r="S1141" s="48" t="e">
        <f>VLOOKUP(C1141,Equidi!B:N,4,FALSE)</f>
        <v>#N/A</v>
      </c>
      <c r="T1141" s="48" t="e">
        <f t="shared" si="172"/>
        <v>#N/A</v>
      </c>
      <c r="U1141" s="48" t="e">
        <f>VLOOKUP(C1141,Equidi!B:N,5,FALSE)</f>
        <v>#N/A</v>
      </c>
      <c r="V1141" s="48" t="e">
        <f t="shared" si="173"/>
        <v>#N/A</v>
      </c>
      <c r="W1141" s="48" t="e">
        <f>VLOOKUP(C1141,Equidi!B:N,6,FALSE)</f>
        <v>#N/A</v>
      </c>
      <c r="X1141" s="48" t="e">
        <f t="shared" si="174"/>
        <v>#N/A</v>
      </c>
    </row>
    <row r="1142" spans="1:28" x14ac:dyDescent="0.25">
      <c r="A1142" s="118" t="str">
        <f t="shared" si="170"/>
        <v>EquidiM202</v>
      </c>
      <c r="B1142" s="118" t="s">
        <v>21</v>
      </c>
      <c r="C1142" s="118" t="s">
        <v>262</v>
      </c>
      <c r="D1142" s="118" t="s">
        <v>301</v>
      </c>
      <c r="E1142" s="118" t="s">
        <v>298</v>
      </c>
      <c r="F1142" s="119">
        <v>39</v>
      </c>
      <c r="G1142" s="119">
        <v>39</v>
      </c>
      <c r="H1142" s="119">
        <v>3</v>
      </c>
      <c r="I1142" s="119">
        <v>1</v>
      </c>
      <c r="J1142" s="119">
        <v>0</v>
      </c>
      <c r="K1142" s="119">
        <v>4</v>
      </c>
      <c r="L1142" s="119">
        <v>0</v>
      </c>
      <c r="M1142" s="119">
        <v>0</v>
      </c>
      <c r="N1142" s="119">
        <v>4</v>
      </c>
      <c r="O1142" s="118" t="s">
        <v>312</v>
      </c>
      <c r="P1142" s="119">
        <v>2024</v>
      </c>
      <c r="Q1142" s="48" t="e">
        <f>VLOOKUP(C1142,Equidi!B:N,3,FALSE)</f>
        <v>#N/A</v>
      </c>
      <c r="R1142" s="48" t="e">
        <f t="shared" si="171"/>
        <v>#N/A</v>
      </c>
      <c r="S1142" s="48" t="e">
        <f>VLOOKUP(C1142,Equidi!B:N,4,FALSE)</f>
        <v>#N/A</v>
      </c>
      <c r="T1142" s="48" t="e">
        <f t="shared" si="172"/>
        <v>#N/A</v>
      </c>
      <c r="U1142" s="48" t="e">
        <f>VLOOKUP(C1142,Equidi!B:N,5,FALSE)</f>
        <v>#N/A</v>
      </c>
      <c r="V1142" s="48" t="e">
        <f t="shared" si="173"/>
        <v>#N/A</v>
      </c>
      <c r="W1142" s="48" t="e">
        <f>VLOOKUP(C1142,Equidi!B:N,6,FALSE)</f>
        <v>#N/A</v>
      </c>
      <c r="X1142" s="48" t="e">
        <f t="shared" si="174"/>
        <v>#N/A</v>
      </c>
    </row>
    <row r="1143" spans="1:28" x14ac:dyDescent="0.25">
      <c r="A1143" s="118" t="str">
        <f t="shared" si="170"/>
        <v>EquidiB101</v>
      </c>
      <c r="B1143" s="118" t="s">
        <v>22</v>
      </c>
      <c r="C1143" s="118" t="s">
        <v>263</v>
      </c>
      <c r="D1143" s="118" t="s">
        <v>301</v>
      </c>
      <c r="E1143" s="118" t="s">
        <v>298</v>
      </c>
      <c r="F1143" s="119">
        <v>1</v>
      </c>
      <c r="G1143" s="119">
        <v>1</v>
      </c>
      <c r="H1143" s="119">
        <v>1</v>
      </c>
      <c r="I1143" s="119">
        <v>0</v>
      </c>
      <c r="J1143" s="119">
        <v>0</v>
      </c>
      <c r="K1143" s="119">
        <v>1</v>
      </c>
      <c r="L1143" s="119">
        <v>0</v>
      </c>
      <c r="M1143" s="119">
        <v>0</v>
      </c>
      <c r="N1143" s="119">
        <v>1</v>
      </c>
      <c r="O1143" s="119" t="s">
        <v>312</v>
      </c>
      <c r="P1143" s="119">
        <v>2024</v>
      </c>
      <c r="Q1143" s="48" t="e">
        <f>VLOOKUP(C1143,Equidi!B:N,3,FALSE)</f>
        <v>#N/A</v>
      </c>
      <c r="R1143" s="48" t="e">
        <f t="shared" si="171"/>
        <v>#N/A</v>
      </c>
      <c r="S1143" s="48" t="e">
        <f>VLOOKUP(C1143,Equidi!B:N,4,FALSE)</f>
        <v>#N/A</v>
      </c>
      <c r="T1143" s="48" t="e">
        <f t="shared" si="172"/>
        <v>#N/A</v>
      </c>
      <c r="U1143" s="48" t="e">
        <f>VLOOKUP(C1143,Equidi!B:N,5,FALSE)</f>
        <v>#N/A</v>
      </c>
      <c r="V1143" s="48" t="e">
        <f t="shared" si="173"/>
        <v>#N/A</v>
      </c>
      <c r="W1143" s="48" t="e">
        <f>VLOOKUP(C1143,Equidi!B:N,6,FALSE)</f>
        <v>#N/A</v>
      </c>
      <c r="X1143" s="48" t="e">
        <f t="shared" si="174"/>
        <v>#N/A</v>
      </c>
    </row>
    <row r="1144" spans="1:28" x14ac:dyDescent="0.25">
      <c r="A1144" s="118" t="str">
        <f t="shared" si="170"/>
        <v>EquidiF501</v>
      </c>
      <c r="B1144" s="118" t="s">
        <v>23</v>
      </c>
      <c r="C1144" s="118" t="s">
        <v>264</v>
      </c>
      <c r="D1144" s="118" t="s">
        <v>301</v>
      </c>
      <c r="E1144" s="118" t="s">
        <v>298</v>
      </c>
      <c r="F1144" s="119">
        <v>14</v>
      </c>
      <c r="G1144" s="119">
        <v>14</v>
      </c>
      <c r="H1144" s="119">
        <v>2</v>
      </c>
      <c r="I1144" s="119">
        <v>0</v>
      </c>
      <c r="J1144" s="119">
        <v>0</v>
      </c>
      <c r="K1144" s="119">
        <v>2</v>
      </c>
      <c r="L1144" s="119">
        <v>0</v>
      </c>
      <c r="M1144" s="119">
        <v>0</v>
      </c>
      <c r="N1144" s="119">
        <v>2</v>
      </c>
      <c r="O1144" s="118" t="s">
        <v>312</v>
      </c>
      <c r="P1144" s="119">
        <v>2024</v>
      </c>
      <c r="Q1144" s="48" t="e">
        <f>VLOOKUP(C1144,Equidi!B:N,3,FALSE)</f>
        <v>#N/A</v>
      </c>
      <c r="R1144" s="48" t="e">
        <f t="shared" si="171"/>
        <v>#N/A</v>
      </c>
      <c r="S1144" s="48" t="e">
        <f>VLOOKUP(C1144,Equidi!B:N,4,FALSE)</f>
        <v>#N/A</v>
      </c>
      <c r="T1144" s="48" t="e">
        <f t="shared" si="172"/>
        <v>#N/A</v>
      </c>
      <c r="U1144" s="48" t="e">
        <f>VLOOKUP(C1144,Equidi!B:N,5,FALSE)</f>
        <v>#N/A</v>
      </c>
      <c r="V1144" s="48" t="e">
        <f t="shared" si="173"/>
        <v>#N/A</v>
      </c>
      <c r="W1144" s="48" t="e">
        <f>VLOOKUP(C1144,Equidi!B:N,6,FALSE)</f>
        <v>#N/A</v>
      </c>
      <c r="X1144" s="48" t="e">
        <f t="shared" si="174"/>
        <v>#N/A</v>
      </c>
    </row>
    <row r="1145" spans="1:28" x14ac:dyDescent="0.25">
      <c r="A1145" s="118" t="str">
        <f t="shared" si="170"/>
        <v>EquidiF502</v>
      </c>
      <c r="B1145" s="118" t="s">
        <v>23</v>
      </c>
      <c r="C1145" s="118" t="s">
        <v>265</v>
      </c>
      <c r="D1145" s="118" t="s">
        <v>301</v>
      </c>
      <c r="E1145" s="118" t="s">
        <v>298</v>
      </c>
      <c r="F1145" s="119">
        <v>15</v>
      </c>
      <c r="G1145" s="119">
        <v>15</v>
      </c>
      <c r="H1145" s="119">
        <v>1</v>
      </c>
      <c r="I1145" s="119">
        <v>1</v>
      </c>
      <c r="J1145" s="119">
        <v>0</v>
      </c>
      <c r="K1145" s="119">
        <v>2</v>
      </c>
      <c r="L1145" s="119">
        <v>0</v>
      </c>
      <c r="M1145" s="119">
        <v>0</v>
      </c>
      <c r="N1145" s="119">
        <v>2</v>
      </c>
      <c r="O1145" s="118" t="s">
        <v>312</v>
      </c>
      <c r="P1145" s="119">
        <v>2024</v>
      </c>
      <c r="Q1145" s="48" t="e">
        <f>VLOOKUP(C1145,Equidi!B:N,3,FALSE)</f>
        <v>#N/A</v>
      </c>
      <c r="R1145" s="48" t="e">
        <f t="shared" si="171"/>
        <v>#N/A</v>
      </c>
      <c r="S1145" s="48" t="e">
        <f>VLOOKUP(C1145,Equidi!B:N,4,FALSE)</f>
        <v>#N/A</v>
      </c>
      <c r="T1145" s="48" t="e">
        <f t="shared" si="172"/>
        <v>#N/A</v>
      </c>
      <c r="U1145" s="48" t="e">
        <f>VLOOKUP(C1145,Equidi!B:N,5,FALSE)</f>
        <v>#N/A</v>
      </c>
      <c r="V1145" s="48" t="e">
        <f t="shared" si="173"/>
        <v>#N/A</v>
      </c>
      <c r="W1145" s="48" t="e">
        <f>VLOOKUP(C1145,Equidi!B:N,6,FALSE)</f>
        <v>#N/A</v>
      </c>
      <c r="X1145" s="48" t="e">
        <f t="shared" si="174"/>
        <v>#N/A</v>
      </c>
    </row>
    <row r="1146" spans="1:28" x14ac:dyDescent="0.25">
      <c r="A1146" s="118" t="str">
        <f t="shared" si="170"/>
        <v>EquidiF503</v>
      </c>
      <c r="B1146" s="118" t="s">
        <v>23</v>
      </c>
      <c r="C1146" s="118" t="s">
        <v>266</v>
      </c>
      <c r="D1146" s="118" t="s">
        <v>301</v>
      </c>
      <c r="E1146" s="118" t="s">
        <v>298</v>
      </c>
      <c r="F1146" s="119">
        <v>1</v>
      </c>
      <c r="G1146" s="119">
        <v>1</v>
      </c>
      <c r="H1146" s="119">
        <v>1</v>
      </c>
      <c r="I1146" s="119">
        <v>0</v>
      </c>
      <c r="J1146" s="119">
        <v>0</v>
      </c>
      <c r="K1146" s="119">
        <v>1</v>
      </c>
      <c r="L1146" s="119">
        <v>0</v>
      </c>
      <c r="M1146" s="119">
        <v>0</v>
      </c>
      <c r="N1146" s="119">
        <v>1</v>
      </c>
      <c r="O1146" s="118" t="s">
        <v>312</v>
      </c>
      <c r="P1146" s="119">
        <v>2024</v>
      </c>
      <c r="Q1146" s="48" t="e">
        <f>VLOOKUP(C1146,Equidi!B:N,3,FALSE)</f>
        <v>#N/A</v>
      </c>
      <c r="R1146" s="48" t="e">
        <f t="shared" si="171"/>
        <v>#N/A</v>
      </c>
      <c r="S1146" s="48" t="e">
        <f>VLOOKUP(C1146,Equidi!B:N,4,FALSE)</f>
        <v>#N/A</v>
      </c>
      <c r="T1146" s="48" t="e">
        <f t="shared" si="172"/>
        <v>#N/A</v>
      </c>
      <c r="U1146" s="48" t="e">
        <f>VLOOKUP(C1146,Equidi!B:N,5,FALSE)</f>
        <v>#N/A</v>
      </c>
      <c r="V1146" s="48" t="e">
        <f t="shared" si="173"/>
        <v>#N/A</v>
      </c>
      <c r="W1146" s="48" t="e">
        <f>VLOOKUP(C1146,Equidi!B:N,6,FALSE)</f>
        <v>#N/A</v>
      </c>
      <c r="X1146" s="48" t="e">
        <f t="shared" si="174"/>
        <v>#N/A</v>
      </c>
    </row>
    <row r="1147" spans="1:28" x14ac:dyDescent="0.25">
      <c r="A1147" s="118" t="str">
        <f t="shared" si="170"/>
        <v>EquidiF505</v>
      </c>
      <c r="B1147" s="118" t="s">
        <v>23</v>
      </c>
      <c r="C1147" s="118" t="s">
        <v>268</v>
      </c>
      <c r="D1147" s="118" t="s">
        <v>301</v>
      </c>
      <c r="E1147" s="118" t="s">
        <v>298</v>
      </c>
      <c r="F1147" s="119">
        <v>3</v>
      </c>
      <c r="G1147" s="119">
        <v>3</v>
      </c>
      <c r="H1147" s="119">
        <v>1</v>
      </c>
      <c r="I1147" s="119">
        <v>0</v>
      </c>
      <c r="J1147" s="119">
        <v>0</v>
      </c>
      <c r="K1147" s="119">
        <v>1</v>
      </c>
      <c r="L1147" s="119">
        <v>0</v>
      </c>
      <c r="M1147" s="119">
        <v>0</v>
      </c>
      <c r="N1147" s="119">
        <v>1</v>
      </c>
      <c r="O1147" s="118" t="s">
        <v>312</v>
      </c>
      <c r="P1147" s="119">
        <v>2024</v>
      </c>
      <c r="Q1147" s="48" t="e">
        <f>VLOOKUP(C1147,Equidi!B:N,3,FALSE)</f>
        <v>#N/A</v>
      </c>
      <c r="R1147" s="48" t="e">
        <f t="shared" si="171"/>
        <v>#N/A</v>
      </c>
      <c r="S1147" s="48" t="e">
        <f>VLOOKUP(C1147,Equidi!B:N,4,FALSE)</f>
        <v>#N/A</v>
      </c>
      <c r="T1147" s="48" t="e">
        <f t="shared" si="172"/>
        <v>#N/A</v>
      </c>
      <c r="U1147" s="48" t="e">
        <f>VLOOKUP(C1147,Equidi!B:N,5,FALSE)</f>
        <v>#N/A</v>
      </c>
      <c r="V1147" s="48" t="e">
        <f t="shared" si="173"/>
        <v>#N/A</v>
      </c>
      <c r="W1147" s="48" t="e">
        <f>VLOOKUP(C1147,Equidi!B:N,6,FALSE)</f>
        <v>#N/A</v>
      </c>
      <c r="X1147" s="48" t="e">
        <f t="shared" si="174"/>
        <v>#N/A</v>
      </c>
    </row>
    <row r="1148" spans="1:28" x14ac:dyDescent="0.25">
      <c r="A1148" s="118" t="str">
        <f t="shared" si="170"/>
        <v>EquidiF506</v>
      </c>
      <c r="B1148" s="118" t="s">
        <v>23</v>
      </c>
      <c r="C1148" s="118" t="s">
        <v>269</v>
      </c>
      <c r="D1148" s="118" t="s">
        <v>301</v>
      </c>
      <c r="E1148" s="118" t="s">
        <v>298</v>
      </c>
      <c r="F1148" s="119">
        <v>13</v>
      </c>
      <c r="G1148" s="119">
        <v>13</v>
      </c>
      <c r="H1148" s="119">
        <v>2</v>
      </c>
      <c r="I1148" s="119">
        <v>0</v>
      </c>
      <c r="J1148" s="119">
        <v>0</v>
      </c>
      <c r="K1148" s="119">
        <v>2</v>
      </c>
      <c r="L1148" s="119">
        <v>0</v>
      </c>
      <c r="M1148" s="119">
        <v>0</v>
      </c>
      <c r="N1148" s="119">
        <v>2</v>
      </c>
      <c r="O1148" s="118" t="s">
        <v>312</v>
      </c>
      <c r="P1148" s="119">
        <v>2024</v>
      </c>
      <c r="Q1148" s="48" t="e">
        <f>VLOOKUP(C1148,Equidi!B:N,3,FALSE)</f>
        <v>#N/A</v>
      </c>
      <c r="R1148" s="48" t="e">
        <f t="shared" si="171"/>
        <v>#N/A</v>
      </c>
      <c r="S1148" s="48" t="e">
        <f>VLOOKUP(C1148,Equidi!B:N,4,FALSE)</f>
        <v>#N/A</v>
      </c>
      <c r="T1148" s="48" t="e">
        <f t="shared" si="172"/>
        <v>#N/A</v>
      </c>
      <c r="U1148" s="48" t="e">
        <f>VLOOKUP(C1148,Equidi!B:N,5,FALSE)</f>
        <v>#N/A</v>
      </c>
      <c r="V1148" s="48" t="e">
        <f t="shared" si="173"/>
        <v>#N/A</v>
      </c>
      <c r="W1148" s="48" t="e">
        <f>VLOOKUP(C1148,Equidi!B:N,6,FALSE)</f>
        <v>#N/A</v>
      </c>
      <c r="X1148" s="48" t="e">
        <f t="shared" si="174"/>
        <v>#N/A</v>
      </c>
    </row>
    <row r="1149" spans="1:28" x14ac:dyDescent="0.25">
      <c r="A1149" s="118" t="str">
        <f t="shared" si="170"/>
        <v>EquidiF507</v>
      </c>
      <c r="B1149" s="118" t="s">
        <v>23</v>
      </c>
      <c r="C1149" s="118" t="s">
        <v>270</v>
      </c>
      <c r="D1149" s="118" t="s">
        <v>301</v>
      </c>
      <c r="E1149" s="118" t="s">
        <v>298</v>
      </c>
      <c r="F1149" s="119">
        <v>9</v>
      </c>
      <c r="G1149" s="119">
        <v>9</v>
      </c>
      <c r="H1149" s="119">
        <v>1</v>
      </c>
      <c r="I1149" s="119">
        <v>0</v>
      </c>
      <c r="J1149" s="119">
        <v>0</v>
      </c>
      <c r="K1149" s="119">
        <v>1</v>
      </c>
      <c r="L1149" s="119">
        <v>0</v>
      </c>
      <c r="M1149" s="119">
        <v>0</v>
      </c>
      <c r="N1149" s="119">
        <v>1</v>
      </c>
      <c r="O1149" s="118" t="s">
        <v>312</v>
      </c>
      <c r="P1149" s="119">
        <v>2024</v>
      </c>
      <c r="Q1149" s="48" t="e">
        <f>VLOOKUP(C1149,Equidi!B:N,3,FALSE)</f>
        <v>#N/A</v>
      </c>
      <c r="R1149" s="48" t="e">
        <f t="shared" si="171"/>
        <v>#N/A</v>
      </c>
      <c r="S1149" s="48" t="e">
        <f>VLOOKUP(C1149,Equidi!B:N,4,FALSE)</f>
        <v>#N/A</v>
      </c>
      <c r="T1149" s="48" t="e">
        <f t="shared" si="172"/>
        <v>#N/A</v>
      </c>
      <c r="U1149" s="48" t="e">
        <f>VLOOKUP(C1149,Equidi!B:N,5,FALSE)</f>
        <v>#N/A</v>
      </c>
      <c r="V1149" s="48" t="e">
        <f t="shared" si="173"/>
        <v>#N/A</v>
      </c>
      <c r="W1149" s="48" t="e">
        <f>VLOOKUP(C1149,Equidi!B:N,6,FALSE)</f>
        <v>#N/A</v>
      </c>
      <c r="X1149" s="48" t="e">
        <f t="shared" si="174"/>
        <v>#N/A</v>
      </c>
    </row>
    <row r="1150" spans="1:28" x14ac:dyDescent="0.25">
      <c r="A1150" s="118" t="str">
        <f t="shared" si="170"/>
        <v>EquidiF508</v>
      </c>
      <c r="B1150" s="118" t="s">
        <v>23</v>
      </c>
      <c r="C1150" s="118" t="s">
        <v>271</v>
      </c>
      <c r="D1150" s="118" t="s">
        <v>301</v>
      </c>
      <c r="E1150" s="118" t="s">
        <v>298</v>
      </c>
      <c r="F1150" s="119">
        <v>4</v>
      </c>
      <c r="G1150" s="119">
        <v>4</v>
      </c>
      <c r="H1150" s="119">
        <v>1</v>
      </c>
      <c r="I1150" s="119">
        <v>0</v>
      </c>
      <c r="J1150" s="119">
        <v>0</v>
      </c>
      <c r="K1150" s="119">
        <v>1</v>
      </c>
      <c r="L1150" s="119">
        <v>0</v>
      </c>
      <c r="M1150" s="119">
        <v>0</v>
      </c>
      <c r="N1150" s="119">
        <v>1</v>
      </c>
      <c r="O1150" s="118" t="s">
        <v>312</v>
      </c>
      <c r="P1150" s="119">
        <v>2024</v>
      </c>
      <c r="Q1150" s="48" t="e">
        <f>VLOOKUP(C1150,Equidi!B:N,3,FALSE)</f>
        <v>#N/A</v>
      </c>
      <c r="R1150" s="48" t="e">
        <f t="shared" si="171"/>
        <v>#N/A</v>
      </c>
      <c r="S1150" s="48" t="e">
        <f>VLOOKUP(C1150,Equidi!B:N,4,FALSE)</f>
        <v>#N/A</v>
      </c>
      <c r="T1150" s="48" t="e">
        <f t="shared" si="172"/>
        <v>#N/A</v>
      </c>
      <c r="U1150" s="48" t="e">
        <f>VLOOKUP(C1150,Equidi!B:N,5,FALSE)</f>
        <v>#N/A</v>
      </c>
      <c r="V1150" s="48" t="e">
        <f t="shared" si="173"/>
        <v>#N/A</v>
      </c>
      <c r="W1150" s="48" t="e">
        <f>VLOOKUP(C1150,Equidi!B:N,6,FALSE)</f>
        <v>#N/A</v>
      </c>
      <c r="X1150" s="48" t="e">
        <f t="shared" si="174"/>
        <v>#N/A</v>
      </c>
    </row>
    <row r="1151" spans="1:28" x14ac:dyDescent="0.25">
      <c r="A1151" s="118" t="str">
        <f t="shared" si="170"/>
        <v>EquidiF509</v>
      </c>
      <c r="B1151" s="118" t="s">
        <v>23</v>
      </c>
      <c r="C1151" s="118" t="s">
        <v>272</v>
      </c>
      <c r="D1151" s="118" t="s">
        <v>301</v>
      </c>
      <c r="E1151" s="118" t="s">
        <v>298</v>
      </c>
      <c r="F1151" s="119">
        <v>7</v>
      </c>
      <c r="G1151" s="119">
        <v>7</v>
      </c>
      <c r="H1151" s="119">
        <v>1</v>
      </c>
      <c r="I1151" s="119">
        <v>0</v>
      </c>
      <c r="J1151" s="119">
        <v>0</v>
      </c>
      <c r="K1151" s="119">
        <v>1</v>
      </c>
      <c r="L1151" s="119">
        <v>0</v>
      </c>
      <c r="M1151" s="119">
        <v>0</v>
      </c>
      <c r="N1151" s="119">
        <v>1</v>
      </c>
      <c r="O1151" s="118" t="s">
        <v>312</v>
      </c>
      <c r="P1151" s="119">
        <v>2024</v>
      </c>
      <c r="Q1151" s="48" t="e">
        <f>VLOOKUP(C1151,Equidi!B:N,3,FALSE)</f>
        <v>#N/A</v>
      </c>
      <c r="R1151" s="48" t="e">
        <f t="shared" si="171"/>
        <v>#N/A</v>
      </c>
      <c r="S1151" s="48" t="e">
        <f>VLOOKUP(C1151,Equidi!B:N,4,FALSE)</f>
        <v>#N/A</v>
      </c>
      <c r="T1151" s="48" t="e">
        <f t="shared" si="172"/>
        <v>#N/A</v>
      </c>
      <c r="U1151" s="48" t="e">
        <f>VLOOKUP(C1151,Equidi!B:N,5,FALSE)</f>
        <v>#N/A</v>
      </c>
      <c r="V1151" s="48" t="e">
        <f t="shared" si="173"/>
        <v>#N/A</v>
      </c>
      <c r="W1151" s="48" t="e">
        <f>VLOOKUP(C1151,Equidi!B:N,6,FALSE)</f>
        <v>#N/A</v>
      </c>
      <c r="X1151" s="48" t="e">
        <f t="shared" si="174"/>
        <v>#N/A</v>
      </c>
    </row>
    <row r="1152" spans="1:28" x14ac:dyDescent="0.25">
      <c r="A1152" s="118" t="str">
        <f t="shared" si="170"/>
        <v>LepriP105</v>
      </c>
      <c r="B1152" s="118" t="s">
        <v>3</v>
      </c>
      <c r="C1152" s="118" t="s">
        <v>159</v>
      </c>
      <c r="D1152" s="118" t="s">
        <v>104</v>
      </c>
      <c r="E1152" s="118" t="s">
        <v>298</v>
      </c>
      <c r="F1152" s="119">
        <v>1</v>
      </c>
      <c r="G1152" s="119">
        <v>1</v>
      </c>
      <c r="H1152" s="119">
        <v>1</v>
      </c>
      <c r="I1152" s="119">
        <v>0</v>
      </c>
      <c r="J1152" s="119">
        <v>0</v>
      </c>
      <c r="K1152" s="119">
        <v>1</v>
      </c>
      <c r="L1152" s="119">
        <v>0</v>
      </c>
      <c r="M1152" s="119">
        <v>0</v>
      </c>
      <c r="N1152" s="119">
        <v>1</v>
      </c>
      <c r="O1152" s="118" t="s">
        <v>312</v>
      </c>
      <c r="P1152" s="119">
        <v>2024</v>
      </c>
      <c r="Q1152" s="48" t="e">
        <f>VLOOKUP(C1152,Lepri!B:K,4,FALSE)</f>
        <v>#N/A</v>
      </c>
      <c r="R1152" s="48" t="e">
        <f t="shared" si="171"/>
        <v>#N/A</v>
      </c>
      <c r="S1152" s="48" t="e">
        <f>VLOOKUP(C1152,Lepri!B:K,5,FALSE)</f>
        <v>#N/A</v>
      </c>
      <c r="T1152" s="48" t="e">
        <f t="shared" si="172"/>
        <v>#N/A</v>
      </c>
      <c r="U1152" s="48" t="e">
        <f>VLOOKUP(C1152,Lepri!B:K,6,FALSE)</f>
        <v>#N/A</v>
      </c>
      <c r="V1152" s="48" t="e">
        <f t="shared" si="173"/>
        <v>#N/A</v>
      </c>
      <c r="W1152" s="48" t="e">
        <f>VLOOKUP(C1152,Lepri!B:K,7,FALSE)</f>
        <v>#N/A</v>
      </c>
      <c r="X1152" s="48" t="e">
        <f t="shared" si="174"/>
        <v>#N/A</v>
      </c>
      <c r="Y1152" s="48" t="e">
        <f>VLOOKUP(C1152,Lepri!B:K,9,FALSE)</f>
        <v>#N/A</v>
      </c>
      <c r="Z1152" s="48" t="e">
        <f t="shared" ref="Z1152" si="175">IF(Y1152=M1152,"OK","NO")</f>
        <v>#N/A</v>
      </c>
      <c r="AA1152" s="48" t="e">
        <f>VLOOKUP(C1152,Lepri!B:K,10,FALSE)</f>
        <v>#N/A</v>
      </c>
      <c r="AB1152" s="48" t="e">
        <f t="shared" ref="AB1152" si="176">IF(AA1152=N1152,"OK","NO")</f>
        <v>#N/A</v>
      </c>
    </row>
    <row r="1153" spans="1:28" x14ac:dyDescent="0.25">
      <c r="A1153" s="118" t="str">
        <f t="shared" si="170"/>
        <v>LepriP106</v>
      </c>
      <c r="B1153" s="118" t="s">
        <v>3</v>
      </c>
      <c r="C1153" s="118" t="s">
        <v>160</v>
      </c>
      <c r="D1153" s="118" t="s">
        <v>104</v>
      </c>
      <c r="E1153" s="118" t="s">
        <v>298</v>
      </c>
      <c r="F1153" s="119">
        <v>15</v>
      </c>
      <c r="G1153" s="119">
        <v>13</v>
      </c>
      <c r="H1153" s="119">
        <v>2</v>
      </c>
      <c r="I1153" s="119">
        <v>0</v>
      </c>
      <c r="J1153" s="119">
        <v>0</v>
      </c>
      <c r="K1153" s="119">
        <v>2</v>
      </c>
      <c r="L1153" s="119">
        <v>2</v>
      </c>
      <c r="M1153" s="119">
        <v>1</v>
      </c>
      <c r="N1153" s="119">
        <v>3</v>
      </c>
      <c r="O1153" s="118" t="s">
        <v>312</v>
      </c>
      <c r="P1153" s="119">
        <v>2024</v>
      </c>
      <c r="Q1153" s="48" t="e">
        <f>VLOOKUP(C1153,Lepri!B:K,4,FALSE)</f>
        <v>#N/A</v>
      </c>
      <c r="R1153" s="48" t="e">
        <f t="shared" ref="R1153:R1216" si="177">IF(Q1153=H1153,"OK","NO")</f>
        <v>#N/A</v>
      </c>
      <c r="S1153" s="48" t="e">
        <f>VLOOKUP(C1153,Lepri!B:K,5,FALSE)</f>
        <v>#N/A</v>
      </c>
      <c r="T1153" s="48" t="e">
        <f t="shared" ref="T1153:T1216" si="178">IF(S1153=I1153,"OK","NO")</f>
        <v>#N/A</v>
      </c>
      <c r="U1153" s="48" t="e">
        <f>VLOOKUP(C1153,Lepri!B:K,6,FALSE)</f>
        <v>#N/A</v>
      </c>
      <c r="V1153" s="48" t="e">
        <f t="shared" ref="V1153:V1216" si="179">IF(U1153=J1153,"OK","NO")</f>
        <v>#N/A</v>
      </c>
      <c r="W1153" s="48" t="e">
        <f>VLOOKUP(C1153,Lepri!B:K,7,FALSE)</f>
        <v>#N/A</v>
      </c>
      <c r="X1153" s="48" t="e">
        <f t="shared" ref="X1153:X1216" si="180">IF(W1153=K1153,"OK","NO")</f>
        <v>#N/A</v>
      </c>
      <c r="Y1153" s="48" t="e">
        <f>VLOOKUP(C1153,Lepri!B:K,9,FALSE)</f>
        <v>#N/A</v>
      </c>
      <c r="Z1153" s="48" t="e">
        <f t="shared" ref="Z1153:Z1216" si="181">IF(Y1153=M1153,"OK","NO")</f>
        <v>#N/A</v>
      </c>
      <c r="AA1153" s="48" t="e">
        <f>VLOOKUP(C1153,Lepri!B:K,10,FALSE)</f>
        <v>#N/A</v>
      </c>
      <c r="AB1153" s="48" t="e">
        <f t="shared" ref="AB1153:AB1216" si="182">IF(AA1153=N1153,"OK","NO")</f>
        <v>#N/A</v>
      </c>
    </row>
    <row r="1154" spans="1:28" x14ac:dyDescent="0.25">
      <c r="A1154" s="118" t="str">
        <f t="shared" ref="A1154:A1217" si="183">D1154&amp;C1154</f>
        <v>LepriP201</v>
      </c>
      <c r="B1154" s="118" t="s">
        <v>3</v>
      </c>
      <c r="C1154" s="118" t="s">
        <v>161</v>
      </c>
      <c r="D1154" s="118" t="s">
        <v>104</v>
      </c>
      <c r="E1154" s="118" t="s">
        <v>298</v>
      </c>
      <c r="F1154" s="119">
        <v>2</v>
      </c>
      <c r="G1154" s="119">
        <v>1</v>
      </c>
      <c r="H1154" s="119">
        <v>1</v>
      </c>
      <c r="I1154" s="119">
        <v>0</v>
      </c>
      <c r="J1154" s="119">
        <v>0</v>
      </c>
      <c r="K1154" s="119">
        <v>1</v>
      </c>
      <c r="L1154" s="119">
        <v>1</v>
      </c>
      <c r="M1154" s="119">
        <v>1</v>
      </c>
      <c r="N1154" s="119">
        <v>2</v>
      </c>
      <c r="O1154" s="118" t="s">
        <v>312</v>
      </c>
      <c r="P1154" s="119">
        <v>2024</v>
      </c>
      <c r="Q1154" s="48" t="e">
        <f>VLOOKUP(C1154,Lepri!B:K,4,FALSE)</f>
        <v>#N/A</v>
      </c>
      <c r="R1154" s="48" t="e">
        <f t="shared" si="177"/>
        <v>#N/A</v>
      </c>
      <c r="S1154" s="48" t="e">
        <f>VLOOKUP(C1154,Lepri!B:K,5,FALSE)</f>
        <v>#N/A</v>
      </c>
      <c r="T1154" s="48" t="e">
        <f t="shared" si="178"/>
        <v>#N/A</v>
      </c>
      <c r="U1154" s="48" t="e">
        <f>VLOOKUP(C1154,Lepri!B:K,6,FALSE)</f>
        <v>#N/A</v>
      </c>
      <c r="V1154" s="48" t="e">
        <f t="shared" si="179"/>
        <v>#N/A</v>
      </c>
      <c r="W1154" s="48" t="e">
        <f>VLOOKUP(C1154,Lepri!B:K,7,FALSE)</f>
        <v>#N/A</v>
      </c>
      <c r="X1154" s="48" t="e">
        <f t="shared" si="180"/>
        <v>#N/A</v>
      </c>
      <c r="Y1154" s="48" t="e">
        <f>VLOOKUP(C1154,Lepri!B:K,9,FALSE)</f>
        <v>#N/A</v>
      </c>
      <c r="Z1154" s="48" t="e">
        <f t="shared" si="181"/>
        <v>#N/A</v>
      </c>
      <c r="AA1154" s="48" t="e">
        <f>VLOOKUP(C1154,Lepri!B:K,10,FALSE)</f>
        <v>#N/A</v>
      </c>
      <c r="AB1154" s="48" t="e">
        <f t="shared" si="182"/>
        <v>#N/A</v>
      </c>
    </row>
    <row r="1155" spans="1:28" x14ac:dyDescent="0.25">
      <c r="A1155" s="118" t="str">
        <f t="shared" si="183"/>
        <v>LepriP202</v>
      </c>
      <c r="B1155" s="118" t="s">
        <v>3</v>
      </c>
      <c r="C1155" s="118" t="s">
        <v>162</v>
      </c>
      <c r="D1155" s="118" t="s">
        <v>104</v>
      </c>
      <c r="E1155" s="118" t="s">
        <v>298</v>
      </c>
      <c r="F1155" s="119">
        <v>3</v>
      </c>
      <c r="G1155" s="119">
        <v>1</v>
      </c>
      <c r="H1155" s="119">
        <v>1</v>
      </c>
      <c r="I1155" s="119">
        <v>0</v>
      </c>
      <c r="J1155" s="119">
        <v>0</v>
      </c>
      <c r="K1155" s="119">
        <v>1</v>
      </c>
      <c r="L1155" s="119">
        <v>2</v>
      </c>
      <c r="M1155" s="119">
        <v>1</v>
      </c>
      <c r="N1155" s="119">
        <v>2</v>
      </c>
      <c r="O1155" s="118" t="s">
        <v>312</v>
      </c>
      <c r="P1155" s="119">
        <v>2024</v>
      </c>
      <c r="Q1155" s="48" t="e">
        <f>VLOOKUP(C1155,Lepri!B:K,4,FALSE)</f>
        <v>#N/A</v>
      </c>
      <c r="R1155" s="48" t="e">
        <f t="shared" si="177"/>
        <v>#N/A</v>
      </c>
      <c r="S1155" s="48" t="e">
        <f>VLOOKUP(C1155,Lepri!B:K,5,FALSE)</f>
        <v>#N/A</v>
      </c>
      <c r="T1155" s="48" t="e">
        <f t="shared" si="178"/>
        <v>#N/A</v>
      </c>
      <c r="U1155" s="48" t="e">
        <f>VLOOKUP(C1155,Lepri!B:K,6,FALSE)</f>
        <v>#N/A</v>
      </c>
      <c r="V1155" s="48" t="e">
        <f t="shared" si="179"/>
        <v>#N/A</v>
      </c>
      <c r="W1155" s="48" t="e">
        <f>VLOOKUP(C1155,Lepri!B:K,7,FALSE)</f>
        <v>#N/A</v>
      </c>
      <c r="X1155" s="48" t="e">
        <f t="shared" si="180"/>
        <v>#N/A</v>
      </c>
      <c r="Y1155" s="48" t="e">
        <f>VLOOKUP(C1155,Lepri!B:K,9,FALSE)</f>
        <v>#N/A</v>
      </c>
      <c r="Z1155" s="48" t="e">
        <f t="shared" si="181"/>
        <v>#N/A</v>
      </c>
      <c r="AA1155" s="48" t="e">
        <f>VLOOKUP(C1155,Lepri!B:K,10,FALSE)</f>
        <v>#N/A</v>
      </c>
      <c r="AB1155" s="48" t="e">
        <f t="shared" si="182"/>
        <v>#N/A</v>
      </c>
    </row>
    <row r="1156" spans="1:28" x14ac:dyDescent="0.25">
      <c r="A1156" s="118" t="str">
        <f t="shared" si="183"/>
        <v>LepriT201</v>
      </c>
      <c r="B1156" s="118" t="s">
        <v>4</v>
      </c>
      <c r="C1156" s="118" t="s">
        <v>163</v>
      </c>
      <c r="D1156" s="118" t="s">
        <v>104</v>
      </c>
      <c r="E1156" s="118" t="s">
        <v>298</v>
      </c>
      <c r="F1156" s="119">
        <v>17</v>
      </c>
      <c r="G1156" s="119">
        <v>16</v>
      </c>
      <c r="H1156" s="119">
        <v>1</v>
      </c>
      <c r="I1156" s="119">
        <v>1</v>
      </c>
      <c r="J1156" s="119">
        <v>0</v>
      </c>
      <c r="K1156" s="119">
        <v>2</v>
      </c>
      <c r="L1156" s="119">
        <v>1</v>
      </c>
      <c r="M1156" s="119">
        <v>1</v>
      </c>
      <c r="N1156" s="119">
        <v>3</v>
      </c>
      <c r="O1156" s="118" t="s">
        <v>312</v>
      </c>
      <c r="P1156" s="119">
        <v>2024</v>
      </c>
      <c r="Q1156" s="48" t="e">
        <f>VLOOKUP(C1156,Lepri!B:K,4,FALSE)</f>
        <v>#N/A</v>
      </c>
      <c r="R1156" s="48" t="e">
        <f t="shared" si="177"/>
        <v>#N/A</v>
      </c>
      <c r="S1156" s="48" t="e">
        <f>VLOOKUP(C1156,Lepri!B:K,5,FALSE)</f>
        <v>#N/A</v>
      </c>
      <c r="T1156" s="48" t="e">
        <f t="shared" si="178"/>
        <v>#N/A</v>
      </c>
      <c r="U1156" s="48" t="e">
        <f>VLOOKUP(C1156,Lepri!B:K,6,FALSE)</f>
        <v>#N/A</v>
      </c>
      <c r="V1156" s="48" t="e">
        <f t="shared" si="179"/>
        <v>#N/A</v>
      </c>
      <c r="W1156" s="48" t="e">
        <f>VLOOKUP(C1156,Lepri!B:K,7,FALSE)</f>
        <v>#N/A</v>
      </c>
      <c r="X1156" s="48" t="e">
        <f t="shared" si="180"/>
        <v>#N/A</v>
      </c>
      <c r="Y1156" s="48" t="e">
        <f>VLOOKUP(C1156,Lepri!B:K,9,FALSE)</f>
        <v>#N/A</v>
      </c>
      <c r="Z1156" s="48" t="e">
        <f t="shared" si="181"/>
        <v>#N/A</v>
      </c>
      <c r="AA1156" s="48" t="e">
        <f>VLOOKUP(C1156,Lepri!B:K,10,FALSE)</f>
        <v>#N/A</v>
      </c>
      <c r="AB1156" s="48" t="e">
        <f t="shared" si="182"/>
        <v>#N/A</v>
      </c>
    </row>
    <row r="1157" spans="1:28" x14ac:dyDescent="0.25">
      <c r="A1157" s="118" t="str">
        <f t="shared" si="183"/>
        <v>LepriT202</v>
      </c>
      <c r="B1157" s="118" t="s">
        <v>4</v>
      </c>
      <c r="C1157" s="118" t="s">
        <v>164</v>
      </c>
      <c r="D1157" s="118" t="s">
        <v>104</v>
      </c>
      <c r="E1157" s="118" t="s">
        <v>298</v>
      </c>
      <c r="F1157" s="119">
        <v>2</v>
      </c>
      <c r="G1157" s="119">
        <v>2</v>
      </c>
      <c r="H1157" s="119">
        <v>1</v>
      </c>
      <c r="I1157" s="119">
        <v>0</v>
      </c>
      <c r="J1157" s="119">
        <v>0</v>
      </c>
      <c r="K1157" s="119">
        <v>1</v>
      </c>
      <c r="L1157" s="119">
        <v>0</v>
      </c>
      <c r="M1157" s="119">
        <v>0</v>
      </c>
      <c r="N1157" s="119">
        <v>1</v>
      </c>
      <c r="O1157" s="118" t="s">
        <v>312</v>
      </c>
      <c r="P1157" s="119">
        <v>2024</v>
      </c>
      <c r="Q1157" s="48" t="e">
        <f>VLOOKUP(C1157,Lepri!B:K,4,FALSE)</f>
        <v>#N/A</v>
      </c>
      <c r="R1157" s="48" t="e">
        <f t="shared" si="177"/>
        <v>#N/A</v>
      </c>
      <c r="S1157" s="48" t="e">
        <f>VLOOKUP(C1157,Lepri!B:K,5,FALSE)</f>
        <v>#N/A</v>
      </c>
      <c r="T1157" s="48" t="e">
        <f t="shared" si="178"/>
        <v>#N/A</v>
      </c>
      <c r="U1157" s="48" t="e">
        <f>VLOOKUP(C1157,Lepri!B:K,6,FALSE)</f>
        <v>#N/A</v>
      </c>
      <c r="V1157" s="48" t="e">
        <f t="shared" si="179"/>
        <v>#N/A</v>
      </c>
      <c r="W1157" s="48" t="e">
        <f>VLOOKUP(C1157,Lepri!B:K,7,FALSE)</f>
        <v>#N/A</v>
      </c>
      <c r="X1157" s="48" t="e">
        <f t="shared" si="180"/>
        <v>#N/A</v>
      </c>
      <c r="Y1157" s="48" t="e">
        <f>VLOOKUP(C1157,Lepri!B:K,9,FALSE)</f>
        <v>#N/A</v>
      </c>
      <c r="Z1157" s="48" t="e">
        <f t="shared" si="181"/>
        <v>#N/A</v>
      </c>
      <c r="AA1157" s="48" t="e">
        <f>VLOOKUP(C1157,Lepri!B:K,10,FALSE)</f>
        <v>#N/A</v>
      </c>
      <c r="AB1157" s="48" t="e">
        <f t="shared" si="182"/>
        <v>#N/A</v>
      </c>
    </row>
    <row r="1158" spans="1:28" x14ac:dyDescent="0.25">
      <c r="A1158" s="118" t="str">
        <f t="shared" si="183"/>
        <v>LepriU105</v>
      </c>
      <c r="B1158" s="118" t="s">
        <v>5</v>
      </c>
      <c r="C1158" s="118" t="s">
        <v>165</v>
      </c>
      <c r="D1158" s="118" t="s">
        <v>104</v>
      </c>
      <c r="E1158" s="118" t="s">
        <v>298</v>
      </c>
      <c r="F1158" s="119">
        <v>2</v>
      </c>
      <c r="G1158" s="119">
        <v>1</v>
      </c>
      <c r="H1158" s="119">
        <v>1</v>
      </c>
      <c r="I1158" s="119">
        <v>0</v>
      </c>
      <c r="J1158" s="119">
        <v>0</v>
      </c>
      <c r="K1158" s="119">
        <v>1</v>
      </c>
      <c r="L1158" s="119">
        <v>1</v>
      </c>
      <c r="M1158" s="119">
        <v>1</v>
      </c>
      <c r="N1158" s="119">
        <v>2</v>
      </c>
      <c r="O1158" s="119" t="s">
        <v>312</v>
      </c>
      <c r="P1158" s="119">
        <v>2024</v>
      </c>
      <c r="Q1158" s="48" t="e">
        <f>VLOOKUP(C1158,Lepri!B:K,4,FALSE)</f>
        <v>#N/A</v>
      </c>
      <c r="R1158" s="48" t="e">
        <f t="shared" si="177"/>
        <v>#N/A</v>
      </c>
      <c r="S1158" s="48" t="e">
        <f>VLOOKUP(C1158,Lepri!B:K,5,FALSE)</f>
        <v>#N/A</v>
      </c>
      <c r="T1158" s="48" t="e">
        <f t="shared" si="178"/>
        <v>#N/A</v>
      </c>
      <c r="U1158" s="48" t="e">
        <f>VLOOKUP(C1158,Lepri!B:K,6,FALSE)</f>
        <v>#N/A</v>
      </c>
      <c r="V1158" s="48" t="e">
        <f t="shared" si="179"/>
        <v>#N/A</v>
      </c>
      <c r="W1158" s="48" t="e">
        <f>VLOOKUP(C1158,Lepri!B:K,7,FALSE)</f>
        <v>#N/A</v>
      </c>
      <c r="X1158" s="48" t="e">
        <f t="shared" si="180"/>
        <v>#N/A</v>
      </c>
      <c r="Y1158" s="48" t="e">
        <f>VLOOKUP(C1158,Lepri!B:K,9,FALSE)</f>
        <v>#N/A</v>
      </c>
      <c r="Z1158" s="48" t="e">
        <f t="shared" si="181"/>
        <v>#N/A</v>
      </c>
      <c r="AA1158" s="48" t="e">
        <f>VLOOKUP(C1158,Lepri!B:K,10,FALSE)</f>
        <v>#N/A</v>
      </c>
      <c r="AB1158" s="48" t="e">
        <f t="shared" si="182"/>
        <v>#N/A</v>
      </c>
    </row>
    <row r="1159" spans="1:28" x14ac:dyDescent="0.25">
      <c r="A1159" s="118" t="str">
        <f t="shared" si="183"/>
        <v>LepriU108</v>
      </c>
      <c r="B1159" s="118" t="s">
        <v>5</v>
      </c>
      <c r="C1159" s="118" t="s">
        <v>166</v>
      </c>
      <c r="D1159" s="118" t="s">
        <v>104</v>
      </c>
      <c r="E1159" s="118" t="s">
        <v>298</v>
      </c>
      <c r="F1159" s="119">
        <v>1</v>
      </c>
      <c r="G1159" s="119">
        <v>0</v>
      </c>
      <c r="H1159" s="119">
        <v>0</v>
      </c>
      <c r="I1159" s="119">
        <v>0</v>
      </c>
      <c r="J1159" s="119">
        <v>0</v>
      </c>
      <c r="K1159" s="119">
        <v>0</v>
      </c>
      <c r="L1159" s="119">
        <v>1</v>
      </c>
      <c r="M1159" s="119">
        <v>1</v>
      </c>
      <c r="N1159" s="119">
        <v>1</v>
      </c>
      <c r="O1159" s="118" t="s">
        <v>312</v>
      </c>
      <c r="P1159" s="119">
        <v>2024</v>
      </c>
      <c r="Q1159" s="48" t="e">
        <f>VLOOKUP(C1159,Lepri!B:K,4,FALSE)</f>
        <v>#N/A</v>
      </c>
      <c r="R1159" s="48" t="e">
        <f t="shared" si="177"/>
        <v>#N/A</v>
      </c>
      <c r="S1159" s="48" t="e">
        <f>VLOOKUP(C1159,Lepri!B:K,5,FALSE)</f>
        <v>#N/A</v>
      </c>
      <c r="T1159" s="48" t="e">
        <f t="shared" si="178"/>
        <v>#N/A</v>
      </c>
      <c r="U1159" s="48" t="e">
        <f>VLOOKUP(C1159,Lepri!B:K,6,FALSE)</f>
        <v>#N/A</v>
      </c>
      <c r="V1159" s="48" t="e">
        <f t="shared" si="179"/>
        <v>#N/A</v>
      </c>
      <c r="W1159" s="48" t="e">
        <f>VLOOKUP(C1159,Lepri!B:K,7,FALSE)</f>
        <v>#N/A</v>
      </c>
      <c r="X1159" s="48" t="e">
        <f t="shared" si="180"/>
        <v>#N/A</v>
      </c>
      <c r="Y1159" s="48" t="e">
        <f>VLOOKUP(C1159,Lepri!B:K,9,FALSE)</f>
        <v>#N/A</v>
      </c>
      <c r="Z1159" s="48" t="e">
        <f t="shared" si="181"/>
        <v>#N/A</v>
      </c>
      <c r="AA1159" s="48" t="e">
        <f>VLOOKUP(C1159,Lepri!B:K,10,FALSE)</f>
        <v>#N/A</v>
      </c>
      <c r="AB1159" s="48" t="e">
        <f t="shared" si="182"/>
        <v>#N/A</v>
      </c>
    </row>
    <row r="1160" spans="1:28" x14ac:dyDescent="0.25">
      <c r="A1160" s="118" t="str">
        <f t="shared" si="183"/>
        <v>LepriU181</v>
      </c>
      <c r="B1160" s="118" t="s">
        <v>5</v>
      </c>
      <c r="C1160" s="118" t="s">
        <v>167</v>
      </c>
      <c r="D1160" s="118" t="s">
        <v>104</v>
      </c>
      <c r="E1160" s="118" t="s">
        <v>298</v>
      </c>
      <c r="F1160" s="119">
        <v>3</v>
      </c>
      <c r="G1160" s="119">
        <v>3</v>
      </c>
      <c r="H1160" s="119">
        <v>1</v>
      </c>
      <c r="I1160" s="119">
        <v>0</v>
      </c>
      <c r="J1160" s="119">
        <v>0</v>
      </c>
      <c r="K1160" s="119">
        <v>1</v>
      </c>
      <c r="L1160" s="119">
        <v>0</v>
      </c>
      <c r="M1160" s="119">
        <v>0</v>
      </c>
      <c r="N1160" s="119">
        <v>1</v>
      </c>
      <c r="O1160" s="118" t="s">
        <v>312</v>
      </c>
      <c r="P1160" s="119">
        <v>2024</v>
      </c>
      <c r="Q1160" s="48" t="e">
        <f>VLOOKUP(C1160,Lepri!B:K,4,FALSE)</f>
        <v>#N/A</v>
      </c>
      <c r="R1160" s="48" t="e">
        <f t="shared" si="177"/>
        <v>#N/A</v>
      </c>
      <c r="S1160" s="48" t="e">
        <f>VLOOKUP(C1160,Lepri!B:K,5,FALSE)</f>
        <v>#N/A</v>
      </c>
      <c r="T1160" s="48" t="e">
        <f t="shared" si="178"/>
        <v>#N/A</v>
      </c>
      <c r="U1160" s="48" t="e">
        <f>VLOOKUP(C1160,Lepri!B:K,6,FALSE)</f>
        <v>#N/A</v>
      </c>
      <c r="V1160" s="48" t="e">
        <f t="shared" si="179"/>
        <v>#N/A</v>
      </c>
      <c r="W1160" s="48" t="e">
        <f>VLOOKUP(C1160,Lepri!B:K,7,FALSE)</f>
        <v>#N/A</v>
      </c>
      <c r="X1160" s="48" t="e">
        <f t="shared" si="180"/>
        <v>#N/A</v>
      </c>
      <c r="Y1160" s="48" t="e">
        <f>VLOOKUP(C1160,Lepri!B:K,9,FALSE)</f>
        <v>#N/A</v>
      </c>
      <c r="Z1160" s="48" t="e">
        <f t="shared" si="181"/>
        <v>#N/A</v>
      </c>
      <c r="AA1160" s="48" t="e">
        <f>VLOOKUP(C1160,Lepri!B:K,10,FALSE)</f>
        <v>#N/A</v>
      </c>
      <c r="AB1160" s="48" t="e">
        <f t="shared" si="182"/>
        <v>#N/A</v>
      </c>
    </row>
    <row r="1161" spans="1:28" x14ac:dyDescent="0.25">
      <c r="A1161" s="118" t="str">
        <f t="shared" si="183"/>
        <v>LepriU207</v>
      </c>
      <c r="B1161" s="118" t="s">
        <v>5</v>
      </c>
      <c r="C1161" s="118" t="s">
        <v>168</v>
      </c>
      <c r="D1161" s="118" t="s">
        <v>104</v>
      </c>
      <c r="E1161" s="118" t="s">
        <v>298</v>
      </c>
      <c r="F1161" s="119">
        <v>2</v>
      </c>
      <c r="G1161" s="119">
        <v>2</v>
      </c>
      <c r="H1161" s="119">
        <v>1</v>
      </c>
      <c r="I1161" s="119">
        <v>0</v>
      </c>
      <c r="J1161" s="119">
        <v>0</v>
      </c>
      <c r="K1161" s="119">
        <v>1</v>
      </c>
      <c r="L1161" s="119">
        <v>0</v>
      </c>
      <c r="M1161" s="119">
        <v>0</v>
      </c>
      <c r="N1161" s="119">
        <v>1</v>
      </c>
      <c r="O1161" s="118" t="s">
        <v>312</v>
      </c>
      <c r="P1161" s="119">
        <v>2024</v>
      </c>
      <c r="Q1161" s="48" t="e">
        <f>VLOOKUP(C1161,Lepri!B:K,4,FALSE)</f>
        <v>#N/A</v>
      </c>
      <c r="R1161" s="48" t="e">
        <f t="shared" si="177"/>
        <v>#N/A</v>
      </c>
      <c r="S1161" s="48" t="e">
        <f>VLOOKUP(C1161,Lepri!B:K,5,FALSE)</f>
        <v>#N/A</v>
      </c>
      <c r="T1161" s="48" t="e">
        <f t="shared" si="178"/>
        <v>#N/A</v>
      </c>
      <c r="U1161" s="48" t="e">
        <f>VLOOKUP(C1161,Lepri!B:K,6,FALSE)</f>
        <v>#N/A</v>
      </c>
      <c r="V1161" s="48" t="e">
        <f t="shared" si="179"/>
        <v>#N/A</v>
      </c>
      <c r="W1161" s="48" t="e">
        <f>VLOOKUP(C1161,Lepri!B:K,7,FALSE)</f>
        <v>#N/A</v>
      </c>
      <c r="X1161" s="48" t="e">
        <f t="shared" si="180"/>
        <v>#N/A</v>
      </c>
      <c r="Y1161" s="48" t="e">
        <f>VLOOKUP(C1161,Lepri!B:K,9,FALSE)</f>
        <v>#N/A</v>
      </c>
      <c r="Z1161" s="48" t="e">
        <f t="shared" si="181"/>
        <v>#N/A</v>
      </c>
      <c r="AA1161" s="48" t="e">
        <f>VLOOKUP(C1161,Lepri!B:K,10,FALSE)</f>
        <v>#N/A</v>
      </c>
      <c r="AB1161" s="48" t="e">
        <f t="shared" si="182"/>
        <v>#N/A</v>
      </c>
    </row>
    <row r="1162" spans="1:28" x14ac:dyDescent="0.25">
      <c r="A1162" s="118" t="str">
        <f t="shared" si="183"/>
        <v>LepriU211</v>
      </c>
      <c r="B1162" s="118" t="s">
        <v>5</v>
      </c>
      <c r="C1162" s="118" t="s">
        <v>169</v>
      </c>
      <c r="D1162" s="118" t="s">
        <v>104</v>
      </c>
      <c r="E1162" s="118" t="s">
        <v>298</v>
      </c>
      <c r="F1162" s="119">
        <v>1</v>
      </c>
      <c r="G1162" s="119">
        <v>0</v>
      </c>
      <c r="H1162" s="119">
        <v>0</v>
      </c>
      <c r="I1162" s="119">
        <v>0</v>
      </c>
      <c r="J1162" s="119">
        <v>0</v>
      </c>
      <c r="K1162" s="119">
        <v>0</v>
      </c>
      <c r="L1162" s="119">
        <v>1</v>
      </c>
      <c r="M1162" s="119">
        <v>1</v>
      </c>
      <c r="N1162" s="119">
        <v>1</v>
      </c>
      <c r="O1162" s="118" t="s">
        <v>312</v>
      </c>
      <c r="P1162" s="119">
        <v>2024</v>
      </c>
      <c r="Q1162" s="48" t="e">
        <f>VLOOKUP(C1162,Lepri!B:K,4,FALSE)</f>
        <v>#N/A</v>
      </c>
      <c r="R1162" s="48" t="e">
        <f t="shared" si="177"/>
        <v>#N/A</v>
      </c>
      <c r="S1162" s="48" t="e">
        <f>VLOOKUP(C1162,Lepri!B:K,5,FALSE)</f>
        <v>#N/A</v>
      </c>
      <c r="T1162" s="48" t="e">
        <f t="shared" si="178"/>
        <v>#N/A</v>
      </c>
      <c r="U1162" s="48" t="e">
        <f>VLOOKUP(C1162,Lepri!B:K,6,FALSE)</f>
        <v>#N/A</v>
      </c>
      <c r="V1162" s="48" t="e">
        <f t="shared" si="179"/>
        <v>#N/A</v>
      </c>
      <c r="W1162" s="48" t="e">
        <f>VLOOKUP(C1162,Lepri!B:K,7,FALSE)</f>
        <v>#N/A</v>
      </c>
      <c r="X1162" s="48" t="e">
        <f t="shared" si="180"/>
        <v>#N/A</v>
      </c>
      <c r="Y1162" s="48" t="e">
        <f>VLOOKUP(C1162,Lepri!B:K,9,FALSE)</f>
        <v>#N/A</v>
      </c>
      <c r="Z1162" s="48" t="e">
        <f t="shared" si="181"/>
        <v>#N/A</v>
      </c>
      <c r="AA1162" s="48" t="e">
        <f>VLOOKUP(C1162,Lepri!B:K,10,FALSE)</f>
        <v>#N/A</v>
      </c>
      <c r="AB1162" s="48" t="e">
        <f t="shared" si="182"/>
        <v>#N/A</v>
      </c>
    </row>
    <row r="1163" spans="1:28" x14ac:dyDescent="0.25">
      <c r="A1163" s="118" t="str">
        <f t="shared" si="183"/>
        <v>LepriR201</v>
      </c>
      <c r="B1163" s="118" t="s">
        <v>6</v>
      </c>
      <c r="C1163" s="118" t="s">
        <v>170</v>
      </c>
      <c r="D1163" s="118" t="s">
        <v>104</v>
      </c>
      <c r="E1163" s="118" t="s">
        <v>298</v>
      </c>
      <c r="F1163" s="119">
        <v>1</v>
      </c>
      <c r="G1163" s="119">
        <v>1</v>
      </c>
      <c r="H1163" s="119">
        <v>1</v>
      </c>
      <c r="I1163" s="119">
        <v>0</v>
      </c>
      <c r="J1163" s="119">
        <v>0</v>
      </c>
      <c r="K1163" s="119">
        <v>1</v>
      </c>
      <c r="L1163" s="119">
        <v>0</v>
      </c>
      <c r="M1163" s="119">
        <v>0</v>
      </c>
      <c r="N1163" s="119">
        <v>1</v>
      </c>
      <c r="O1163" s="118" t="s">
        <v>312</v>
      </c>
      <c r="P1163" s="119">
        <v>2024</v>
      </c>
      <c r="Q1163" s="48" t="e">
        <f>VLOOKUP(C1163,Lepri!B:K,4,FALSE)</f>
        <v>#N/A</v>
      </c>
      <c r="R1163" s="48" t="e">
        <f t="shared" si="177"/>
        <v>#N/A</v>
      </c>
      <c r="S1163" s="48" t="e">
        <f>VLOOKUP(C1163,Lepri!B:K,5,FALSE)</f>
        <v>#N/A</v>
      </c>
      <c r="T1163" s="48" t="e">
        <f t="shared" si="178"/>
        <v>#N/A</v>
      </c>
      <c r="U1163" s="48" t="e">
        <f>VLOOKUP(C1163,Lepri!B:K,6,FALSE)</f>
        <v>#N/A</v>
      </c>
      <c r="V1163" s="48" t="e">
        <f t="shared" si="179"/>
        <v>#N/A</v>
      </c>
      <c r="W1163" s="48" t="e">
        <f>VLOOKUP(C1163,Lepri!B:K,7,FALSE)</f>
        <v>#N/A</v>
      </c>
      <c r="X1163" s="48" t="e">
        <f t="shared" si="180"/>
        <v>#N/A</v>
      </c>
      <c r="Y1163" s="48" t="e">
        <f>VLOOKUP(C1163,Lepri!B:K,9,FALSE)</f>
        <v>#N/A</v>
      </c>
      <c r="Z1163" s="48" t="e">
        <f t="shared" si="181"/>
        <v>#N/A</v>
      </c>
      <c r="AA1163" s="48" t="e">
        <f>VLOOKUP(C1163,Lepri!B:K,10,FALSE)</f>
        <v>#N/A</v>
      </c>
      <c r="AB1163" s="48" t="e">
        <f t="shared" si="182"/>
        <v>#N/A</v>
      </c>
    </row>
    <row r="1164" spans="1:28" x14ac:dyDescent="0.25">
      <c r="A1164" s="118" t="str">
        <f t="shared" si="183"/>
        <v>LepriR207</v>
      </c>
      <c r="B1164" s="118" t="s">
        <v>6</v>
      </c>
      <c r="C1164" s="118" t="s">
        <v>176</v>
      </c>
      <c r="D1164" s="118" t="s">
        <v>104</v>
      </c>
      <c r="E1164" s="118" t="s">
        <v>298</v>
      </c>
      <c r="F1164" s="119">
        <v>1</v>
      </c>
      <c r="G1164" s="119">
        <v>0</v>
      </c>
      <c r="H1164" s="119">
        <v>0</v>
      </c>
      <c r="I1164" s="119">
        <v>0</v>
      </c>
      <c r="J1164" s="119">
        <v>0</v>
      </c>
      <c r="K1164" s="119">
        <v>0</v>
      </c>
      <c r="L1164" s="119">
        <v>1</v>
      </c>
      <c r="M1164" s="119">
        <v>1</v>
      </c>
      <c r="N1164" s="119">
        <v>1</v>
      </c>
      <c r="O1164" s="118" t="s">
        <v>312</v>
      </c>
      <c r="P1164" s="119">
        <v>2024</v>
      </c>
      <c r="Q1164" s="48" t="e">
        <f>VLOOKUP(C1164,Lepri!B:K,4,FALSE)</f>
        <v>#N/A</v>
      </c>
      <c r="R1164" s="48" t="e">
        <f t="shared" si="177"/>
        <v>#N/A</v>
      </c>
      <c r="S1164" s="48" t="e">
        <f>VLOOKUP(C1164,Lepri!B:K,5,FALSE)</f>
        <v>#N/A</v>
      </c>
      <c r="T1164" s="48" t="e">
        <f t="shared" si="178"/>
        <v>#N/A</v>
      </c>
      <c r="U1164" s="48" t="e">
        <f>VLOOKUP(C1164,Lepri!B:K,6,FALSE)</f>
        <v>#N/A</v>
      </c>
      <c r="V1164" s="48" t="e">
        <f t="shared" si="179"/>
        <v>#N/A</v>
      </c>
      <c r="W1164" s="48" t="e">
        <f>VLOOKUP(C1164,Lepri!B:K,7,FALSE)</f>
        <v>#N/A</v>
      </c>
      <c r="X1164" s="48" t="e">
        <f t="shared" si="180"/>
        <v>#N/A</v>
      </c>
      <c r="Y1164" s="48" t="e">
        <f>VLOOKUP(C1164,Lepri!B:K,9,FALSE)</f>
        <v>#N/A</v>
      </c>
      <c r="Z1164" s="48" t="e">
        <f t="shared" si="181"/>
        <v>#N/A</v>
      </c>
      <c r="AA1164" s="48" t="e">
        <f>VLOOKUP(C1164,Lepri!B:K,10,FALSE)</f>
        <v>#N/A</v>
      </c>
      <c r="AB1164" s="48" t="e">
        <f t="shared" si="182"/>
        <v>#N/A</v>
      </c>
    </row>
    <row r="1165" spans="1:28" x14ac:dyDescent="0.25">
      <c r="A1165" s="118" t="str">
        <f t="shared" si="183"/>
        <v>LepriI102</v>
      </c>
      <c r="B1165" s="118" t="s">
        <v>7</v>
      </c>
      <c r="C1165" s="118" t="s">
        <v>178</v>
      </c>
      <c r="D1165" s="118" t="s">
        <v>104</v>
      </c>
      <c r="E1165" s="118" t="s">
        <v>298</v>
      </c>
      <c r="F1165" s="119">
        <v>9</v>
      </c>
      <c r="G1165" s="119">
        <v>8</v>
      </c>
      <c r="H1165" s="119">
        <v>1</v>
      </c>
      <c r="I1165" s="119">
        <v>0</v>
      </c>
      <c r="J1165" s="119">
        <v>0</v>
      </c>
      <c r="K1165" s="119">
        <v>1</v>
      </c>
      <c r="L1165" s="119">
        <v>1</v>
      </c>
      <c r="M1165" s="119">
        <v>1</v>
      </c>
      <c r="N1165" s="119">
        <v>2</v>
      </c>
      <c r="O1165" s="118" t="s">
        <v>312</v>
      </c>
      <c r="P1165" s="119">
        <v>2024</v>
      </c>
      <c r="Q1165" s="48" t="e">
        <f>VLOOKUP(C1165,Lepri!B:K,4,FALSE)</f>
        <v>#N/A</v>
      </c>
      <c r="R1165" s="48" t="e">
        <f t="shared" si="177"/>
        <v>#N/A</v>
      </c>
      <c r="S1165" s="48" t="e">
        <f>VLOOKUP(C1165,Lepri!B:K,5,FALSE)</f>
        <v>#N/A</v>
      </c>
      <c r="T1165" s="48" t="e">
        <f t="shared" si="178"/>
        <v>#N/A</v>
      </c>
      <c r="U1165" s="48" t="e">
        <f>VLOOKUP(C1165,Lepri!B:K,6,FALSE)</f>
        <v>#N/A</v>
      </c>
      <c r="V1165" s="48" t="e">
        <f t="shared" si="179"/>
        <v>#N/A</v>
      </c>
      <c r="W1165" s="48" t="e">
        <f>VLOOKUP(C1165,Lepri!B:K,7,FALSE)</f>
        <v>#N/A</v>
      </c>
      <c r="X1165" s="48" t="e">
        <f t="shared" si="180"/>
        <v>#N/A</v>
      </c>
      <c r="Y1165" s="48" t="e">
        <f>VLOOKUP(C1165,Lepri!B:K,9,FALSE)</f>
        <v>#N/A</v>
      </c>
      <c r="Z1165" s="48" t="e">
        <f t="shared" si="181"/>
        <v>#N/A</v>
      </c>
      <c r="AA1165" s="48" t="e">
        <f>VLOOKUP(C1165,Lepri!B:K,10,FALSE)</f>
        <v>#N/A</v>
      </c>
      <c r="AB1165" s="48" t="e">
        <f t="shared" si="182"/>
        <v>#N/A</v>
      </c>
    </row>
    <row r="1166" spans="1:28" x14ac:dyDescent="0.25">
      <c r="A1166" s="118" t="str">
        <f t="shared" si="183"/>
        <v>LepriI103</v>
      </c>
      <c r="B1166" s="118" t="s">
        <v>7</v>
      </c>
      <c r="C1166" s="118" t="s">
        <v>179</v>
      </c>
      <c r="D1166" s="118" t="s">
        <v>104</v>
      </c>
      <c r="E1166" s="118" t="s">
        <v>298</v>
      </c>
      <c r="F1166" s="119">
        <v>2</v>
      </c>
      <c r="G1166" s="119">
        <v>2</v>
      </c>
      <c r="H1166" s="119">
        <v>1</v>
      </c>
      <c r="I1166" s="119">
        <v>0</v>
      </c>
      <c r="J1166" s="119">
        <v>0</v>
      </c>
      <c r="K1166" s="119">
        <v>1</v>
      </c>
      <c r="L1166" s="119">
        <v>0</v>
      </c>
      <c r="M1166" s="119">
        <v>0</v>
      </c>
      <c r="N1166" s="119">
        <v>1</v>
      </c>
      <c r="O1166" s="118" t="s">
        <v>312</v>
      </c>
      <c r="P1166" s="119">
        <v>2024</v>
      </c>
      <c r="Q1166" s="48" t="e">
        <f>VLOOKUP(C1166,Lepri!B:K,4,FALSE)</f>
        <v>#N/A</v>
      </c>
      <c r="R1166" s="48" t="e">
        <f t="shared" si="177"/>
        <v>#N/A</v>
      </c>
      <c r="S1166" s="48" t="e">
        <f>VLOOKUP(C1166,Lepri!B:K,5,FALSE)</f>
        <v>#N/A</v>
      </c>
      <c r="T1166" s="48" t="e">
        <f t="shared" si="178"/>
        <v>#N/A</v>
      </c>
      <c r="U1166" s="48" t="e">
        <f>VLOOKUP(C1166,Lepri!B:K,6,FALSE)</f>
        <v>#N/A</v>
      </c>
      <c r="V1166" s="48" t="e">
        <f t="shared" si="179"/>
        <v>#N/A</v>
      </c>
      <c r="W1166" s="48" t="e">
        <f>VLOOKUP(C1166,Lepri!B:K,7,FALSE)</f>
        <v>#N/A</v>
      </c>
      <c r="X1166" s="48" t="e">
        <f t="shared" si="180"/>
        <v>#N/A</v>
      </c>
      <c r="Y1166" s="48" t="e">
        <f>VLOOKUP(C1166,Lepri!B:K,9,FALSE)</f>
        <v>#N/A</v>
      </c>
      <c r="Z1166" s="48" t="e">
        <f t="shared" si="181"/>
        <v>#N/A</v>
      </c>
      <c r="AA1166" s="48" t="e">
        <f>VLOOKUP(C1166,Lepri!B:K,10,FALSE)</f>
        <v>#N/A</v>
      </c>
      <c r="AB1166" s="48" t="e">
        <f t="shared" si="182"/>
        <v>#N/A</v>
      </c>
    </row>
    <row r="1167" spans="1:28" x14ac:dyDescent="0.25">
      <c r="A1167" s="118" t="str">
        <f t="shared" si="183"/>
        <v>LepriI104</v>
      </c>
      <c r="B1167" s="118" t="s">
        <v>7</v>
      </c>
      <c r="C1167" s="118" t="s">
        <v>180</v>
      </c>
      <c r="D1167" s="118" t="s">
        <v>104</v>
      </c>
      <c r="E1167" s="118" t="s">
        <v>298</v>
      </c>
      <c r="F1167" s="119">
        <v>4</v>
      </c>
      <c r="G1167" s="119">
        <v>2</v>
      </c>
      <c r="H1167" s="119">
        <v>1</v>
      </c>
      <c r="I1167" s="119">
        <v>0</v>
      </c>
      <c r="J1167" s="119">
        <v>0</v>
      </c>
      <c r="K1167" s="119">
        <v>1</v>
      </c>
      <c r="L1167" s="119">
        <v>2</v>
      </c>
      <c r="M1167" s="119">
        <v>1</v>
      </c>
      <c r="N1167" s="119">
        <v>2</v>
      </c>
      <c r="O1167" s="118" t="s">
        <v>312</v>
      </c>
      <c r="P1167" s="119">
        <v>2024</v>
      </c>
      <c r="Q1167" s="48" t="e">
        <f>VLOOKUP(C1167,Lepri!B:K,4,FALSE)</f>
        <v>#N/A</v>
      </c>
      <c r="R1167" s="48" t="e">
        <f t="shared" si="177"/>
        <v>#N/A</v>
      </c>
      <c r="S1167" s="48" t="e">
        <f>VLOOKUP(C1167,Lepri!B:K,5,FALSE)</f>
        <v>#N/A</v>
      </c>
      <c r="T1167" s="48" t="e">
        <f t="shared" si="178"/>
        <v>#N/A</v>
      </c>
      <c r="U1167" s="48" t="e">
        <f>VLOOKUP(C1167,Lepri!B:K,6,FALSE)</f>
        <v>#N/A</v>
      </c>
      <c r="V1167" s="48" t="e">
        <f t="shared" si="179"/>
        <v>#N/A</v>
      </c>
      <c r="W1167" s="48" t="e">
        <f>VLOOKUP(C1167,Lepri!B:K,7,FALSE)</f>
        <v>#N/A</v>
      </c>
      <c r="X1167" s="48" t="e">
        <f t="shared" si="180"/>
        <v>#N/A</v>
      </c>
      <c r="Y1167" s="48" t="e">
        <f>VLOOKUP(C1167,Lepri!B:K,9,FALSE)</f>
        <v>#N/A</v>
      </c>
      <c r="Z1167" s="48" t="e">
        <f t="shared" si="181"/>
        <v>#N/A</v>
      </c>
      <c r="AA1167" s="48" t="e">
        <f>VLOOKUP(C1167,Lepri!B:K,10,FALSE)</f>
        <v>#N/A</v>
      </c>
      <c r="AB1167" s="48" t="e">
        <f t="shared" si="182"/>
        <v>#N/A</v>
      </c>
    </row>
    <row r="1168" spans="1:28" x14ac:dyDescent="0.25">
      <c r="A1168" s="118" t="str">
        <f t="shared" si="183"/>
        <v>LepriI106</v>
      </c>
      <c r="B1168" s="118" t="s">
        <v>7</v>
      </c>
      <c r="C1168" s="118" t="s">
        <v>181</v>
      </c>
      <c r="D1168" s="118" t="s">
        <v>104</v>
      </c>
      <c r="E1168" s="118" t="s">
        <v>298</v>
      </c>
      <c r="F1168" s="119">
        <v>1</v>
      </c>
      <c r="G1168" s="119">
        <v>1</v>
      </c>
      <c r="H1168" s="119">
        <v>1</v>
      </c>
      <c r="I1168" s="119">
        <v>0</v>
      </c>
      <c r="J1168" s="119">
        <v>0</v>
      </c>
      <c r="K1168" s="119">
        <v>1</v>
      </c>
      <c r="L1168" s="119">
        <v>0</v>
      </c>
      <c r="M1168" s="119">
        <v>0</v>
      </c>
      <c r="N1168" s="119">
        <v>1</v>
      </c>
      <c r="O1168" s="118" t="s">
        <v>312</v>
      </c>
      <c r="P1168" s="119">
        <v>2024</v>
      </c>
      <c r="Q1168" s="48" t="e">
        <f>VLOOKUP(C1168,Lepri!B:K,4,FALSE)</f>
        <v>#N/A</v>
      </c>
      <c r="R1168" s="48" t="e">
        <f t="shared" si="177"/>
        <v>#N/A</v>
      </c>
      <c r="S1168" s="48" t="e">
        <f>VLOOKUP(C1168,Lepri!B:K,5,FALSE)</f>
        <v>#N/A</v>
      </c>
      <c r="T1168" s="48" t="e">
        <f t="shared" si="178"/>
        <v>#N/A</v>
      </c>
      <c r="U1168" s="48" t="e">
        <f>VLOOKUP(C1168,Lepri!B:K,6,FALSE)</f>
        <v>#N/A</v>
      </c>
      <c r="V1168" s="48" t="e">
        <f t="shared" si="179"/>
        <v>#N/A</v>
      </c>
      <c r="W1168" s="48" t="e">
        <f>VLOOKUP(C1168,Lepri!B:K,7,FALSE)</f>
        <v>#N/A</v>
      </c>
      <c r="X1168" s="48" t="e">
        <f t="shared" si="180"/>
        <v>#N/A</v>
      </c>
      <c r="Y1168" s="48" t="e">
        <f>VLOOKUP(C1168,Lepri!B:K,9,FALSE)</f>
        <v>#N/A</v>
      </c>
      <c r="Z1168" s="48" t="e">
        <f t="shared" si="181"/>
        <v>#N/A</v>
      </c>
      <c r="AA1168" s="48" t="e">
        <f>VLOOKUP(C1168,Lepri!B:K,10,FALSE)</f>
        <v>#N/A</v>
      </c>
      <c r="AB1168" s="48" t="e">
        <f t="shared" si="182"/>
        <v>#N/A</v>
      </c>
    </row>
    <row r="1169" spans="1:28" x14ac:dyDescent="0.25">
      <c r="A1169" s="118" t="str">
        <f t="shared" si="183"/>
        <v>LepriI109</v>
      </c>
      <c r="B1169" s="118" t="s">
        <v>7</v>
      </c>
      <c r="C1169" s="118" t="s">
        <v>182</v>
      </c>
      <c r="D1169" s="118" t="s">
        <v>104</v>
      </c>
      <c r="E1169" s="118" t="s">
        <v>298</v>
      </c>
      <c r="F1169" s="119">
        <v>1</v>
      </c>
      <c r="G1169" s="119">
        <v>1</v>
      </c>
      <c r="H1169" s="119">
        <v>1</v>
      </c>
      <c r="I1169" s="119">
        <v>0</v>
      </c>
      <c r="J1169" s="119">
        <v>0</v>
      </c>
      <c r="K1169" s="119">
        <v>1</v>
      </c>
      <c r="L1169" s="119">
        <v>0</v>
      </c>
      <c r="M1169" s="119">
        <v>0</v>
      </c>
      <c r="N1169" s="119">
        <v>1</v>
      </c>
      <c r="O1169" s="118" t="s">
        <v>312</v>
      </c>
      <c r="P1169" s="119">
        <v>2024</v>
      </c>
      <c r="Q1169" s="48" t="e">
        <f>VLOOKUP(C1169,Lepri!B:K,4,FALSE)</f>
        <v>#N/A</v>
      </c>
      <c r="R1169" s="48" t="e">
        <f t="shared" si="177"/>
        <v>#N/A</v>
      </c>
      <c r="S1169" s="48" t="e">
        <f>VLOOKUP(C1169,Lepri!B:K,5,FALSE)</f>
        <v>#N/A</v>
      </c>
      <c r="T1169" s="48" t="e">
        <f t="shared" si="178"/>
        <v>#N/A</v>
      </c>
      <c r="U1169" s="48" t="e">
        <f>VLOOKUP(C1169,Lepri!B:K,6,FALSE)</f>
        <v>#N/A</v>
      </c>
      <c r="V1169" s="48" t="e">
        <f t="shared" si="179"/>
        <v>#N/A</v>
      </c>
      <c r="W1169" s="48" t="e">
        <f>VLOOKUP(C1169,Lepri!B:K,7,FALSE)</f>
        <v>#N/A</v>
      </c>
      <c r="X1169" s="48" t="e">
        <f t="shared" si="180"/>
        <v>#N/A</v>
      </c>
      <c r="Y1169" s="48" t="e">
        <f>VLOOKUP(C1169,Lepri!B:K,9,FALSE)</f>
        <v>#N/A</v>
      </c>
      <c r="Z1169" s="48" t="e">
        <f t="shared" si="181"/>
        <v>#N/A</v>
      </c>
      <c r="AA1169" s="48" t="e">
        <f>VLOOKUP(C1169,Lepri!B:K,10,FALSE)</f>
        <v>#N/A</v>
      </c>
      <c r="AB1169" s="48" t="e">
        <f t="shared" si="182"/>
        <v>#N/A</v>
      </c>
    </row>
    <row r="1170" spans="1:28" x14ac:dyDescent="0.25">
      <c r="A1170" s="118" t="str">
        <f t="shared" si="183"/>
        <v>LepriI110</v>
      </c>
      <c r="B1170" s="118" t="s">
        <v>7</v>
      </c>
      <c r="C1170" s="118" t="s">
        <v>183</v>
      </c>
      <c r="D1170" s="118" t="s">
        <v>104</v>
      </c>
      <c r="E1170" s="118" t="s">
        <v>298</v>
      </c>
      <c r="F1170" s="119">
        <v>5</v>
      </c>
      <c r="G1170" s="119">
        <v>5</v>
      </c>
      <c r="H1170" s="119">
        <v>1</v>
      </c>
      <c r="I1170" s="119">
        <v>0</v>
      </c>
      <c r="J1170" s="119">
        <v>0</v>
      </c>
      <c r="K1170" s="119">
        <v>1</v>
      </c>
      <c r="L1170" s="119">
        <v>0</v>
      </c>
      <c r="M1170" s="119">
        <v>0</v>
      </c>
      <c r="N1170" s="119">
        <v>1</v>
      </c>
      <c r="O1170" s="118" t="s">
        <v>312</v>
      </c>
      <c r="P1170" s="119">
        <v>2024</v>
      </c>
      <c r="Q1170" s="48" t="e">
        <f>VLOOKUP(C1170,Lepri!B:K,4,FALSE)</f>
        <v>#N/A</v>
      </c>
      <c r="R1170" s="48" t="e">
        <f t="shared" si="177"/>
        <v>#N/A</v>
      </c>
      <c r="S1170" s="48" t="e">
        <f>VLOOKUP(C1170,Lepri!B:K,5,FALSE)</f>
        <v>#N/A</v>
      </c>
      <c r="T1170" s="48" t="e">
        <f t="shared" si="178"/>
        <v>#N/A</v>
      </c>
      <c r="U1170" s="48" t="e">
        <f>VLOOKUP(C1170,Lepri!B:K,6,FALSE)</f>
        <v>#N/A</v>
      </c>
      <c r="V1170" s="48" t="e">
        <f t="shared" si="179"/>
        <v>#N/A</v>
      </c>
      <c r="W1170" s="48" t="e">
        <f>VLOOKUP(C1170,Lepri!B:K,7,FALSE)</f>
        <v>#N/A</v>
      </c>
      <c r="X1170" s="48" t="e">
        <f t="shared" si="180"/>
        <v>#N/A</v>
      </c>
      <c r="Y1170" s="48" t="e">
        <f>VLOOKUP(C1170,Lepri!B:K,9,FALSE)</f>
        <v>#N/A</v>
      </c>
      <c r="Z1170" s="48" t="e">
        <f t="shared" si="181"/>
        <v>#N/A</v>
      </c>
      <c r="AA1170" s="48" t="e">
        <f>VLOOKUP(C1170,Lepri!B:K,10,FALSE)</f>
        <v>#N/A</v>
      </c>
      <c r="AB1170" s="48" t="e">
        <f t="shared" si="182"/>
        <v>#N/A</v>
      </c>
    </row>
    <row r="1171" spans="1:28" x14ac:dyDescent="0.25">
      <c r="A1171" s="118" t="str">
        <f t="shared" si="183"/>
        <v>LepriI113</v>
      </c>
      <c r="B1171" s="118" t="s">
        <v>7</v>
      </c>
      <c r="C1171" s="118" t="s">
        <v>186</v>
      </c>
      <c r="D1171" s="118" t="s">
        <v>104</v>
      </c>
      <c r="E1171" s="118" t="s">
        <v>298</v>
      </c>
      <c r="F1171" s="119">
        <v>1</v>
      </c>
      <c r="G1171" s="119">
        <v>1</v>
      </c>
      <c r="H1171" s="119">
        <v>1</v>
      </c>
      <c r="I1171" s="119">
        <v>0</v>
      </c>
      <c r="J1171" s="119">
        <v>0</v>
      </c>
      <c r="K1171" s="119">
        <v>1</v>
      </c>
      <c r="L1171" s="119">
        <v>0</v>
      </c>
      <c r="M1171" s="119">
        <v>0</v>
      </c>
      <c r="N1171" s="119">
        <v>1</v>
      </c>
      <c r="O1171" s="118" t="s">
        <v>312</v>
      </c>
      <c r="P1171" s="119">
        <v>2024</v>
      </c>
      <c r="Q1171" s="48" t="e">
        <f>VLOOKUP(C1171,Lepri!B:K,4,FALSE)</f>
        <v>#N/A</v>
      </c>
      <c r="R1171" s="48" t="e">
        <f t="shared" si="177"/>
        <v>#N/A</v>
      </c>
      <c r="S1171" s="48" t="e">
        <f>VLOOKUP(C1171,Lepri!B:K,5,FALSE)</f>
        <v>#N/A</v>
      </c>
      <c r="T1171" s="48" t="e">
        <f t="shared" si="178"/>
        <v>#N/A</v>
      </c>
      <c r="U1171" s="48" t="e">
        <f>VLOOKUP(C1171,Lepri!B:K,6,FALSE)</f>
        <v>#N/A</v>
      </c>
      <c r="V1171" s="48" t="e">
        <f t="shared" si="179"/>
        <v>#N/A</v>
      </c>
      <c r="W1171" s="48" t="e">
        <f>VLOOKUP(C1171,Lepri!B:K,7,FALSE)</f>
        <v>#N/A</v>
      </c>
      <c r="X1171" s="48" t="e">
        <f t="shared" si="180"/>
        <v>#N/A</v>
      </c>
      <c r="Y1171" s="48" t="e">
        <f>VLOOKUP(C1171,Lepri!B:K,9,FALSE)</f>
        <v>#N/A</v>
      </c>
      <c r="Z1171" s="48" t="e">
        <f t="shared" si="181"/>
        <v>#N/A</v>
      </c>
      <c r="AA1171" s="48" t="e">
        <f>VLOOKUP(C1171,Lepri!B:K,10,FALSE)</f>
        <v>#N/A</v>
      </c>
      <c r="AB1171" s="48" t="e">
        <f t="shared" si="182"/>
        <v>#N/A</v>
      </c>
    </row>
    <row r="1172" spans="1:28" x14ac:dyDescent="0.25">
      <c r="A1172" s="118" t="str">
        <f t="shared" si="183"/>
        <v>LepriI211</v>
      </c>
      <c r="B1172" s="118" t="s">
        <v>7</v>
      </c>
      <c r="C1172" s="118" t="s">
        <v>313</v>
      </c>
      <c r="D1172" s="118" t="s">
        <v>104</v>
      </c>
      <c r="E1172" s="118" t="s">
        <v>298</v>
      </c>
      <c r="F1172" s="119">
        <v>5</v>
      </c>
      <c r="G1172" s="119">
        <v>4</v>
      </c>
      <c r="H1172" s="119">
        <v>1</v>
      </c>
      <c r="I1172" s="119">
        <v>0</v>
      </c>
      <c r="J1172" s="119">
        <v>0</v>
      </c>
      <c r="K1172" s="119">
        <v>1</v>
      </c>
      <c r="L1172" s="119">
        <v>1</v>
      </c>
      <c r="M1172" s="119">
        <v>1</v>
      </c>
      <c r="N1172" s="119">
        <v>2</v>
      </c>
      <c r="O1172" s="119" t="s">
        <v>312</v>
      </c>
      <c r="P1172" s="119">
        <v>2024</v>
      </c>
      <c r="Q1172" s="48" t="e">
        <f>VLOOKUP(C1172,Lepri!B:K,4,FALSE)</f>
        <v>#N/A</v>
      </c>
      <c r="R1172" s="48" t="e">
        <f t="shared" si="177"/>
        <v>#N/A</v>
      </c>
      <c r="S1172" s="48" t="e">
        <f>VLOOKUP(C1172,Lepri!B:K,5,FALSE)</f>
        <v>#N/A</v>
      </c>
      <c r="T1172" s="48" t="e">
        <f t="shared" si="178"/>
        <v>#N/A</v>
      </c>
      <c r="U1172" s="48" t="e">
        <f>VLOOKUP(C1172,Lepri!B:K,6,FALSE)</f>
        <v>#N/A</v>
      </c>
      <c r="V1172" s="48" t="e">
        <f t="shared" si="179"/>
        <v>#N/A</v>
      </c>
      <c r="W1172" s="48" t="e">
        <f>VLOOKUP(C1172,Lepri!B:K,7,FALSE)</f>
        <v>#N/A</v>
      </c>
      <c r="X1172" s="48" t="e">
        <f t="shared" si="180"/>
        <v>#N/A</v>
      </c>
      <c r="Y1172" s="48" t="e">
        <f>VLOOKUP(C1172,Lepri!B:K,9,FALSE)</f>
        <v>#N/A</v>
      </c>
      <c r="Z1172" s="48" t="e">
        <f t="shared" si="181"/>
        <v>#N/A</v>
      </c>
      <c r="AA1172" s="48" t="e">
        <f>VLOOKUP(C1172,Lepri!B:K,10,FALSE)</f>
        <v>#N/A</v>
      </c>
      <c r="AB1172" s="48" t="e">
        <f t="shared" si="182"/>
        <v>#N/A</v>
      </c>
    </row>
    <row r="1173" spans="1:28" x14ac:dyDescent="0.25">
      <c r="A1173" s="118" t="str">
        <f t="shared" si="183"/>
        <v>LepriG205</v>
      </c>
      <c r="B1173" s="118" t="s">
        <v>8</v>
      </c>
      <c r="C1173" s="118" t="s">
        <v>188</v>
      </c>
      <c r="D1173" s="118" t="s">
        <v>104</v>
      </c>
      <c r="E1173" s="118" t="s">
        <v>298</v>
      </c>
      <c r="F1173" s="119">
        <v>1</v>
      </c>
      <c r="G1173" s="119">
        <v>1</v>
      </c>
      <c r="H1173" s="119">
        <v>1</v>
      </c>
      <c r="I1173" s="119">
        <v>0</v>
      </c>
      <c r="J1173" s="119">
        <v>0</v>
      </c>
      <c r="K1173" s="119">
        <v>1</v>
      </c>
      <c r="L1173" s="119">
        <v>0</v>
      </c>
      <c r="M1173" s="119">
        <v>0</v>
      </c>
      <c r="N1173" s="119">
        <v>1</v>
      </c>
      <c r="O1173" s="118" t="s">
        <v>312</v>
      </c>
      <c r="P1173" s="119">
        <v>2024</v>
      </c>
      <c r="Q1173" s="48" t="e">
        <f>VLOOKUP(C1173,Lepri!B:K,4,FALSE)</f>
        <v>#N/A</v>
      </c>
      <c r="R1173" s="48" t="e">
        <f t="shared" si="177"/>
        <v>#N/A</v>
      </c>
      <c r="S1173" s="48" t="e">
        <f>VLOOKUP(C1173,Lepri!B:K,5,FALSE)</f>
        <v>#N/A</v>
      </c>
      <c r="T1173" s="48" t="e">
        <f t="shared" si="178"/>
        <v>#N/A</v>
      </c>
      <c r="U1173" s="48" t="e">
        <f>VLOOKUP(C1173,Lepri!B:K,6,FALSE)</f>
        <v>#N/A</v>
      </c>
      <c r="V1173" s="48" t="e">
        <f t="shared" si="179"/>
        <v>#N/A</v>
      </c>
      <c r="W1173" s="48" t="e">
        <f>VLOOKUP(C1173,Lepri!B:K,7,FALSE)</f>
        <v>#N/A</v>
      </c>
      <c r="X1173" s="48" t="e">
        <f t="shared" si="180"/>
        <v>#N/A</v>
      </c>
      <c r="Y1173" s="48" t="e">
        <f>VLOOKUP(C1173,Lepri!B:K,9,FALSE)</f>
        <v>#N/A</v>
      </c>
      <c r="Z1173" s="48" t="e">
        <f t="shared" si="181"/>
        <v>#N/A</v>
      </c>
      <c r="AA1173" s="48" t="e">
        <f>VLOOKUP(C1173,Lepri!B:K,10,FALSE)</f>
        <v>#N/A</v>
      </c>
      <c r="AB1173" s="48" t="e">
        <f t="shared" si="182"/>
        <v>#N/A</v>
      </c>
    </row>
    <row r="1174" spans="1:28" x14ac:dyDescent="0.25">
      <c r="A1174" s="118" t="str">
        <f t="shared" si="183"/>
        <v>LepriG206</v>
      </c>
      <c r="B1174" s="118" t="s">
        <v>8</v>
      </c>
      <c r="C1174" s="118" t="s">
        <v>189</v>
      </c>
      <c r="D1174" s="118" t="s">
        <v>104</v>
      </c>
      <c r="E1174" s="118" t="s">
        <v>298</v>
      </c>
      <c r="F1174" s="119">
        <v>1</v>
      </c>
      <c r="G1174" s="119">
        <v>1</v>
      </c>
      <c r="H1174" s="119">
        <v>1</v>
      </c>
      <c r="I1174" s="119">
        <v>0</v>
      </c>
      <c r="J1174" s="119">
        <v>0</v>
      </c>
      <c r="K1174" s="119">
        <v>1</v>
      </c>
      <c r="L1174" s="119">
        <v>0</v>
      </c>
      <c r="M1174" s="119">
        <v>0</v>
      </c>
      <c r="N1174" s="119">
        <v>1</v>
      </c>
      <c r="O1174" s="118" t="s">
        <v>312</v>
      </c>
      <c r="P1174" s="119">
        <v>2024</v>
      </c>
      <c r="Q1174" s="48" t="e">
        <f>VLOOKUP(C1174,Lepri!B:K,4,FALSE)</f>
        <v>#N/A</v>
      </c>
      <c r="R1174" s="48" t="e">
        <f t="shared" si="177"/>
        <v>#N/A</v>
      </c>
      <c r="S1174" s="48" t="e">
        <f>VLOOKUP(C1174,Lepri!B:K,5,FALSE)</f>
        <v>#N/A</v>
      </c>
      <c r="T1174" s="48" t="e">
        <f t="shared" si="178"/>
        <v>#N/A</v>
      </c>
      <c r="U1174" s="48" t="e">
        <f>VLOOKUP(C1174,Lepri!B:K,6,FALSE)</f>
        <v>#N/A</v>
      </c>
      <c r="V1174" s="48" t="e">
        <f t="shared" si="179"/>
        <v>#N/A</v>
      </c>
      <c r="W1174" s="48" t="e">
        <f>VLOOKUP(C1174,Lepri!B:K,7,FALSE)</f>
        <v>#N/A</v>
      </c>
      <c r="X1174" s="48" t="e">
        <f t="shared" si="180"/>
        <v>#N/A</v>
      </c>
      <c r="Y1174" s="48" t="e">
        <f>VLOOKUP(C1174,Lepri!B:K,9,FALSE)</f>
        <v>#N/A</v>
      </c>
      <c r="Z1174" s="48" t="e">
        <f t="shared" si="181"/>
        <v>#N/A</v>
      </c>
      <c r="AA1174" s="48" t="e">
        <f>VLOOKUP(C1174,Lepri!B:K,10,FALSE)</f>
        <v>#N/A</v>
      </c>
      <c r="AB1174" s="48" t="e">
        <f t="shared" si="182"/>
        <v>#N/A</v>
      </c>
    </row>
    <row r="1175" spans="1:28" x14ac:dyDescent="0.25">
      <c r="A1175" s="118" t="str">
        <f t="shared" si="183"/>
        <v>LepriO109</v>
      </c>
      <c r="B1175" s="118" t="s">
        <v>9</v>
      </c>
      <c r="C1175" s="118" t="s">
        <v>191</v>
      </c>
      <c r="D1175" s="118" t="s">
        <v>104</v>
      </c>
      <c r="E1175" s="118" t="s">
        <v>298</v>
      </c>
      <c r="F1175" s="119">
        <v>18</v>
      </c>
      <c r="G1175" s="119">
        <v>18</v>
      </c>
      <c r="H1175" s="119">
        <v>1</v>
      </c>
      <c r="I1175" s="119">
        <v>1</v>
      </c>
      <c r="J1175" s="119">
        <v>0</v>
      </c>
      <c r="K1175" s="119">
        <v>2</v>
      </c>
      <c r="L1175" s="119">
        <v>0</v>
      </c>
      <c r="M1175" s="119">
        <v>0</v>
      </c>
      <c r="N1175" s="119">
        <v>2</v>
      </c>
      <c r="O1175" s="118" t="s">
        <v>312</v>
      </c>
      <c r="P1175" s="119">
        <v>2024</v>
      </c>
      <c r="Q1175" s="48" t="e">
        <f>VLOOKUP(C1175,Lepri!B:K,4,FALSE)</f>
        <v>#N/A</v>
      </c>
      <c r="R1175" s="48" t="e">
        <f t="shared" si="177"/>
        <v>#N/A</v>
      </c>
      <c r="S1175" s="48" t="e">
        <f>VLOOKUP(C1175,Lepri!B:K,5,FALSE)</f>
        <v>#N/A</v>
      </c>
      <c r="T1175" s="48" t="e">
        <f t="shared" si="178"/>
        <v>#N/A</v>
      </c>
      <c r="U1175" s="48" t="e">
        <f>VLOOKUP(C1175,Lepri!B:K,6,FALSE)</f>
        <v>#N/A</v>
      </c>
      <c r="V1175" s="48" t="e">
        <f t="shared" si="179"/>
        <v>#N/A</v>
      </c>
      <c r="W1175" s="48" t="e">
        <f>VLOOKUP(C1175,Lepri!B:K,7,FALSE)</f>
        <v>#N/A</v>
      </c>
      <c r="X1175" s="48" t="e">
        <f t="shared" si="180"/>
        <v>#N/A</v>
      </c>
      <c r="Y1175" s="48" t="e">
        <f>VLOOKUP(C1175,Lepri!B:K,9,FALSE)</f>
        <v>#N/A</v>
      </c>
      <c r="Z1175" s="48" t="e">
        <f t="shared" si="181"/>
        <v>#N/A</v>
      </c>
      <c r="AA1175" s="48" t="e">
        <f>VLOOKUP(C1175,Lepri!B:K,10,FALSE)</f>
        <v>#N/A</v>
      </c>
      <c r="AB1175" s="48" t="e">
        <f t="shared" si="182"/>
        <v>#N/A</v>
      </c>
    </row>
    <row r="1176" spans="1:28" x14ac:dyDescent="0.25">
      <c r="A1176" s="118" t="str">
        <f t="shared" si="183"/>
        <v>LepriO110</v>
      </c>
      <c r="B1176" s="118" t="s">
        <v>9</v>
      </c>
      <c r="C1176" s="118" t="s">
        <v>192</v>
      </c>
      <c r="D1176" s="118" t="s">
        <v>104</v>
      </c>
      <c r="E1176" s="118" t="s">
        <v>298</v>
      </c>
      <c r="F1176" s="119">
        <v>3</v>
      </c>
      <c r="G1176" s="119">
        <v>2</v>
      </c>
      <c r="H1176" s="119">
        <v>1</v>
      </c>
      <c r="I1176" s="119">
        <v>0</v>
      </c>
      <c r="J1176" s="119">
        <v>0</v>
      </c>
      <c r="K1176" s="119">
        <v>1</v>
      </c>
      <c r="L1176" s="119">
        <v>1</v>
      </c>
      <c r="M1176" s="119">
        <v>1</v>
      </c>
      <c r="N1176" s="119">
        <v>2</v>
      </c>
      <c r="O1176" s="118" t="s">
        <v>312</v>
      </c>
      <c r="P1176" s="119">
        <v>2024</v>
      </c>
      <c r="Q1176" s="48" t="e">
        <f>VLOOKUP(C1176,Lepri!B:K,4,FALSE)</f>
        <v>#N/A</v>
      </c>
      <c r="R1176" s="48" t="e">
        <f t="shared" si="177"/>
        <v>#N/A</v>
      </c>
      <c r="S1176" s="48" t="e">
        <f>VLOOKUP(C1176,Lepri!B:K,5,FALSE)</f>
        <v>#N/A</v>
      </c>
      <c r="T1176" s="48" t="e">
        <f t="shared" si="178"/>
        <v>#N/A</v>
      </c>
      <c r="U1176" s="48" t="e">
        <f>VLOOKUP(C1176,Lepri!B:K,6,FALSE)</f>
        <v>#N/A</v>
      </c>
      <c r="V1176" s="48" t="e">
        <f t="shared" si="179"/>
        <v>#N/A</v>
      </c>
      <c r="W1176" s="48" t="e">
        <f>VLOOKUP(C1176,Lepri!B:K,7,FALSE)</f>
        <v>#N/A</v>
      </c>
      <c r="X1176" s="48" t="e">
        <f t="shared" si="180"/>
        <v>#N/A</v>
      </c>
      <c r="Y1176" s="48" t="e">
        <f>VLOOKUP(C1176,Lepri!B:K,9,FALSE)</f>
        <v>#N/A</v>
      </c>
      <c r="Z1176" s="48" t="e">
        <f t="shared" si="181"/>
        <v>#N/A</v>
      </c>
      <c r="AA1176" s="48" t="e">
        <f>VLOOKUP(C1176,Lepri!B:K,10,FALSE)</f>
        <v>#N/A</v>
      </c>
      <c r="AB1176" s="48" t="e">
        <f t="shared" si="182"/>
        <v>#N/A</v>
      </c>
    </row>
    <row r="1177" spans="1:28" x14ac:dyDescent="0.25">
      <c r="A1177" s="118" t="str">
        <f t="shared" si="183"/>
        <v>LepriO111</v>
      </c>
      <c r="B1177" s="118" t="s">
        <v>9</v>
      </c>
      <c r="C1177" s="118" t="s">
        <v>193</v>
      </c>
      <c r="D1177" s="118" t="s">
        <v>104</v>
      </c>
      <c r="E1177" s="118" t="s">
        <v>298</v>
      </c>
      <c r="F1177" s="119">
        <v>1</v>
      </c>
      <c r="G1177" s="119">
        <v>1</v>
      </c>
      <c r="H1177" s="119">
        <v>1</v>
      </c>
      <c r="I1177" s="119">
        <v>0</v>
      </c>
      <c r="J1177" s="119">
        <v>0</v>
      </c>
      <c r="K1177" s="119">
        <v>1</v>
      </c>
      <c r="L1177" s="119">
        <v>0</v>
      </c>
      <c r="M1177" s="119">
        <v>0</v>
      </c>
      <c r="N1177" s="119">
        <v>1</v>
      </c>
      <c r="O1177" s="118" t="s">
        <v>312</v>
      </c>
      <c r="P1177" s="119">
        <v>2024</v>
      </c>
      <c r="Q1177" s="48" t="e">
        <f>VLOOKUP(C1177,Lepri!B:K,4,FALSE)</f>
        <v>#N/A</v>
      </c>
      <c r="R1177" s="48" t="e">
        <f t="shared" si="177"/>
        <v>#N/A</v>
      </c>
      <c r="S1177" s="48" t="e">
        <f>VLOOKUP(C1177,Lepri!B:K,5,FALSE)</f>
        <v>#N/A</v>
      </c>
      <c r="T1177" s="48" t="e">
        <f t="shared" si="178"/>
        <v>#N/A</v>
      </c>
      <c r="U1177" s="48" t="e">
        <f>VLOOKUP(C1177,Lepri!B:K,6,FALSE)</f>
        <v>#N/A</v>
      </c>
      <c r="V1177" s="48" t="e">
        <f t="shared" si="179"/>
        <v>#N/A</v>
      </c>
      <c r="W1177" s="48" t="e">
        <f>VLOOKUP(C1177,Lepri!B:K,7,FALSE)</f>
        <v>#N/A</v>
      </c>
      <c r="X1177" s="48" t="e">
        <f t="shared" si="180"/>
        <v>#N/A</v>
      </c>
      <c r="Y1177" s="48" t="e">
        <f>VLOOKUP(C1177,Lepri!B:K,9,FALSE)</f>
        <v>#N/A</v>
      </c>
      <c r="Z1177" s="48" t="e">
        <f t="shared" si="181"/>
        <v>#N/A</v>
      </c>
      <c r="AA1177" s="48" t="e">
        <f>VLOOKUP(C1177,Lepri!B:K,10,FALSE)</f>
        <v>#N/A</v>
      </c>
      <c r="AB1177" s="48" t="e">
        <f t="shared" si="182"/>
        <v>#N/A</v>
      </c>
    </row>
    <row r="1178" spans="1:28" x14ac:dyDescent="0.25">
      <c r="A1178" s="118" t="str">
        <f t="shared" si="183"/>
        <v>LepriO112</v>
      </c>
      <c r="B1178" s="118" t="s">
        <v>9</v>
      </c>
      <c r="C1178" s="118" t="s">
        <v>194</v>
      </c>
      <c r="D1178" s="118" t="s">
        <v>104</v>
      </c>
      <c r="E1178" s="118" t="s">
        <v>298</v>
      </c>
      <c r="F1178" s="119">
        <v>9</v>
      </c>
      <c r="G1178" s="119">
        <v>8</v>
      </c>
      <c r="H1178" s="119">
        <v>1</v>
      </c>
      <c r="I1178" s="119">
        <v>0</v>
      </c>
      <c r="J1178" s="119">
        <v>0</v>
      </c>
      <c r="K1178" s="119">
        <v>1</v>
      </c>
      <c r="L1178" s="119">
        <v>1</v>
      </c>
      <c r="M1178" s="119">
        <v>1</v>
      </c>
      <c r="N1178" s="119">
        <v>2</v>
      </c>
      <c r="O1178" s="118" t="s">
        <v>312</v>
      </c>
      <c r="P1178" s="119">
        <v>2024</v>
      </c>
      <c r="Q1178" s="48" t="e">
        <f>VLOOKUP(C1178,Lepri!B:K,4,FALSE)</f>
        <v>#N/A</v>
      </c>
      <c r="R1178" s="48" t="e">
        <f t="shared" si="177"/>
        <v>#N/A</v>
      </c>
      <c r="S1178" s="48" t="e">
        <f>VLOOKUP(C1178,Lepri!B:K,5,FALSE)</f>
        <v>#N/A</v>
      </c>
      <c r="T1178" s="48" t="e">
        <f t="shared" si="178"/>
        <v>#N/A</v>
      </c>
      <c r="U1178" s="48" t="e">
        <f>VLOOKUP(C1178,Lepri!B:K,6,FALSE)</f>
        <v>#N/A</v>
      </c>
      <c r="V1178" s="48" t="e">
        <f t="shared" si="179"/>
        <v>#N/A</v>
      </c>
      <c r="W1178" s="48" t="e">
        <f>VLOOKUP(C1178,Lepri!B:K,7,FALSE)</f>
        <v>#N/A</v>
      </c>
      <c r="X1178" s="48" t="e">
        <f t="shared" si="180"/>
        <v>#N/A</v>
      </c>
      <c r="Y1178" s="48" t="e">
        <f>VLOOKUP(C1178,Lepri!B:K,9,FALSE)</f>
        <v>#N/A</v>
      </c>
      <c r="Z1178" s="48" t="e">
        <f t="shared" si="181"/>
        <v>#N/A</v>
      </c>
      <c r="AA1178" s="48" t="e">
        <f>VLOOKUP(C1178,Lepri!B:K,10,FALSE)</f>
        <v>#N/A</v>
      </c>
      <c r="AB1178" s="48" t="e">
        <f t="shared" si="182"/>
        <v>#N/A</v>
      </c>
    </row>
    <row r="1179" spans="1:28" x14ac:dyDescent="0.25">
      <c r="A1179" s="118" t="str">
        <f t="shared" si="183"/>
        <v>LepriO204</v>
      </c>
      <c r="B1179" s="118" t="s">
        <v>9</v>
      </c>
      <c r="C1179" s="118" t="s">
        <v>198</v>
      </c>
      <c r="D1179" s="118" t="s">
        <v>104</v>
      </c>
      <c r="E1179" s="118" t="s">
        <v>298</v>
      </c>
      <c r="F1179" s="119">
        <v>2</v>
      </c>
      <c r="G1179" s="119">
        <v>2</v>
      </c>
      <c r="H1179" s="119">
        <v>1</v>
      </c>
      <c r="I1179" s="119">
        <v>0</v>
      </c>
      <c r="J1179" s="119">
        <v>0</v>
      </c>
      <c r="K1179" s="119">
        <v>1</v>
      </c>
      <c r="L1179" s="119">
        <v>0</v>
      </c>
      <c r="M1179" s="119">
        <v>0</v>
      </c>
      <c r="N1179" s="119">
        <v>1</v>
      </c>
      <c r="O1179" s="118" t="s">
        <v>312</v>
      </c>
      <c r="P1179" s="119">
        <v>2024</v>
      </c>
      <c r="Q1179" s="48" t="e">
        <f>VLOOKUP(C1179,Lepri!B:K,4,FALSE)</f>
        <v>#N/A</v>
      </c>
      <c r="R1179" s="48" t="e">
        <f t="shared" si="177"/>
        <v>#N/A</v>
      </c>
      <c r="S1179" s="48" t="e">
        <f>VLOOKUP(C1179,Lepri!B:K,5,FALSE)</f>
        <v>#N/A</v>
      </c>
      <c r="T1179" s="48" t="e">
        <f t="shared" si="178"/>
        <v>#N/A</v>
      </c>
      <c r="U1179" s="48" t="e">
        <f>VLOOKUP(C1179,Lepri!B:K,6,FALSE)</f>
        <v>#N/A</v>
      </c>
      <c r="V1179" s="48" t="e">
        <f t="shared" si="179"/>
        <v>#N/A</v>
      </c>
      <c r="W1179" s="48" t="e">
        <f>VLOOKUP(C1179,Lepri!B:K,7,FALSE)</f>
        <v>#N/A</v>
      </c>
      <c r="X1179" s="48" t="e">
        <f t="shared" si="180"/>
        <v>#N/A</v>
      </c>
      <c r="Y1179" s="48" t="e">
        <f>VLOOKUP(C1179,Lepri!B:K,9,FALSE)</f>
        <v>#N/A</v>
      </c>
      <c r="Z1179" s="48" t="e">
        <f t="shared" si="181"/>
        <v>#N/A</v>
      </c>
      <c r="AA1179" s="48" t="e">
        <f>VLOOKUP(C1179,Lepri!B:K,10,FALSE)</f>
        <v>#N/A</v>
      </c>
      <c r="AB1179" s="48" t="e">
        <f t="shared" si="182"/>
        <v>#N/A</v>
      </c>
    </row>
    <row r="1180" spans="1:28" x14ac:dyDescent="0.25">
      <c r="A1180" s="118" t="str">
        <f t="shared" si="183"/>
        <v>LepriH102</v>
      </c>
      <c r="B1180" s="118" t="s">
        <v>10</v>
      </c>
      <c r="C1180" s="118" t="s">
        <v>202</v>
      </c>
      <c r="D1180" s="118" t="s">
        <v>104</v>
      </c>
      <c r="E1180" s="118" t="s">
        <v>298</v>
      </c>
      <c r="F1180" s="119">
        <v>4</v>
      </c>
      <c r="G1180" s="119">
        <v>4</v>
      </c>
      <c r="H1180" s="119">
        <v>1</v>
      </c>
      <c r="I1180" s="119">
        <v>0</v>
      </c>
      <c r="J1180" s="119">
        <v>0</v>
      </c>
      <c r="K1180" s="119">
        <v>1</v>
      </c>
      <c r="L1180" s="119">
        <v>0</v>
      </c>
      <c r="M1180" s="119">
        <v>0</v>
      </c>
      <c r="N1180" s="119">
        <v>1</v>
      </c>
      <c r="O1180" s="118" t="s">
        <v>312</v>
      </c>
      <c r="P1180" s="119">
        <v>2024</v>
      </c>
      <c r="Q1180" s="48" t="e">
        <f>VLOOKUP(C1180,Lepri!B:K,4,FALSE)</f>
        <v>#N/A</v>
      </c>
      <c r="R1180" s="48" t="e">
        <f t="shared" si="177"/>
        <v>#N/A</v>
      </c>
      <c r="S1180" s="48" t="e">
        <f>VLOOKUP(C1180,Lepri!B:K,5,FALSE)</f>
        <v>#N/A</v>
      </c>
      <c r="T1180" s="48" t="e">
        <f t="shared" si="178"/>
        <v>#N/A</v>
      </c>
      <c r="U1180" s="48" t="e">
        <f>VLOOKUP(C1180,Lepri!B:K,6,FALSE)</f>
        <v>#N/A</v>
      </c>
      <c r="V1180" s="48" t="e">
        <f t="shared" si="179"/>
        <v>#N/A</v>
      </c>
      <c r="W1180" s="48" t="e">
        <f>VLOOKUP(C1180,Lepri!B:K,7,FALSE)</f>
        <v>#N/A</v>
      </c>
      <c r="X1180" s="48" t="e">
        <f t="shared" si="180"/>
        <v>#N/A</v>
      </c>
      <c r="Y1180" s="48" t="e">
        <f>VLOOKUP(C1180,Lepri!B:K,9,FALSE)</f>
        <v>#N/A</v>
      </c>
      <c r="Z1180" s="48" t="e">
        <f t="shared" si="181"/>
        <v>#N/A</v>
      </c>
      <c r="AA1180" s="48" t="e">
        <f>VLOOKUP(C1180,Lepri!B:K,10,FALSE)</f>
        <v>#N/A</v>
      </c>
      <c r="AB1180" s="48" t="e">
        <f t="shared" si="182"/>
        <v>#N/A</v>
      </c>
    </row>
    <row r="1181" spans="1:28" x14ac:dyDescent="0.25">
      <c r="A1181" s="118" t="str">
        <f t="shared" si="183"/>
        <v>LepriC321</v>
      </c>
      <c r="B1181" s="118" t="s">
        <v>11</v>
      </c>
      <c r="C1181" s="118" t="s">
        <v>205</v>
      </c>
      <c r="D1181" s="118" t="s">
        <v>104</v>
      </c>
      <c r="E1181" s="118" t="s">
        <v>298</v>
      </c>
      <c r="F1181" s="119">
        <v>16</v>
      </c>
      <c r="G1181" s="119">
        <v>8</v>
      </c>
      <c r="H1181" s="119">
        <v>1</v>
      </c>
      <c r="I1181" s="119">
        <v>0</v>
      </c>
      <c r="J1181" s="119">
        <v>0</v>
      </c>
      <c r="K1181" s="119">
        <v>1</v>
      </c>
      <c r="L1181" s="119">
        <v>8</v>
      </c>
      <c r="M1181" s="119">
        <v>1</v>
      </c>
      <c r="N1181" s="119">
        <v>2</v>
      </c>
      <c r="O1181" s="118" t="s">
        <v>312</v>
      </c>
      <c r="P1181" s="119">
        <v>2024</v>
      </c>
      <c r="Q1181" s="48" t="e">
        <f>VLOOKUP(C1181,Lepri!B:K,4,FALSE)</f>
        <v>#N/A</v>
      </c>
      <c r="R1181" s="48" t="e">
        <f t="shared" si="177"/>
        <v>#N/A</v>
      </c>
      <c r="S1181" s="48" t="e">
        <f>VLOOKUP(C1181,Lepri!B:K,5,FALSE)</f>
        <v>#N/A</v>
      </c>
      <c r="T1181" s="48" t="e">
        <f t="shared" si="178"/>
        <v>#N/A</v>
      </c>
      <c r="U1181" s="48" t="e">
        <f>VLOOKUP(C1181,Lepri!B:K,6,FALSE)</f>
        <v>#N/A</v>
      </c>
      <c r="V1181" s="48" t="e">
        <f t="shared" si="179"/>
        <v>#N/A</v>
      </c>
      <c r="W1181" s="48" t="e">
        <f>VLOOKUP(C1181,Lepri!B:K,7,FALSE)</f>
        <v>#N/A</v>
      </c>
      <c r="X1181" s="48" t="e">
        <f t="shared" si="180"/>
        <v>#N/A</v>
      </c>
      <c r="Y1181" s="48" t="e">
        <f>VLOOKUP(C1181,Lepri!B:K,9,FALSE)</f>
        <v>#N/A</v>
      </c>
      <c r="Z1181" s="48" t="e">
        <f t="shared" si="181"/>
        <v>#N/A</v>
      </c>
      <c r="AA1181" s="48" t="e">
        <f>VLOOKUP(C1181,Lepri!B:K,10,FALSE)</f>
        <v>#N/A</v>
      </c>
      <c r="AB1181" s="48" t="e">
        <f t="shared" si="182"/>
        <v>#N/A</v>
      </c>
    </row>
    <row r="1182" spans="1:28" x14ac:dyDescent="0.25">
      <c r="A1182" s="118" t="str">
        <f t="shared" si="183"/>
        <v>LepriC322</v>
      </c>
      <c r="B1182" s="118" t="s">
        <v>11</v>
      </c>
      <c r="C1182" s="118" t="s">
        <v>206</v>
      </c>
      <c r="D1182" s="118" t="s">
        <v>104</v>
      </c>
      <c r="E1182" s="118" t="s">
        <v>298</v>
      </c>
      <c r="F1182" s="119">
        <v>5</v>
      </c>
      <c r="G1182" s="119">
        <v>4</v>
      </c>
      <c r="H1182" s="119">
        <v>1</v>
      </c>
      <c r="I1182" s="119">
        <v>0</v>
      </c>
      <c r="J1182" s="119">
        <v>0</v>
      </c>
      <c r="K1182" s="119">
        <v>1</v>
      </c>
      <c r="L1182" s="119">
        <v>1</v>
      </c>
      <c r="M1182" s="119">
        <v>1</v>
      </c>
      <c r="N1182" s="119">
        <v>2</v>
      </c>
      <c r="O1182" s="119" t="s">
        <v>312</v>
      </c>
      <c r="P1182" s="119">
        <v>2024</v>
      </c>
      <c r="Q1182" s="48" t="e">
        <f>VLOOKUP(C1182,Lepri!B:K,4,FALSE)</f>
        <v>#N/A</v>
      </c>
      <c r="R1182" s="48" t="e">
        <f t="shared" si="177"/>
        <v>#N/A</v>
      </c>
      <c r="S1182" s="48" t="e">
        <f>VLOOKUP(C1182,Lepri!B:K,5,FALSE)</f>
        <v>#N/A</v>
      </c>
      <c r="T1182" s="48" t="e">
        <f t="shared" si="178"/>
        <v>#N/A</v>
      </c>
      <c r="U1182" s="48" t="e">
        <f>VLOOKUP(C1182,Lepri!B:K,6,FALSE)</f>
        <v>#N/A</v>
      </c>
      <c r="V1182" s="48" t="e">
        <f t="shared" si="179"/>
        <v>#N/A</v>
      </c>
      <c r="W1182" s="48" t="e">
        <f>VLOOKUP(C1182,Lepri!B:K,7,FALSE)</f>
        <v>#N/A</v>
      </c>
      <c r="X1182" s="48" t="e">
        <f t="shared" si="180"/>
        <v>#N/A</v>
      </c>
      <c r="Y1182" s="48" t="e">
        <f>VLOOKUP(C1182,Lepri!B:K,9,FALSE)</f>
        <v>#N/A</v>
      </c>
      <c r="Z1182" s="48" t="e">
        <f t="shared" si="181"/>
        <v>#N/A</v>
      </c>
      <c r="AA1182" s="48" t="e">
        <f>VLOOKUP(C1182,Lepri!B:K,10,FALSE)</f>
        <v>#N/A</v>
      </c>
      <c r="AB1182" s="48" t="e">
        <f t="shared" si="182"/>
        <v>#N/A</v>
      </c>
    </row>
    <row r="1183" spans="1:28" x14ac:dyDescent="0.25">
      <c r="A1183" s="118" t="str">
        <f t="shared" si="183"/>
        <v>LepriC323</v>
      </c>
      <c r="B1183" s="118" t="s">
        <v>11</v>
      </c>
      <c r="C1183" s="118" t="s">
        <v>207</v>
      </c>
      <c r="D1183" s="118" t="s">
        <v>104</v>
      </c>
      <c r="E1183" s="118" t="s">
        <v>298</v>
      </c>
      <c r="F1183" s="119">
        <v>8</v>
      </c>
      <c r="G1183" s="119">
        <v>4</v>
      </c>
      <c r="H1183" s="119">
        <v>1</v>
      </c>
      <c r="I1183" s="119">
        <v>0</v>
      </c>
      <c r="J1183" s="119">
        <v>0</v>
      </c>
      <c r="K1183" s="119">
        <v>1</v>
      </c>
      <c r="L1183" s="119">
        <v>4</v>
      </c>
      <c r="M1183" s="119">
        <v>1</v>
      </c>
      <c r="N1183" s="119">
        <v>2</v>
      </c>
      <c r="O1183" s="118" t="s">
        <v>312</v>
      </c>
      <c r="P1183" s="119">
        <v>2024</v>
      </c>
      <c r="Q1183" s="48" t="e">
        <f>VLOOKUP(C1183,Lepri!B:K,4,FALSE)</f>
        <v>#N/A</v>
      </c>
      <c r="R1183" s="48" t="e">
        <f t="shared" si="177"/>
        <v>#N/A</v>
      </c>
      <c r="S1183" s="48" t="e">
        <f>VLOOKUP(C1183,Lepri!B:K,5,FALSE)</f>
        <v>#N/A</v>
      </c>
      <c r="T1183" s="48" t="e">
        <f t="shared" si="178"/>
        <v>#N/A</v>
      </c>
      <c r="U1183" s="48" t="e">
        <f>VLOOKUP(C1183,Lepri!B:K,6,FALSE)</f>
        <v>#N/A</v>
      </c>
      <c r="V1183" s="48" t="e">
        <f t="shared" si="179"/>
        <v>#N/A</v>
      </c>
      <c r="W1183" s="48" t="e">
        <f>VLOOKUP(C1183,Lepri!B:K,7,FALSE)</f>
        <v>#N/A</v>
      </c>
      <c r="X1183" s="48" t="e">
        <f t="shared" si="180"/>
        <v>#N/A</v>
      </c>
      <c r="Y1183" s="48" t="e">
        <f>VLOOKUP(C1183,Lepri!B:K,9,FALSE)</f>
        <v>#N/A</v>
      </c>
      <c r="Z1183" s="48" t="e">
        <f t="shared" si="181"/>
        <v>#N/A</v>
      </c>
      <c r="AA1183" s="48" t="e">
        <f>VLOOKUP(C1183,Lepri!B:K,10,FALSE)</f>
        <v>#N/A</v>
      </c>
      <c r="AB1183" s="48" t="e">
        <f t="shared" si="182"/>
        <v>#N/A</v>
      </c>
    </row>
    <row r="1184" spans="1:28" x14ac:dyDescent="0.25">
      <c r="A1184" s="118" t="str">
        <f t="shared" si="183"/>
        <v>LepriC324</v>
      </c>
      <c r="B1184" s="118" t="s">
        <v>11</v>
      </c>
      <c r="C1184" s="118" t="s">
        <v>208</v>
      </c>
      <c r="D1184" s="118" t="s">
        <v>104</v>
      </c>
      <c r="E1184" s="118" t="s">
        <v>298</v>
      </c>
      <c r="F1184" s="119">
        <v>1</v>
      </c>
      <c r="G1184" s="119">
        <v>1</v>
      </c>
      <c r="H1184" s="119">
        <v>1</v>
      </c>
      <c r="I1184" s="119">
        <v>0</v>
      </c>
      <c r="J1184" s="119">
        <v>0</v>
      </c>
      <c r="K1184" s="119">
        <v>1</v>
      </c>
      <c r="L1184" s="119">
        <v>0</v>
      </c>
      <c r="M1184" s="119">
        <v>0</v>
      </c>
      <c r="N1184" s="119">
        <v>1</v>
      </c>
      <c r="O1184" s="118" t="s">
        <v>312</v>
      </c>
      <c r="P1184" s="119">
        <v>2024</v>
      </c>
      <c r="Q1184" s="48" t="e">
        <f>VLOOKUP(C1184,Lepri!B:K,4,FALSE)</f>
        <v>#N/A</v>
      </c>
      <c r="R1184" s="48" t="e">
        <f t="shared" si="177"/>
        <v>#N/A</v>
      </c>
      <c r="S1184" s="48" t="e">
        <f>VLOOKUP(C1184,Lepri!B:K,5,FALSE)</f>
        <v>#N/A</v>
      </c>
      <c r="T1184" s="48" t="e">
        <f t="shared" si="178"/>
        <v>#N/A</v>
      </c>
      <c r="U1184" s="48" t="e">
        <f>VLOOKUP(C1184,Lepri!B:K,6,FALSE)</f>
        <v>#N/A</v>
      </c>
      <c r="V1184" s="48" t="e">
        <f t="shared" si="179"/>
        <v>#N/A</v>
      </c>
      <c r="W1184" s="48" t="e">
        <f>VLOOKUP(C1184,Lepri!B:K,7,FALSE)</f>
        <v>#N/A</v>
      </c>
      <c r="X1184" s="48" t="e">
        <f t="shared" si="180"/>
        <v>#N/A</v>
      </c>
      <c r="Y1184" s="48" t="e">
        <f>VLOOKUP(C1184,Lepri!B:K,9,FALSE)</f>
        <v>#N/A</v>
      </c>
      <c r="Z1184" s="48" t="e">
        <f t="shared" si="181"/>
        <v>#N/A</v>
      </c>
      <c r="AA1184" s="48" t="e">
        <f>VLOOKUP(C1184,Lepri!B:K,10,FALSE)</f>
        <v>#N/A</v>
      </c>
      <c r="AB1184" s="48" t="e">
        <f t="shared" si="182"/>
        <v>#N/A</v>
      </c>
    </row>
    <row r="1185" spans="1:28" x14ac:dyDescent="0.25">
      <c r="A1185" s="118" t="str">
        <f t="shared" si="183"/>
        <v>LepriC325</v>
      </c>
      <c r="B1185" s="118" t="s">
        <v>11</v>
      </c>
      <c r="C1185" s="118" t="s">
        <v>209</v>
      </c>
      <c r="D1185" s="118" t="s">
        <v>104</v>
      </c>
      <c r="E1185" s="118" t="s">
        <v>298</v>
      </c>
      <c r="F1185" s="119">
        <v>10</v>
      </c>
      <c r="G1185" s="119">
        <v>8</v>
      </c>
      <c r="H1185" s="119">
        <v>1</v>
      </c>
      <c r="I1185" s="119">
        <v>0</v>
      </c>
      <c r="J1185" s="119">
        <v>0</v>
      </c>
      <c r="K1185" s="119">
        <v>1</v>
      </c>
      <c r="L1185" s="119">
        <v>2</v>
      </c>
      <c r="M1185" s="119">
        <v>1</v>
      </c>
      <c r="N1185" s="119">
        <v>2</v>
      </c>
      <c r="O1185" s="118" t="s">
        <v>312</v>
      </c>
      <c r="P1185" s="119">
        <v>2024</v>
      </c>
      <c r="Q1185" s="48" t="e">
        <f>VLOOKUP(C1185,Lepri!B:K,4,FALSE)</f>
        <v>#N/A</v>
      </c>
      <c r="R1185" s="48" t="e">
        <f t="shared" si="177"/>
        <v>#N/A</v>
      </c>
      <c r="S1185" s="48" t="e">
        <f>VLOOKUP(C1185,Lepri!B:K,5,FALSE)</f>
        <v>#N/A</v>
      </c>
      <c r="T1185" s="48" t="e">
        <f t="shared" si="178"/>
        <v>#N/A</v>
      </c>
      <c r="U1185" s="48" t="e">
        <f>VLOOKUP(C1185,Lepri!B:K,6,FALSE)</f>
        <v>#N/A</v>
      </c>
      <c r="V1185" s="48" t="e">
        <f t="shared" si="179"/>
        <v>#N/A</v>
      </c>
      <c r="W1185" s="48" t="e">
        <f>VLOOKUP(C1185,Lepri!B:K,7,FALSE)</f>
        <v>#N/A</v>
      </c>
      <c r="X1185" s="48" t="e">
        <f t="shared" si="180"/>
        <v>#N/A</v>
      </c>
      <c r="Y1185" s="48" t="e">
        <f>VLOOKUP(C1185,Lepri!B:K,9,FALSE)</f>
        <v>#N/A</v>
      </c>
      <c r="Z1185" s="48" t="e">
        <f t="shared" si="181"/>
        <v>#N/A</v>
      </c>
      <c r="AA1185" s="48" t="e">
        <f>VLOOKUP(C1185,Lepri!B:K,10,FALSE)</f>
        <v>#N/A</v>
      </c>
      <c r="AB1185" s="48" t="e">
        <f t="shared" si="182"/>
        <v>#N/A</v>
      </c>
    </row>
    <row r="1186" spans="1:28" x14ac:dyDescent="0.25">
      <c r="A1186" s="118" t="str">
        <f t="shared" si="183"/>
        <v>LepriC326</v>
      </c>
      <c r="B1186" s="118" t="s">
        <v>11</v>
      </c>
      <c r="C1186" s="118" t="s">
        <v>210</v>
      </c>
      <c r="D1186" s="118" t="s">
        <v>104</v>
      </c>
      <c r="E1186" s="118" t="s">
        <v>298</v>
      </c>
      <c r="F1186" s="119">
        <v>24</v>
      </c>
      <c r="G1186" s="119">
        <v>5</v>
      </c>
      <c r="H1186" s="119">
        <v>1</v>
      </c>
      <c r="I1186" s="119">
        <v>0</v>
      </c>
      <c r="J1186" s="119">
        <v>0</v>
      </c>
      <c r="K1186" s="119">
        <v>1</v>
      </c>
      <c r="L1186" s="119">
        <v>19</v>
      </c>
      <c r="M1186" s="119">
        <v>1</v>
      </c>
      <c r="N1186" s="119">
        <v>2</v>
      </c>
      <c r="O1186" s="118" t="s">
        <v>312</v>
      </c>
      <c r="P1186" s="119">
        <v>2024</v>
      </c>
      <c r="Q1186" s="48" t="e">
        <f>VLOOKUP(C1186,Lepri!B:K,4,FALSE)</f>
        <v>#N/A</v>
      </c>
      <c r="R1186" s="48" t="e">
        <f t="shared" si="177"/>
        <v>#N/A</v>
      </c>
      <c r="S1186" s="48" t="e">
        <f>VLOOKUP(C1186,Lepri!B:K,5,FALSE)</f>
        <v>#N/A</v>
      </c>
      <c r="T1186" s="48" t="e">
        <f t="shared" si="178"/>
        <v>#N/A</v>
      </c>
      <c r="U1186" s="48" t="e">
        <f>VLOOKUP(C1186,Lepri!B:K,6,FALSE)</f>
        <v>#N/A</v>
      </c>
      <c r="V1186" s="48" t="e">
        <f t="shared" si="179"/>
        <v>#N/A</v>
      </c>
      <c r="W1186" s="48" t="e">
        <f>VLOOKUP(C1186,Lepri!B:K,7,FALSE)</f>
        <v>#N/A</v>
      </c>
      <c r="X1186" s="48" t="e">
        <f t="shared" si="180"/>
        <v>#N/A</v>
      </c>
      <c r="Y1186" s="48" t="e">
        <f>VLOOKUP(C1186,Lepri!B:K,9,FALSE)</f>
        <v>#N/A</v>
      </c>
      <c r="Z1186" s="48" t="e">
        <f t="shared" si="181"/>
        <v>#N/A</v>
      </c>
      <c r="AA1186" s="48" t="e">
        <f>VLOOKUP(C1186,Lepri!B:K,10,FALSE)</f>
        <v>#N/A</v>
      </c>
      <c r="AB1186" s="48" t="e">
        <f t="shared" si="182"/>
        <v>#N/A</v>
      </c>
    </row>
    <row r="1187" spans="1:28" x14ac:dyDescent="0.25">
      <c r="A1187" s="118" t="str">
        <f t="shared" si="183"/>
        <v>LepriC327</v>
      </c>
      <c r="B1187" s="118" t="s">
        <v>11</v>
      </c>
      <c r="C1187" s="118" t="s">
        <v>211</v>
      </c>
      <c r="D1187" s="118" t="s">
        <v>104</v>
      </c>
      <c r="E1187" s="118" t="s">
        <v>298</v>
      </c>
      <c r="F1187" s="119">
        <v>7</v>
      </c>
      <c r="G1187" s="119">
        <v>6</v>
      </c>
      <c r="H1187" s="119">
        <v>1</v>
      </c>
      <c r="I1187" s="119">
        <v>0</v>
      </c>
      <c r="J1187" s="119">
        <v>0</v>
      </c>
      <c r="K1187" s="119">
        <v>1</v>
      </c>
      <c r="L1187" s="119">
        <v>1</v>
      </c>
      <c r="M1187" s="119">
        <v>1</v>
      </c>
      <c r="N1187" s="119">
        <v>2</v>
      </c>
      <c r="O1187" s="118" t="s">
        <v>312</v>
      </c>
      <c r="P1187" s="119">
        <v>2024</v>
      </c>
      <c r="Q1187" s="48" t="e">
        <f>VLOOKUP(C1187,Lepri!B:K,4,FALSE)</f>
        <v>#N/A</v>
      </c>
      <c r="R1187" s="48" t="e">
        <f t="shared" si="177"/>
        <v>#N/A</v>
      </c>
      <c r="S1187" s="48" t="e">
        <f>VLOOKUP(C1187,Lepri!B:K,5,FALSE)</f>
        <v>#N/A</v>
      </c>
      <c r="T1187" s="48" t="e">
        <f t="shared" si="178"/>
        <v>#N/A</v>
      </c>
      <c r="U1187" s="48" t="e">
        <f>VLOOKUP(C1187,Lepri!B:K,6,FALSE)</f>
        <v>#N/A</v>
      </c>
      <c r="V1187" s="48" t="e">
        <f t="shared" si="179"/>
        <v>#N/A</v>
      </c>
      <c r="W1187" s="48" t="e">
        <f>VLOOKUP(C1187,Lepri!B:K,7,FALSE)</f>
        <v>#N/A</v>
      </c>
      <c r="X1187" s="48" t="e">
        <f t="shared" si="180"/>
        <v>#N/A</v>
      </c>
      <c r="Y1187" s="48" t="e">
        <f>VLOOKUP(C1187,Lepri!B:K,9,FALSE)</f>
        <v>#N/A</v>
      </c>
      <c r="Z1187" s="48" t="e">
        <f t="shared" si="181"/>
        <v>#N/A</v>
      </c>
      <c r="AA1187" s="48" t="e">
        <f>VLOOKUP(C1187,Lepri!B:K,10,FALSE)</f>
        <v>#N/A</v>
      </c>
      <c r="AB1187" s="48" t="e">
        <f t="shared" si="182"/>
        <v>#N/A</v>
      </c>
    </row>
    <row r="1188" spans="1:28" x14ac:dyDescent="0.25">
      <c r="A1188" s="118" t="str">
        <f t="shared" si="183"/>
        <v>LepriC328</v>
      </c>
      <c r="B1188" s="118" t="s">
        <v>11</v>
      </c>
      <c r="C1188" s="118" t="s">
        <v>212</v>
      </c>
      <c r="D1188" s="118" t="s">
        <v>104</v>
      </c>
      <c r="E1188" s="118" t="s">
        <v>298</v>
      </c>
      <c r="F1188" s="119">
        <v>1</v>
      </c>
      <c r="G1188" s="119">
        <v>1</v>
      </c>
      <c r="H1188" s="119">
        <v>1</v>
      </c>
      <c r="I1188" s="119">
        <v>0</v>
      </c>
      <c r="J1188" s="119">
        <v>0</v>
      </c>
      <c r="K1188" s="119">
        <v>1</v>
      </c>
      <c r="L1188" s="119">
        <v>0</v>
      </c>
      <c r="M1188" s="119">
        <v>0</v>
      </c>
      <c r="N1188" s="119">
        <v>1</v>
      </c>
      <c r="O1188" s="118" t="s">
        <v>312</v>
      </c>
      <c r="P1188" s="119">
        <v>2024</v>
      </c>
      <c r="Q1188" s="48" t="e">
        <f>VLOOKUP(C1188,Lepri!B:K,4,FALSE)</f>
        <v>#N/A</v>
      </c>
      <c r="R1188" s="48" t="e">
        <f t="shared" si="177"/>
        <v>#N/A</v>
      </c>
      <c r="S1188" s="48" t="e">
        <f>VLOOKUP(C1188,Lepri!B:K,5,FALSE)</f>
        <v>#N/A</v>
      </c>
      <c r="T1188" s="48" t="e">
        <f t="shared" si="178"/>
        <v>#N/A</v>
      </c>
      <c r="U1188" s="48" t="e">
        <f>VLOOKUP(C1188,Lepri!B:K,6,FALSE)</f>
        <v>#N/A</v>
      </c>
      <c r="V1188" s="48" t="e">
        <f t="shared" si="179"/>
        <v>#N/A</v>
      </c>
      <c r="W1188" s="48" t="e">
        <f>VLOOKUP(C1188,Lepri!B:K,7,FALSE)</f>
        <v>#N/A</v>
      </c>
      <c r="X1188" s="48" t="e">
        <f t="shared" si="180"/>
        <v>#N/A</v>
      </c>
      <c r="Y1188" s="48" t="e">
        <f>VLOOKUP(C1188,Lepri!B:K,9,FALSE)</f>
        <v>#N/A</v>
      </c>
      <c r="Z1188" s="48" t="e">
        <f t="shared" si="181"/>
        <v>#N/A</v>
      </c>
      <c r="AA1188" s="48" t="e">
        <f>VLOOKUP(C1188,Lepri!B:K,10,FALSE)</f>
        <v>#N/A</v>
      </c>
      <c r="AB1188" s="48" t="e">
        <f t="shared" si="182"/>
        <v>#N/A</v>
      </c>
    </row>
    <row r="1189" spans="1:28" x14ac:dyDescent="0.25">
      <c r="A1189" s="118" t="str">
        <f t="shared" si="183"/>
        <v>LepriN301</v>
      </c>
      <c r="B1189" s="118" t="s">
        <v>12</v>
      </c>
      <c r="C1189" s="118" t="s">
        <v>213</v>
      </c>
      <c r="D1189" s="118" t="s">
        <v>104</v>
      </c>
      <c r="E1189" s="118" t="s">
        <v>298</v>
      </c>
      <c r="F1189" s="119">
        <v>27</v>
      </c>
      <c r="G1189" s="119">
        <v>25</v>
      </c>
      <c r="H1189" s="119">
        <v>2</v>
      </c>
      <c r="I1189" s="119">
        <v>1</v>
      </c>
      <c r="J1189" s="119">
        <v>0</v>
      </c>
      <c r="K1189" s="119">
        <v>3</v>
      </c>
      <c r="L1189" s="119">
        <v>2</v>
      </c>
      <c r="M1189" s="119">
        <v>1</v>
      </c>
      <c r="N1189" s="119">
        <v>4</v>
      </c>
      <c r="O1189" s="118" t="s">
        <v>312</v>
      </c>
      <c r="P1189" s="119">
        <v>2024</v>
      </c>
      <c r="Q1189" s="48" t="e">
        <f>VLOOKUP(C1189,Lepri!B:K,4,FALSE)</f>
        <v>#N/A</v>
      </c>
      <c r="R1189" s="48" t="e">
        <f t="shared" si="177"/>
        <v>#N/A</v>
      </c>
      <c r="S1189" s="48" t="e">
        <f>VLOOKUP(C1189,Lepri!B:K,5,FALSE)</f>
        <v>#N/A</v>
      </c>
      <c r="T1189" s="48" t="e">
        <f t="shared" si="178"/>
        <v>#N/A</v>
      </c>
      <c r="U1189" s="48" t="e">
        <f>VLOOKUP(C1189,Lepri!B:K,6,FALSE)</f>
        <v>#N/A</v>
      </c>
      <c r="V1189" s="48" t="e">
        <f t="shared" si="179"/>
        <v>#N/A</v>
      </c>
      <c r="W1189" s="48" t="e">
        <f>VLOOKUP(C1189,Lepri!B:K,7,FALSE)</f>
        <v>#N/A</v>
      </c>
      <c r="X1189" s="48" t="e">
        <f t="shared" si="180"/>
        <v>#N/A</v>
      </c>
      <c r="Y1189" s="48" t="e">
        <f>VLOOKUP(C1189,Lepri!B:K,9,FALSE)</f>
        <v>#N/A</v>
      </c>
      <c r="Z1189" s="48" t="e">
        <f t="shared" si="181"/>
        <v>#N/A</v>
      </c>
      <c r="AA1189" s="48" t="e">
        <f>VLOOKUP(C1189,Lepri!B:K,10,FALSE)</f>
        <v>#N/A</v>
      </c>
      <c r="AB1189" s="48" t="e">
        <f t="shared" si="182"/>
        <v>#N/A</v>
      </c>
    </row>
    <row r="1190" spans="1:28" x14ac:dyDescent="0.25">
      <c r="A1190" s="118" t="str">
        <f t="shared" si="183"/>
        <v>LepriN302</v>
      </c>
      <c r="B1190" s="118" t="s">
        <v>12</v>
      </c>
      <c r="C1190" s="118" t="s">
        <v>214</v>
      </c>
      <c r="D1190" s="118" t="s">
        <v>104</v>
      </c>
      <c r="E1190" s="118" t="s">
        <v>298</v>
      </c>
      <c r="F1190" s="119">
        <v>16</v>
      </c>
      <c r="G1190" s="119">
        <v>14</v>
      </c>
      <c r="H1190" s="119">
        <v>2</v>
      </c>
      <c r="I1190" s="119">
        <v>0</v>
      </c>
      <c r="J1190" s="119">
        <v>0</v>
      </c>
      <c r="K1190" s="119">
        <v>2</v>
      </c>
      <c r="L1190" s="119">
        <v>2</v>
      </c>
      <c r="M1190" s="119">
        <v>1</v>
      </c>
      <c r="N1190" s="119">
        <v>3</v>
      </c>
      <c r="O1190" s="118" t="s">
        <v>312</v>
      </c>
      <c r="P1190" s="119">
        <v>2024</v>
      </c>
      <c r="Q1190" s="48" t="e">
        <f>VLOOKUP(C1190,Lepri!B:K,4,FALSE)</f>
        <v>#N/A</v>
      </c>
      <c r="R1190" s="48" t="e">
        <f t="shared" si="177"/>
        <v>#N/A</v>
      </c>
      <c r="S1190" s="48" t="e">
        <f>VLOOKUP(C1190,Lepri!B:K,5,FALSE)</f>
        <v>#N/A</v>
      </c>
      <c r="T1190" s="48" t="e">
        <f t="shared" si="178"/>
        <v>#N/A</v>
      </c>
      <c r="U1190" s="48" t="e">
        <f>VLOOKUP(C1190,Lepri!B:K,6,FALSE)</f>
        <v>#N/A</v>
      </c>
      <c r="V1190" s="48" t="e">
        <f t="shared" si="179"/>
        <v>#N/A</v>
      </c>
      <c r="W1190" s="48" t="e">
        <f>VLOOKUP(C1190,Lepri!B:K,7,FALSE)</f>
        <v>#N/A</v>
      </c>
      <c r="X1190" s="48" t="e">
        <f t="shared" si="180"/>
        <v>#N/A</v>
      </c>
      <c r="Y1190" s="48" t="e">
        <f>VLOOKUP(C1190,Lepri!B:K,9,FALSE)</f>
        <v>#N/A</v>
      </c>
      <c r="Z1190" s="48" t="e">
        <f t="shared" si="181"/>
        <v>#N/A</v>
      </c>
      <c r="AA1190" s="48" t="e">
        <f>VLOOKUP(C1190,Lepri!B:K,10,FALSE)</f>
        <v>#N/A</v>
      </c>
      <c r="AB1190" s="48" t="e">
        <f t="shared" si="182"/>
        <v>#N/A</v>
      </c>
    </row>
    <row r="1191" spans="1:28" x14ac:dyDescent="0.25">
      <c r="A1191" s="118" t="str">
        <f t="shared" si="183"/>
        <v>LepriN303</v>
      </c>
      <c r="B1191" s="118" t="s">
        <v>12</v>
      </c>
      <c r="C1191" s="118" t="s">
        <v>215</v>
      </c>
      <c r="D1191" s="118" t="s">
        <v>104</v>
      </c>
      <c r="E1191" s="118" t="s">
        <v>298</v>
      </c>
      <c r="F1191" s="119">
        <v>9</v>
      </c>
      <c r="G1191" s="119">
        <v>6</v>
      </c>
      <c r="H1191" s="119">
        <v>1</v>
      </c>
      <c r="I1191" s="119">
        <v>0</v>
      </c>
      <c r="J1191" s="119">
        <v>0</v>
      </c>
      <c r="K1191" s="119">
        <v>1</v>
      </c>
      <c r="L1191" s="119">
        <v>3</v>
      </c>
      <c r="M1191" s="119">
        <v>1</v>
      </c>
      <c r="N1191" s="119">
        <v>2</v>
      </c>
      <c r="O1191" s="118" t="s">
        <v>312</v>
      </c>
      <c r="P1191" s="119">
        <v>2024</v>
      </c>
      <c r="Q1191" s="48" t="e">
        <f>VLOOKUP(C1191,Lepri!B:K,4,FALSE)</f>
        <v>#N/A</v>
      </c>
      <c r="R1191" s="48" t="e">
        <f t="shared" si="177"/>
        <v>#N/A</v>
      </c>
      <c r="S1191" s="48" t="e">
        <f>VLOOKUP(C1191,Lepri!B:K,5,FALSE)</f>
        <v>#N/A</v>
      </c>
      <c r="T1191" s="48" t="e">
        <f t="shared" si="178"/>
        <v>#N/A</v>
      </c>
      <c r="U1191" s="48" t="e">
        <f>VLOOKUP(C1191,Lepri!B:K,6,FALSE)</f>
        <v>#N/A</v>
      </c>
      <c r="V1191" s="48" t="e">
        <f t="shared" si="179"/>
        <v>#N/A</v>
      </c>
      <c r="W1191" s="48" t="e">
        <f>VLOOKUP(C1191,Lepri!B:K,7,FALSE)</f>
        <v>#N/A</v>
      </c>
      <c r="X1191" s="48" t="e">
        <f t="shared" si="180"/>
        <v>#N/A</v>
      </c>
      <c r="Y1191" s="48" t="e">
        <f>VLOOKUP(C1191,Lepri!B:K,9,FALSE)</f>
        <v>#N/A</v>
      </c>
      <c r="Z1191" s="48" t="e">
        <f t="shared" si="181"/>
        <v>#N/A</v>
      </c>
      <c r="AA1191" s="48" t="e">
        <f>VLOOKUP(C1191,Lepri!B:K,10,FALSE)</f>
        <v>#N/A</v>
      </c>
      <c r="AB1191" s="48" t="e">
        <f t="shared" si="182"/>
        <v>#N/A</v>
      </c>
    </row>
    <row r="1192" spans="1:28" x14ac:dyDescent="0.25">
      <c r="A1192" s="118" t="str">
        <f t="shared" si="183"/>
        <v>LepriN304</v>
      </c>
      <c r="B1192" s="118" t="s">
        <v>12</v>
      </c>
      <c r="C1192" s="118" t="s">
        <v>216</v>
      </c>
      <c r="D1192" s="118" t="s">
        <v>104</v>
      </c>
      <c r="E1192" s="118" t="s">
        <v>298</v>
      </c>
      <c r="F1192" s="119">
        <v>5</v>
      </c>
      <c r="G1192" s="119">
        <v>2</v>
      </c>
      <c r="H1192" s="119">
        <v>1</v>
      </c>
      <c r="I1192" s="119">
        <v>0</v>
      </c>
      <c r="J1192" s="119">
        <v>0</v>
      </c>
      <c r="K1192" s="119">
        <v>1</v>
      </c>
      <c r="L1192" s="119">
        <v>3</v>
      </c>
      <c r="M1192" s="119">
        <v>1</v>
      </c>
      <c r="N1192" s="119">
        <v>2</v>
      </c>
      <c r="O1192" s="118" t="s">
        <v>312</v>
      </c>
      <c r="P1192" s="119">
        <v>2024</v>
      </c>
      <c r="Q1192" s="48" t="e">
        <f>VLOOKUP(C1192,Lepri!B:K,4,FALSE)</f>
        <v>#N/A</v>
      </c>
      <c r="R1192" s="48" t="e">
        <f t="shared" si="177"/>
        <v>#N/A</v>
      </c>
      <c r="S1192" s="48" t="e">
        <f>VLOOKUP(C1192,Lepri!B:K,5,FALSE)</f>
        <v>#N/A</v>
      </c>
      <c r="T1192" s="48" t="e">
        <f t="shared" si="178"/>
        <v>#N/A</v>
      </c>
      <c r="U1192" s="48" t="e">
        <f>VLOOKUP(C1192,Lepri!B:K,6,FALSE)</f>
        <v>#N/A</v>
      </c>
      <c r="V1192" s="48" t="e">
        <f t="shared" si="179"/>
        <v>#N/A</v>
      </c>
      <c r="W1192" s="48" t="e">
        <f>VLOOKUP(C1192,Lepri!B:K,7,FALSE)</f>
        <v>#N/A</v>
      </c>
      <c r="X1192" s="48" t="e">
        <f t="shared" si="180"/>
        <v>#N/A</v>
      </c>
      <c r="Y1192" s="48" t="e">
        <f>VLOOKUP(C1192,Lepri!B:K,9,FALSE)</f>
        <v>#N/A</v>
      </c>
      <c r="Z1192" s="48" t="e">
        <f t="shared" si="181"/>
        <v>#N/A</v>
      </c>
      <c r="AA1192" s="48" t="e">
        <f>VLOOKUP(C1192,Lepri!B:K,10,FALSE)</f>
        <v>#N/A</v>
      </c>
      <c r="AB1192" s="48" t="e">
        <f t="shared" si="182"/>
        <v>#N/A</v>
      </c>
    </row>
    <row r="1193" spans="1:28" x14ac:dyDescent="0.25">
      <c r="A1193" s="118" t="str">
        <f t="shared" si="183"/>
        <v>LepriQ201</v>
      </c>
      <c r="B1193" s="118" t="s">
        <v>13</v>
      </c>
      <c r="C1193" s="118" t="s">
        <v>310</v>
      </c>
      <c r="D1193" s="118" t="s">
        <v>104</v>
      </c>
      <c r="E1193" s="118" t="s">
        <v>298</v>
      </c>
      <c r="F1193" s="119">
        <v>7</v>
      </c>
      <c r="G1193" s="119">
        <v>7</v>
      </c>
      <c r="H1193" s="119">
        <v>1</v>
      </c>
      <c r="I1193" s="119">
        <v>0</v>
      </c>
      <c r="J1193" s="119">
        <v>0</v>
      </c>
      <c r="K1193" s="119">
        <v>1</v>
      </c>
      <c r="L1193" s="119">
        <v>0</v>
      </c>
      <c r="M1193" s="119">
        <v>0</v>
      </c>
      <c r="N1193" s="119">
        <v>1</v>
      </c>
      <c r="O1193" s="118" t="s">
        <v>312</v>
      </c>
      <c r="P1193" s="119">
        <v>2024</v>
      </c>
      <c r="Q1193" s="48" t="e">
        <f>VLOOKUP(C1193,Lepri!B:K,4,FALSE)</f>
        <v>#N/A</v>
      </c>
      <c r="R1193" s="48" t="e">
        <f t="shared" si="177"/>
        <v>#N/A</v>
      </c>
      <c r="S1193" s="48" t="e">
        <f>VLOOKUP(C1193,Lepri!B:K,5,FALSE)</f>
        <v>#N/A</v>
      </c>
      <c r="T1193" s="48" t="e">
        <f t="shared" si="178"/>
        <v>#N/A</v>
      </c>
      <c r="U1193" s="48" t="e">
        <f>VLOOKUP(C1193,Lepri!B:K,6,FALSE)</f>
        <v>#N/A</v>
      </c>
      <c r="V1193" s="48" t="e">
        <f t="shared" si="179"/>
        <v>#N/A</v>
      </c>
      <c r="W1193" s="48" t="e">
        <f>VLOOKUP(C1193,Lepri!B:K,7,FALSE)</f>
        <v>#N/A</v>
      </c>
      <c r="X1193" s="48" t="e">
        <f t="shared" si="180"/>
        <v>#N/A</v>
      </c>
      <c r="Y1193" s="48" t="e">
        <f>VLOOKUP(C1193,Lepri!B:K,9,FALSE)</f>
        <v>#N/A</v>
      </c>
      <c r="Z1193" s="48" t="e">
        <f t="shared" si="181"/>
        <v>#N/A</v>
      </c>
      <c r="AA1193" s="48" t="e">
        <f>VLOOKUP(C1193,Lepri!B:K,10,FALSE)</f>
        <v>#N/A</v>
      </c>
      <c r="AB1193" s="48" t="e">
        <f t="shared" si="182"/>
        <v>#N/A</v>
      </c>
    </row>
    <row r="1194" spans="1:28" x14ac:dyDescent="0.25">
      <c r="A1194" s="118" t="str">
        <f t="shared" si="183"/>
        <v>LepriA205</v>
      </c>
      <c r="B1194" s="118" t="s">
        <v>14</v>
      </c>
      <c r="C1194" s="118" t="s">
        <v>224</v>
      </c>
      <c r="D1194" s="118" t="s">
        <v>104</v>
      </c>
      <c r="E1194" s="118" t="s">
        <v>298</v>
      </c>
      <c r="F1194" s="119">
        <v>1</v>
      </c>
      <c r="G1194" s="119">
        <v>1</v>
      </c>
      <c r="H1194" s="119">
        <v>1</v>
      </c>
      <c r="I1194" s="119">
        <v>0</v>
      </c>
      <c r="J1194" s="119">
        <v>0</v>
      </c>
      <c r="K1194" s="119">
        <v>1</v>
      </c>
      <c r="L1194" s="119">
        <v>0</v>
      </c>
      <c r="M1194" s="119">
        <v>0</v>
      </c>
      <c r="N1194" s="119">
        <v>1</v>
      </c>
      <c r="O1194" s="118" t="s">
        <v>312</v>
      </c>
      <c r="P1194" s="119">
        <v>2024</v>
      </c>
      <c r="Q1194" s="48" t="e">
        <f>VLOOKUP(C1194,Lepri!B:K,4,FALSE)</f>
        <v>#N/A</v>
      </c>
      <c r="R1194" s="48" t="e">
        <f t="shared" si="177"/>
        <v>#N/A</v>
      </c>
      <c r="S1194" s="48" t="e">
        <f>VLOOKUP(C1194,Lepri!B:K,5,FALSE)</f>
        <v>#N/A</v>
      </c>
      <c r="T1194" s="48" t="e">
        <f t="shared" si="178"/>
        <v>#N/A</v>
      </c>
      <c r="U1194" s="48" t="e">
        <f>VLOOKUP(C1194,Lepri!B:K,6,FALSE)</f>
        <v>#N/A</v>
      </c>
      <c r="V1194" s="48" t="e">
        <f t="shared" si="179"/>
        <v>#N/A</v>
      </c>
      <c r="W1194" s="48" t="e">
        <f>VLOOKUP(C1194,Lepri!B:K,7,FALSE)</f>
        <v>#N/A</v>
      </c>
      <c r="X1194" s="48" t="e">
        <f t="shared" si="180"/>
        <v>#N/A</v>
      </c>
      <c r="Y1194" s="48" t="e">
        <f>VLOOKUP(C1194,Lepri!B:K,9,FALSE)</f>
        <v>#N/A</v>
      </c>
      <c r="Z1194" s="48" t="e">
        <f t="shared" si="181"/>
        <v>#N/A</v>
      </c>
      <c r="AA1194" s="48" t="e">
        <f>VLOOKUP(C1194,Lepri!B:K,10,FALSE)</f>
        <v>#N/A</v>
      </c>
      <c r="AB1194" s="48" t="e">
        <f t="shared" si="182"/>
        <v>#N/A</v>
      </c>
    </row>
    <row r="1195" spans="1:28" x14ac:dyDescent="0.25">
      <c r="A1195" s="118" t="str">
        <f t="shared" si="183"/>
        <v>LepriA206</v>
      </c>
      <c r="B1195" s="118" t="s">
        <v>14</v>
      </c>
      <c r="C1195" s="118" t="s">
        <v>225</v>
      </c>
      <c r="D1195" s="118" t="s">
        <v>104</v>
      </c>
      <c r="E1195" s="118" t="s">
        <v>298</v>
      </c>
      <c r="F1195" s="119">
        <v>1</v>
      </c>
      <c r="G1195" s="119">
        <v>1</v>
      </c>
      <c r="H1195" s="119">
        <v>1</v>
      </c>
      <c r="I1195" s="119">
        <v>0</v>
      </c>
      <c r="J1195" s="119">
        <v>0</v>
      </c>
      <c r="K1195" s="119">
        <v>1</v>
      </c>
      <c r="L1195" s="119">
        <v>0</v>
      </c>
      <c r="M1195" s="119">
        <v>0</v>
      </c>
      <c r="N1195" s="119">
        <v>1</v>
      </c>
      <c r="O1195" s="118" t="s">
        <v>312</v>
      </c>
      <c r="P1195" s="119">
        <v>2024</v>
      </c>
      <c r="Q1195" s="48" t="e">
        <f>VLOOKUP(C1195,Lepri!B:K,4,FALSE)</f>
        <v>#N/A</v>
      </c>
      <c r="R1195" s="48" t="e">
        <f t="shared" si="177"/>
        <v>#N/A</v>
      </c>
      <c r="S1195" s="48" t="e">
        <f>VLOOKUP(C1195,Lepri!B:K,5,FALSE)</f>
        <v>#N/A</v>
      </c>
      <c r="T1195" s="48" t="e">
        <f t="shared" si="178"/>
        <v>#N/A</v>
      </c>
      <c r="U1195" s="48" t="e">
        <f>VLOOKUP(C1195,Lepri!B:K,6,FALSE)</f>
        <v>#N/A</v>
      </c>
      <c r="V1195" s="48" t="e">
        <f t="shared" si="179"/>
        <v>#N/A</v>
      </c>
      <c r="W1195" s="48" t="e">
        <f>VLOOKUP(C1195,Lepri!B:K,7,FALSE)</f>
        <v>#N/A</v>
      </c>
      <c r="X1195" s="48" t="e">
        <f t="shared" si="180"/>
        <v>#N/A</v>
      </c>
      <c r="Y1195" s="48" t="e">
        <f>VLOOKUP(C1195,Lepri!B:K,9,FALSE)</f>
        <v>#N/A</v>
      </c>
      <c r="Z1195" s="48" t="e">
        <f t="shared" si="181"/>
        <v>#N/A</v>
      </c>
      <c r="AA1195" s="48" t="e">
        <f>VLOOKUP(C1195,Lepri!B:K,10,FALSE)</f>
        <v>#N/A</v>
      </c>
      <c r="AB1195" s="48" t="e">
        <f t="shared" si="182"/>
        <v>#N/A</v>
      </c>
    </row>
    <row r="1196" spans="1:28" x14ac:dyDescent="0.25">
      <c r="A1196" s="118" t="str">
        <f t="shared" si="183"/>
        <v>LepriA208</v>
      </c>
      <c r="B1196" s="118" t="s">
        <v>14</v>
      </c>
      <c r="C1196" s="118" t="s">
        <v>227</v>
      </c>
      <c r="D1196" s="118" t="s">
        <v>104</v>
      </c>
      <c r="E1196" s="118" t="s">
        <v>298</v>
      </c>
      <c r="F1196" s="119">
        <v>6</v>
      </c>
      <c r="G1196" s="119">
        <v>5</v>
      </c>
      <c r="H1196" s="119">
        <v>1</v>
      </c>
      <c r="I1196" s="119">
        <v>0</v>
      </c>
      <c r="J1196" s="119">
        <v>0</v>
      </c>
      <c r="K1196" s="119">
        <v>1</v>
      </c>
      <c r="L1196" s="119">
        <v>1</v>
      </c>
      <c r="M1196" s="119">
        <v>1</v>
      </c>
      <c r="N1196" s="119">
        <v>2</v>
      </c>
      <c r="O1196" s="119" t="s">
        <v>312</v>
      </c>
      <c r="P1196" s="119">
        <v>2024</v>
      </c>
      <c r="Q1196" s="48" t="e">
        <f>VLOOKUP(C1196,Lepri!B:K,4,FALSE)</f>
        <v>#N/A</v>
      </c>
      <c r="R1196" s="48" t="e">
        <f t="shared" si="177"/>
        <v>#N/A</v>
      </c>
      <c r="S1196" s="48" t="e">
        <f>VLOOKUP(C1196,Lepri!B:K,5,FALSE)</f>
        <v>#N/A</v>
      </c>
      <c r="T1196" s="48" t="e">
        <f t="shared" si="178"/>
        <v>#N/A</v>
      </c>
      <c r="U1196" s="48" t="e">
        <f>VLOOKUP(C1196,Lepri!B:K,6,FALSE)</f>
        <v>#N/A</v>
      </c>
      <c r="V1196" s="48" t="e">
        <f t="shared" si="179"/>
        <v>#N/A</v>
      </c>
      <c r="W1196" s="48" t="e">
        <f>VLOOKUP(C1196,Lepri!B:K,7,FALSE)</f>
        <v>#N/A</v>
      </c>
      <c r="X1196" s="48" t="e">
        <f t="shared" si="180"/>
        <v>#N/A</v>
      </c>
      <c r="Y1196" s="48" t="e">
        <f>VLOOKUP(C1196,Lepri!B:K,9,FALSE)</f>
        <v>#N/A</v>
      </c>
      <c r="Z1196" s="48" t="e">
        <f t="shared" si="181"/>
        <v>#N/A</v>
      </c>
      <c r="AA1196" s="48" t="e">
        <f>VLOOKUP(C1196,Lepri!B:K,10,FALSE)</f>
        <v>#N/A</v>
      </c>
      <c r="AB1196" s="48" t="e">
        <f t="shared" si="182"/>
        <v>#N/A</v>
      </c>
    </row>
    <row r="1197" spans="1:28" x14ac:dyDescent="0.25">
      <c r="A1197" s="118" t="str">
        <f t="shared" si="183"/>
        <v>LepriA209</v>
      </c>
      <c r="B1197" s="118" t="s">
        <v>14</v>
      </c>
      <c r="C1197" s="118" t="s">
        <v>228</v>
      </c>
      <c r="D1197" s="118" t="s">
        <v>104</v>
      </c>
      <c r="E1197" s="118" t="s">
        <v>298</v>
      </c>
      <c r="F1197" s="119">
        <v>1</v>
      </c>
      <c r="G1197" s="119">
        <v>1</v>
      </c>
      <c r="H1197" s="119">
        <v>1</v>
      </c>
      <c r="I1197" s="119">
        <v>0</v>
      </c>
      <c r="J1197" s="119">
        <v>0</v>
      </c>
      <c r="K1197" s="119">
        <v>1</v>
      </c>
      <c r="L1197" s="119">
        <v>0</v>
      </c>
      <c r="M1197" s="119">
        <v>0</v>
      </c>
      <c r="N1197" s="119">
        <v>1</v>
      </c>
      <c r="O1197" s="118" t="s">
        <v>312</v>
      </c>
      <c r="P1197" s="119">
        <v>2024</v>
      </c>
      <c r="Q1197" s="48" t="e">
        <f>VLOOKUP(C1197,Lepri!B:K,4,FALSE)</f>
        <v>#N/A</v>
      </c>
      <c r="R1197" s="48" t="e">
        <f t="shared" si="177"/>
        <v>#N/A</v>
      </c>
      <c r="S1197" s="48" t="e">
        <f>VLOOKUP(C1197,Lepri!B:K,5,FALSE)</f>
        <v>#N/A</v>
      </c>
      <c r="T1197" s="48" t="e">
        <f t="shared" si="178"/>
        <v>#N/A</v>
      </c>
      <c r="U1197" s="48" t="e">
        <f>VLOOKUP(C1197,Lepri!B:K,6,FALSE)</f>
        <v>#N/A</v>
      </c>
      <c r="V1197" s="48" t="e">
        <f t="shared" si="179"/>
        <v>#N/A</v>
      </c>
      <c r="W1197" s="48" t="e">
        <f>VLOOKUP(C1197,Lepri!B:K,7,FALSE)</f>
        <v>#N/A</v>
      </c>
      <c r="X1197" s="48" t="e">
        <f t="shared" si="180"/>
        <v>#N/A</v>
      </c>
      <c r="Y1197" s="48" t="e">
        <f>VLOOKUP(C1197,Lepri!B:K,9,FALSE)</f>
        <v>#N/A</v>
      </c>
      <c r="Z1197" s="48" t="e">
        <f t="shared" si="181"/>
        <v>#N/A</v>
      </c>
      <c r="AA1197" s="48" t="e">
        <f>VLOOKUP(C1197,Lepri!B:K,10,FALSE)</f>
        <v>#N/A</v>
      </c>
      <c r="AB1197" s="48" t="e">
        <f t="shared" si="182"/>
        <v>#N/A</v>
      </c>
    </row>
    <row r="1198" spans="1:28" x14ac:dyDescent="0.25">
      <c r="A1198" s="118" t="str">
        <f t="shared" si="183"/>
        <v>LepriA210</v>
      </c>
      <c r="B1198" s="118" t="s">
        <v>14</v>
      </c>
      <c r="C1198" s="118" t="s">
        <v>229</v>
      </c>
      <c r="D1198" s="118" t="s">
        <v>104</v>
      </c>
      <c r="E1198" s="118" t="s">
        <v>298</v>
      </c>
      <c r="F1198" s="119">
        <v>6</v>
      </c>
      <c r="G1198" s="119">
        <v>3</v>
      </c>
      <c r="H1198" s="119">
        <v>1</v>
      </c>
      <c r="I1198" s="119">
        <v>0</v>
      </c>
      <c r="J1198" s="119">
        <v>0</v>
      </c>
      <c r="K1198" s="119">
        <v>1</v>
      </c>
      <c r="L1198" s="119">
        <v>3</v>
      </c>
      <c r="M1198" s="119">
        <v>1</v>
      </c>
      <c r="N1198" s="119">
        <v>2</v>
      </c>
      <c r="O1198" s="118" t="s">
        <v>312</v>
      </c>
      <c r="P1198" s="119">
        <v>2024</v>
      </c>
      <c r="Q1198" s="48" t="e">
        <f>VLOOKUP(C1198,Lepri!B:K,4,FALSE)</f>
        <v>#N/A</v>
      </c>
      <c r="R1198" s="48" t="e">
        <f t="shared" si="177"/>
        <v>#N/A</v>
      </c>
      <c r="S1198" s="48" t="e">
        <f>VLOOKUP(C1198,Lepri!B:K,5,FALSE)</f>
        <v>#N/A</v>
      </c>
      <c r="T1198" s="48" t="e">
        <f t="shared" si="178"/>
        <v>#N/A</v>
      </c>
      <c r="U1198" s="48" t="e">
        <f>VLOOKUP(C1198,Lepri!B:K,6,FALSE)</f>
        <v>#N/A</v>
      </c>
      <c r="V1198" s="48" t="e">
        <f t="shared" si="179"/>
        <v>#N/A</v>
      </c>
      <c r="W1198" s="48" t="e">
        <f>VLOOKUP(C1198,Lepri!B:K,7,FALSE)</f>
        <v>#N/A</v>
      </c>
      <c r="X1198" s="48" t="e">
        <f t="shared" si="180"/>
        <v>#N/A</v>
      </c>
      <c r="Y1198" s="48" t="e">
        <f>VLOOKUP(C1198,Lepri!B:K,9,FALSE)</f>
        <v>#N/A</v>
      </c>
      <c r="Z1198" s="48" t="e">
        <f t="shared" si="181"/>
        <v>#N/A</v>
      </c>
      <c r="AA1198" s="48" t="e">
        <f>VLOOKUP(C1198,Lepri!B:K,10,FALSE)</f>
        <v>#N/A</v>
      </c>
      <c r="AB1198" s="48" t="e">
        <f t="shared" si="182"/>
        <v>#N/A</v>
      </c>
    </row>
    <row r="1199" spans="1:28" x14ac:dyDescent="0.25">
      <c r="A1199" s="118" t="str">
        <f t="shared" si="183"/>
        <v>LepriA211</v>
      </c>
      <c r="B1199" s="118" t="s">
        <v>14</v>
      </c>
      <c r="C1199" s="118" t="s">
        <v>230</v>
      </c>
      <c r="D1199" s="118" t="s">
        <v>104</v>
      </c>
      <c r="E1199" s="118" t="s">
        <v>298</v>
      </c>
      <c r="F1199" s="119">
        <v>1</v>
      </c>
      <c r="G1199" s="119">
        <v>1</v>
      </c>
      <c r="H1199" s="119">
        <v>1</v>
      </c>
      <c r="I1199" s="119">
        <v>0</v>
      </c>
      <c r="J1199" s="119">
        <v>0</v>
      </c>
      <c r="K1199" s="119">
        <v>1</v>
      </c>
      <c r="L1199" s="119">
        <v>0</v>
      </c>
      <c r="M1199" s="119">
        <v>0</v>
      </c>
      <c r="N1199" s="119">
        <v>1</v>
      </c>
      <c r="O1199" s="118" t="s">
        <v>312</v>
      </c>
      <c r="P1199" s="119">
        <v>2024</v>
      </c>
      <c r="Q1199" s="48" t="e">
        <f>VLOOKUP(C1199,Lepri!B:K,4,FALSE)</f>
        <v>#N/A</v>
      </c>
      <c r="R1199" s="48" t="e">
        <f t="shared" si="177"/>
        <v>#N/A</v>
      </c>
      <c r="S1199" s="48" t="e">
        <f>VLOOKUP(C1199,Lepri!B:K,5,FALSE)</f>
        <v>#N/A</v>
      </c>
      <c r="T1199" s="48" t="e">
        <f t="shared" si="178"/>
        <v>#N/A</v>
      </c>
      <c r="U1199" s="48" t="e">
        <f>VLOOKUP(C1199,Lepri!B:K,6,FALSE)</f>
        <v>#N/A</v>
      </c>
      <c r="V1199" s="48" t="e">
        <f t="shared" si="179"/>
        <v>#N/A</v>
      </c>
      <c r="W1199" s="48" t="e">
        <f>VLOOKUP(C1199,Lepri!B:K,7,FALSE)</f>
        <v>#N/A</v>
      </c>
      <c r="X1199" s="48" t="e">
        <f t="shared" si="180"/>
        <v>#N/A</v>
      </c>
      <c r="Y1199" s="48" t="e">
        <f>VLOOKUP(C1199,Lepri!B:K,9,FALSE)</f>
        <v>#N/A</v>
      </c>
      <c r="Z1199" s="48" t="e">
        <f t="shared" si="181"/>
        <v>#N/A</v>
      </c>
      <c r="AA1199" s="48" t="e">
        <f>VLOOKUP(C1199,Lepri!B:K,10,FALSE)</f>
        <v>#N/A</v>
      </c>
      <c r="AB1199" s="48" t="e">
        <f t="shared" si="182"/>
        <v>#N/A</v>
      </c>
    </row>
    <row r="1200" spans="1:28" x14ac:dyDescent="0.25">
      <c r="A1200" s="118" t="str">
        <f t="shared" si="183"/>
        <v>LepriA212</v>
      </c>
      <c r="B1200" s="118" t="s">
        <v>14</v>
      </c>
      <c r="C1200" s="118" t="s">
        <v>231</v>
      </c>
      <c r="D1200" s="118" t="s">
        <v>104</v>
      </c>
      <c r="E1200" s="118" t="s">
        <v>298</v>
      </c>
      <c r="F1200" s="119">
        <v>7</v>
      </c>
      <c r="G1200" s="119">
        <v>6</v>
      </c>
      <c r="H1200" s="119">
        <v>1</v>
      </c>
      <c r="I1200" s="119">
        <v>0</v>
      </c>
      <c r="J1200" s="119">
        <v>0</v>
      </c>
      <c r="K1200" s="119">
        <v>1</v>
      </c>
      <c r="L1200" s="119">
        <v>1</v>
      </c>
      <c r="M1200" s="119">
        <v>1</v>
      </c>
      <c r="N1200" s="119">
        <v>2</v>
      </c>
      <c r="O1200" s="118" t="s">
        <v>312</v>
      </c>
      <c r="P1200" s="119">
        <v>2024</v>
      </c>
      <c r="Q1200" s="48" t="e">
        <f>VLOOKUP(C1200,Lepri!B:K,4,FALSE)</f>
        <v>#N/A</v>
      </c>
      <c r="R1200" s="48" t="e">
        <f t="shared" si="177"/>
        <v>#N/A</v>
      </c>
      <c r="S1200" s="48" t="e">
        <f>VLOOKUP(C1200,Lepri!B:K,5,FALSE)</f>
        <v>#N/A</v>
      </c>
      <c r="T1200" s="48" t="e">
        <f t="shared" si="178"/>
        <v>#N/A</v>
      </c>
      <c r="U1200" s="48" t="e">
        <f>VLOOKUP(C1200,Lepri!B:K,6,FALSE)</f>
        <v>#N/A</v>
      </c>
      <c r="V1200" s="48" t="e">
        <f t="shared" si="179"/>
        <v>#N/A</v>
      </c>
      <c r="W1200" s="48" t="e">
        <f>VLOOKUP(C1200,Lepri!B:K,7,FALSE)</f>
        <v>#N/A</v>
      </c>
      <c r="X1200" s="48" t="e">
        <f t="shared" si="180"/>
        <v>#N/A</v>
      </c>
      <c r="Y1200" s="48" t="e">
        <f>VLOOKUP(C1200,Lepri!B:K,9,FALSE)</f>
        <v>#N/A</v>
      </c>
      <c r="Z1200" s="48" t="e">
        <f t="shared" si="181"/>
        <v>#N/A</v>
      </c>
      <c r="AA1200" s="48" t="e">
        <f>VLOOKUP(C1200,Lepri!B:K,10,FALSE)</f>
        <v>#N/A</v>
      </c>
      <c r="AB1200" s="48" t="e">
        <f t="shared" si="182"/>
        <v>#N/A</v>
      </c>
    </row>
    <row r="1201" spans="1:28" x14ac:dyDescent="0.25">
      <c r="A1201" s="118" t="str">
        <f t="shared" si="183"/>
        <v>LepriA213</v>
      </c>
      <c r="B1201" s="118" t="s">
        <v>14</v>
      </c>
      <c r="C1201" s="118" t="s">
        <v>232</v>
      </c>
      <c r="D1201" s="118" t="s">
        <v>104</v>
      </c>
      <c r="E1201" s="118" t="s">
        <v>298</v>
      </c>
      <c r="F1201" s="119">
        <v>2</v>
      </c>
      <c r="G1201" s="119">
        <v>2</v>
      </c>
      <c r="H1201" s="119">
        <v>1</v>
      </c>
      <c r="I1201" s="119">
        <v>0</v>
      </c>
      <c r="J1201" s="119">
        <v>0</v>
      </c>
      <c r="K1201" s="119">
        <v>1</v>
      </c>
      <c r="L1201" s="119">
        <v>0</v>
      </c>
      <c r="M1201" s="119">
        <v>0</v>
      </c>
      <c r="N1201" s="119">
        <v>1</v>
      </c>
      <c r="O1201" s="118" t="s">
        <v>312</v>
      </c>
      <c r="P1201" s="119">
        <v>2024</v>
      </c>
      <c r="Q1201" s="48" t="e">
        <f>VLOOKUP(C1201,Lepri!B:K,4,FALSE)</f>
        <v>#N/A</v>
      </c>
      <c r="R1201" s="48" t="e">
        <f t="shared" si="177"/>
        <v>#N/A</v>
      </c>
      <c r="S1201" s="48" t="e">
        <f>VLOOKUP(C1201,Lepri!B:K,5,FALSE)</f>
        <v>#N/A</v>
      </c>
      <c r="T1201" s="48" t="e">
        <f t="shared" si="178"/>
        <v>#N/A</v>
      </c>
      <c r="U1201" s="48" t="e">
        <f>VLOOKUP(C1201,Lepri!B:K,6,FALSE)</f>
        <v>#N/A</v>
      </c>
      <c r="V1201" s="48" t="e">
        <f t="shared" si="179"/>
        <v>#N/A</v>
      </c>
      <c r="W1201" s="48" t="e">
        <f>VLOOKUP(C1201,Lepri!B:K,7,FALSE)</f>
        <v>#N/A</v>
      </c>
      <c r="X1201" s="48" t="e">
        <f t="shared" si="180"/>
        <v>#N/A</v>
      </c>
      <c r="Y1201" s="48" t="e">
        <f>VLOOKUP(C1201,Lepri!B:K,9,FALSE)</f>
        <v>#N/A</v>
      </c>
      <c r="Z1201" s="48" t="e">
        <f t="shared" si="181"/>
        <v>#N/A</v>
      </c>
      <c r="AA1201" s="48" t="e">
        <f>VLOOKUP(C1201,Lepri!B:K,10,FALSE)</f>
        <v>#N/A</v>
      </c>
      <c r="AB1201" s="48" t="e">
        <f t="shared" si="182"/>
        <v>#N/A</v>
      </c>
    </row>
    <row r="1202" spans="1:28" x14ac:dyDescent="0.25">
      <c r="A1202" s="118" t="str">
        <f t="shared" si="183"/>
        <v>LepriS106</v>
      </c>
      <c r="B1202" s="118" t="s">
        <v>15</v>
      </c>
      <c r="C1202" s="118" t="s">
        <v>233</v>
      </c>
      <c r="D1202" s="118" t="s">
        <v>104</v>
      </c>
      <c r="E1202" s="118" t="s">
        <v>298</v>
      </c>
      <c r="F1202" s="119">
        <v>3</v>
      </c>
      <c r="G1202" s="119">
        <v>3</v>
      </c>
      <c r="H1202" s="119">
        <v>1</v>
      </c>
      <c r="I1202" s="119">
        <v>0</v>
      </c>
      <c r="J1202" s="119">
        <v>0</v>
      </c>
      <c r="K1202" s="119">
        <v>1</v>
      </c>
      <c r="L1202" s="119">
        <v>0</v>
      </c>
      <c r="M1202" s="119">
        <v>0</v>
      </c>
      <c r="N1202" s="119">
        <v>1</v>
      </c>
      <c r="O1202" s="118" t="s">
        <v>312</v>
      </c>
      <c r="P1202" s="119">
        <v>2024</v>
      </c>
      <c r="Q1202" s="48" t="e">
        <f>VLOOKUP(C1202,Lepri!B:K,4,FALSE)</f>
        <v>#N/A</v>
      </c>
      <c r="R1202" s="48" t="e">
        <f t="shared" si="177"/>
        <v>#N/A</v>
      </c>
      <c r="S1202" s="48" t="e">
        <f>VLOOKUP(C1202,Lepri!B:K,5,FALSE)</f>
        <v>#N/A</v>
      </c>
      <c r="T1202" s="48" t="e">
        <f t="shared" si="178"/>
        <v>#N/A</v>
      </c>
      <c r="U1202" s="48" t="e">
        <f>VLOOKUP(C1202,Lepri!B:K,6,FALSE)</f>
        <v>#N/A</v>
      </c>
      <c r="V1202" s="48" t="e">
        <f t="shared" si="179"/>
        <v>#N/A</v>
      </c>
      <c r="W1202" s="48" t="e">
        <f>VLOOKUP(C1202,Lepri!B:K,7,FALSE)</f>
        <v>#N/A</v>
      </c>
      <c r="X1202" s="48" t="e">
        <f t="shared" si="180"/>
        <v>#N/A</v>
      </c>
      <c r="Y1202" s="48" t="e">
        <f>VLOOKUP(C1202,Lepri!B:K,9,FALSE)</f>
        <v>#N/A</v>
      </c>
      <c r="Z1202" s="48" t="e">
        <f t="shared" si="181"/>
        <v>#N/A</v>
      </c>
      <c r="AA1202" s="48" t="e">
        <f>VLOOKUP(C1202,Lepri!B:K,10,FALSE)</f>
        <v>#N/A</v>
      </c>
      <c r="AB1202" s="48" t="e">
        <f t="shared" si="182"/>
        <v>#N/A</v>
      </c>
    </row>
    <row r="1203" spans="1:28" x14ac:dyDescent="0.25">
      <c r="A1203" s="118" t="str">
        <f t="shared" si="183"/>
        <v>LepriS115</v>
      </c>
      <c r="B1203" s="118" t="s">
        <v>15</v>
      </c>
      <c r="C1203" s="118" t="s">
        <v>237</v>
      </c>
      <c r="D1203" s="118" t="s">
        <v>104</v>
      </c>
      <c r="E1203" s="118" t="s">
        <v>298</v>
      </c>
      <c r="F1203" s="119">
        <v>1</v>
      </c>
      <c r="G1203" s="119">
        <v>1</v>
      </c>
      <c r="H1203" s="119">
        <v>1</v>
      </c>
      <c r="I1203" s="119">
        <v>0</v>
      </c>
      <c r="J1203" s="119">
        <v>0</v>
      </c>
      <c r="K1203" s="119">
        <v>1</v>
      </c>
      <c r="L1203" s="119">
        <v>0</v>
      </c>
      <c r="M1203" s="119">
        <v>0</v>
      </c>
      <c r="N1203" s="119">
        <v>1</v>
      </c>
      <c r="O1203" s="118" t="s">
        <v>312</v>
      </c>
      <c r="P1203" s="119">
        <v>2024</v>
      </c>
      <c r="Q1203" s="48" t="e">
        <f>VLOOKUP(C1203,Lepri!B:K,4,FALSE)</f>
        <v>#N/A</v>
      </c>
      <c r="R1203" s="48" t="e">
        <f t="shared" si="177"/>
        <v>#N/A</v>
      </c>
      <c r="S1203" s="48" t="e">
        <f>VLOOKUP(C1203,Lepri!B:K,5,FALSE)</f>
        <v>#N/A</v>
      </c>
      <c r="T1203" s="48" t="e">
        <f t="shared" si="178"/>
        <v>#N/A</v>
      </c>
      <c r="U1203" s="48" t="e">
        <f>VLOOKUP(C1203,Lepri!B:K,6,FALSE)</f>
        <v>#N/A</v>
      </c>
      <c r="V1203" s="48" t="e">
        <f t="shared" si="179"/>
        <v>#N/A</v>
      </c>
      <c r="W1203" s="48" t="e">
        <f>VLOOKUP(C1203,Lepri!B:K,7,FALSE)</f>
        <v>#N/A</v>
      </c>
      <c r="X1203" s="48" t="e">
        <f t="shared" si="180"/>
        <v>#N/A</v>
      </c>
      <c r="Y1203" s="48" t="e">
        <f>VLOOKUP(C1203,Lepri!B:K,9,FALSE)</f>
        <v>#N/A</v>
      </c>
      <c r="Z1203" s="48" t="e">
        <f t="shared" si="181"/>
        <v>#N/A</v>
      </c>
      <c r="AA1203" s="48" t="e">
        <f>VLOOKUP(C1203,Lepri!B:K,10,FALSE)</f>
        <v>#N/A</v>
      </c>
      <c r="AB1203" s="48" t="e">
        <f t="shared" si="182"/>
        <v>#N/A</v>
      </c>
    </row>
    <row r="1204" spans="1:28" x14ac:dyDescent="0.25">
      <c r="A1204" s="118" t="str">
        <f t="shared" si="183"/>
        <v>LepriS116</v>
      </c>
      <c r="B1204" s="118" t="s">
        <v>15</v>
      </c>
      <c r="C1204" s="118" t="s">
        <v>238</v>
      </c>
      <c r="D1204" s="118" t="s">
        <v>104</v>
      </c>
      <c r="E1204" s="118" t="s">
        <v>298</v>
      </c>
      <c r="F1204" s="119">
        <v>1</v>
      </c>
      <c r="G1204" s="119">
        <v>1</v>
      </c>
      <c r="H1204" s="119">
        <v>1</v>
      </c>
      <c r="I1204" s="119">
        <v>0</v>
      </c>
      <c r="J1204" s="119">
        <v>0</v>
      </c>
      <c r="K1204" s="119">
        <v>1</v>
      </c>
      <c r="L1204" s="119">
        <v>0</v>
      </c>
      <c r="M1204" s="119">
        <v>0</v>
      </c>
      <c r="N1204" s="119">
        <v>1</v>
      </c>
      <c r="O1204" s="118" t="s">
        <v>312</v>
      </c>
      <c r="P1204" s="119">
        <v>2024</v>
      </c>
      <c r="Q1204" s="48" t="e">
        <f>VLOOKUP(C1204,Lepri!B:K,4,FALSE)</f>
        <v>#N/A</v>
      </c>
      <c r="R1204" s="48" t="e">
        <f t="shared" si="177"/>
        <v>#N/A</v>
      </c>
      <c r="S1204" s="48" t="e">
        <f>VLOOKUP(C1204,Lepri!B:K,5,FALSE)</f>
        <v>#N/A</v>
      </c>
      <c r="T1204" s="48" t="e">
        <f t="shared" si="178"/>
        <v>#N/A</v>
      </c>
      <c r="U1204" s="48" t="e">
        <f>VLOOKUP(C1204,Lepri!B:K,6,FALSE)</f>
        <v>#N/A</v>
      </c>
      <c r="V1204" s="48" t="e">
        <f t="shared" si="179"/>
        <v>#N/A</v>
      </c>
      <c r="W1204" s="48" t="e">
        <f>VLOOKUP(C1204,Lepri!B:K,7,FALSE)</f>
        <v>#N/A</v>
      </c>
      <c r="X1204" s="48" t="e">
        <f t="shared" si="180"/>
        <v>#N/A</v>
      </c>
      <c r="Y1204" s="48" t="e">
        <f>VLOOKUP(C1204,Lepri!B:K,9,FALSE)</f>
        <v>#N/A</v>
      </c>
      <c r="Z1204" s="48" t="e">
        <f t="shared" si="181"/>
        <v>#N/A</v>
      </c>
      <c r="AA1204" s="48" t="e">
        <f>VLOOKUP(C1204,Lepri!B:K,10,FALSE)</f>
        <v>#N/A</v>
      </c>
      <c r="AB1204" s="48" t="e">
        <f t="shared" si="182"/>
        <v>#N/A</v>
      </c>
    </row>
    <row r="1205" spans="1:28" x14ac:dyDescent="0.25">
      <c r="A1205" s="118" t="str">
        <f t="shared" si="183"/>
        <v>LepriZ108</v>
      </c>
      <c r="B1205" s="118" t="s">
        <v>16</v>
      </c>
      <c r="C1205" s="118" t="s">
        <v>246</v>
      </c>
      <c r="D1205" s="118" t="s">
        <v>104</v>
      </c>
      <c r="E1205" s="118" t="s">
        <v>298</v>
      </c>
      <c r="F1205" s="119">
        <v>1</v>
      </c>
      <c r="G1205" s="119">
        <v>1</v>
      </c>
      <c r="H1205" s="119">
        <v>1</v>
      </c>
      <c r="I1205" s="119">
        <v>0</v>
      </c>
      <c r="J1205" s="119">
        <v>0</v>
      </c>
      <c r="K1205" s="119">
        <v>1</v>
      </c>
      <c r="L1205" s="119">
        <v>0</v>
      </c>
      <c r="M1205" s="119">
        <v>0</v>
      </c>
      <c r="N1205" s="119">
        <v>1</v>
      </c>
      <c r="O1205" s="118" t="s">
        <v>312</v>
      </c>
      <c r="P1205" s="119">
        <v>2024</v>
      </c>
      <c r="Q1205" s="48">
        <f>VLOOKUP(C1205,Lepri!B:K,4,FALSE)</f>
        <v>1</v>
      </c>
      <c r="R1205" s="48" t="str">
        <f t="shared" si="177"/>
        <v>OK</v>
      </c>
      <c r="S1205" s="48">
        <f>VLOOKUP(C1205,Lepri!B:K,5,FALSE)</f>
        <v>0</v>
      </c>
      <c r="T1205" s="48" t="str">
        <f t="shared" si="178"/>
        <v>OK</v>
      </c>
      <c r="U1205" s="48">
        <f>VLOOKUP(C1205,Lepri!B:K,6,FALSE)</f>
        <v>0</v>
      </c>
      <c r="V1205" s="48" t="str">
        <f t="shared" si="179"/>
        <v>OK</v>
      </c>
      <c r="W1205" s="48">
        <f>VLOOKUP(C1205,Lepri!B:K,7,FALSE)</f>
        <v>1</v>
      </c>
      <c r="X1205" s="48" t="str">
        <f t="shared" si="180"/>
        <v>OK</v>
      </c>
      <c r="Y1205" s="48">
        <f>VLOOKUP(C1205,Lepri!B:K,9,FALSE)</f>
        <v>0</v>
      </c>
      <c r="Z1205" s="48" t="str">
        <f t="shared" si="181"/>
        <v>OK</v>
      </c>
      <c r="AA1205" s="48">
        <f>VLOOKUP(C1205,Lepri!B:K,10,FALSE)</f>
        <v>1</v>
      </c>
      <c r="AB1205" s="48" t="str">
        <f t="shared" si="182"/>
        <v>OK</v>
      </c>
    </row>
    <row r="1206" spans="1:28" x14ac:dyDescent="0.25">
      <c r="A1206" s="118" t="str">
        <f t="shared" si="183"/>
        <v>LepriL201</v>
      </c>
      <c r="B1206" s="118" t="s">
        <v>18</v>
      </c>
      <c r="C1206" s="118" t="s">
        <v>256</v>
      </c>
      <c r="D1206" s="118" t="s">
        <v>104</v>
      </c>
      <c r="E1206" s="118" t="s">
        <v>298</v>
      </c>
      <c r="F1206" s="119">
        <v>25</v>
      </c>
      <c r="G1206" s="119">
        <v>23</v>
      </c>
      <c r="H1206" s="119">
        <v>2</v>
      </c>
      <c r="I1206" s="119">
        <v>1</v>
      </c>
      <c r="J1206" s="119">
        <v>0</v>
      </c>
      <c r="K1206" s="119">
        <v>3</v>
      </c>
      <c r="L1206" s="119">
        <v>2</v>
      </c>
      <c r="M1206" s="119">
        <v>1</v>
      </c>
      <c r="N1206" s="119">
        <v>4</v>
      </c>
      <c r="O1206" s="118" t="s">
        <v>312</v>
      </c>
      <c r="P1206" s="119">
        <v>2024</v>
      </c>
      <c r="Q1206" s="48" t="e">
        <f>VLOOKUP(C1206,Lepri!B:K,4,FALSE)</f>
        <v>#N/A</v>
      </c>
      <c r="R1206" s="48" t="e">
        <f t="shared" si="177"/>
        <v>#N/A</v>
      </c>
      <c r="S1206" s="48" t="e">
        <f>VLOOKUP(C1206,Lepri!B:K,5,FALSE)</f>
        <v>#N/A</v>
      </c>
      <c r="T1206" s="48" t="e">
        <f t="shared" si="178"/>
        <v>#N/A</v>
      </c>
      <c r="U1206" s="48" t="e">
        <f>VLOOKUP(C1206,Lepri!B:K,6,FALSE)</f>
        <v>#N/A</v>
      </c>
      <c r="V1206" s="48" t="e">
        <f t="shared" si="179"/>
        <v>#N/A</v>
      </c>
      <c r="W1206" s="48" t="e">
        <f>VLOOKUP(C1206,Lepri!B:K,7,FALSE)</f>
        <v>#N/A</v>
      </c>
      <c r="X1206" s="48" t="e">
        <f t="shared" si="180"/>
        <v>#N/A</v>
      </c>
      <c r="Y1206" s="48" t="e">
        <f>VLOOKUP(C1206,Lepri!B:K,9,FALSE)</f>
        <v>#N/A</v>
      </c>
      <c r="Z1206" s="48" t="e">
        <f t="shared" si="181"/>
        <v>#N/A</v>
      </c>
      <c r="AA1206" s="48" t="e">
        <f>VLOOKUP(C1206,Lepri!B:K,10,FALSE)</f>
        <v>#N/A</v>
      </c>
      <c r="AB1206" s="48" t="e">
        <f t="shared" si="182"/>
        <v>#N/A</v>
      </c>
    </row>
    <row r="1207" spans="1:28" x14ac:dyDescent="0.25">
      <c r="A1207" s="118" t="str">
        <f t="shared" si="183"/>
        <v>LepriL202</v>
      </c>
      <c r="B1207" s="118" t="s">
        <v>18</v>
      </c>
      <c r="C1207" s="118" t="s">
        <v>257</v>
      </c>
      <c r="D1207" s="118" t="s">
        <v>104</v>
      </c>
      <c r="E1207" s="118" t="s">
        <v>298</v>
      </c>
      <c r="F1207" s="119">
        <v>10</v>
      </c>
      <c r="G1207" s="119">
        <v>10</v>
      </c>
      <c r="H1207" s="119">
        <v>1</v>
      </c>
      <c r="I1207" s="119">
        <v>0</v>
      </c>
      <c r="J1207" s="119">
        <v>0</v>
      </c>
      <c r="K1207" s="119">
        <v>1</v>
      </c>
      <c r="L1207" s="119">
        <v>0</v>
      </c>
      <c r="M1207" s="119">
        <v>0</v>
      </c>
      <c r="N1207" s="119">
        <v>1</v>
      </c>
      <c r="O1207" s="118" t="s">
        <v>312</v>
      </c>
      <c r="P1207" s="119">
        <v>2024</v>
      </c>
      <c r="Q1207" s="48" t="e">
        <f>VLOOKUP(C1207,Lepri!B:K,4,FALSE)</f>
        <v>#N/A</v>
      </c>
      <c r="R1207" s="48" t="e">
        <f t="shared" si="177"/>
        <v>#N/A</v>
      </c>
      <c r="S1207" s="48" t="e">
        <f>VLOOKUP(C1207,Lepri!B:K,5,FALSE)</f>
        <v>#N/A</v>
      </c>
      <c r="T1207" s="48" t="e">
        <f t="shared" si="178"/>
        <v>#N/A</v>
      </c>
      <c r="U1207" s="48" t="e">
        <f>VLOOKUP(C1207,Lepri!B:K,6,FALSE)</f>
        <v>#N/A</v>
      </c>
      <c r="V1207" s="48" t="e">
        <f t="shared" si="179"/>
        <v>#N/A</v>
      </c>
      <c r="W1207" s="48" t="e">
        <f>VLOOKUP(C1207,Lepri!B:K,7,FALSE)</f>
        <v>#N/A</v>
      </c>
      <c r="X1207" s="48" t="e">
        <f t="shared" si="180"/>
        <v>#N/A</v>
      </c>
      <c r="Y1207" s="48" t="e">
        <f>VLOOKUP(C1207,Lepri!B:K,9,FALSE)</f>
        <v>#N/A</v>
      </c>
      <c r="Z1207" s="48" t="e">
        <f t="shared" si="181"/>
        <v>#N/A</v>
      </c>
      <c r="AA1207" s="48" t="e">
        <f>VLOOKUP(C1207,Lepri!B:K,10,FALSE)</f>
        <v>#N/A</v>
      </c>
      <c r="AB1207" s="48" t="e">
        <f t="shared" si="182"/>
        <v>#N/A</v>
      </c>
    </row>
    <row r="1208" spans="1:28" x14ac:dyDescent="0.25">
      <c r="A1208" s="118" t="str">
        <f t="shared" si="183"/>
        <v>LepriL203</v>
      </c>
      <c r="B1208" s="118" t="s">
        <v>18</v>
      </c>
      <c r="C1208" s="118" t="s">
        <v>258</v>
      </c>
      <c r="D1208" s="118" t="s">
        <v>104</v>
      </c>
      <c r="E1208" s="118" t="s">
        <v>298</v>
      </c>
      <c r="F1208" s="119">
        <v>11</v>
      </c>
      <c r="G1208" s="119">
        <v>10</v>
      </c>
      <c r="H1208" s="119">
        <v>1</v>
      </c>
      <c r="I1208" s="119">
        <v>0</v>
      </c>
      <c r="J1208" s="119">
        <v>0</v>
      </c>
      <c r="K1208" s="119">
        <v>1</v>
      </c>
      <c r="L1208" s="119">
        <v>1</v>
      </c>
      <c r="M1208" s="119">
        <v>1</v>
      </c>
      <c r="N1208" s="119">
        <v>2</v>
      </c>
      <c r="O1208" s="118" t="s">
        <v>312</v>
      </c>
      <c r="P1208" s="119">
        <v>2024</v>
      </c>
      <c r="Q1208" s="48" t="e">
        <f>VLOOKUP(C1208,Lepri!B:K,4,FALSE)</f>
        <v>#N/A</v>
      </c>
      <c r="R1208" s="48" t="e">
        <f t="shared" si="177"/>
        <v>#N/A</v>
      </c>
      <c r="S1208" s="48" t="e">
        <f>VLOOKUP(C1208,Lepri!B:K,5,FALSE)</f>
        <v>#N/A</v>
      </c>
      <c r="T1208" s="48" t="e">
        <f t="shared" si="178"/>
        <v>#N/A</v>
      </c>
      <c r="U1208" s="48" t="e">
        <f>VLOOKUP(C1208,Lepri!B:K,6,FALSE)</f>
        <v>#N/A</v>
      </c>
      <c r="V1208" s="48" t="e">
        <f t="shared" si="179"/>
        <v>#N/A</v>
      </c>
      <c r="W1208" s="48" t="e">
        <f>VLOOKUP(C1208,Lepri!B:K,7,FALSE)</f>
        <v>#N/A</v>
      </c>
      <c r="X1208" s="48" t="e">
        <f t="shared" si="180"/>
        <v>#N/A</v>
      </c>
      <c r="Y1208" s="48" t="e">
        <f>VLOOKUP(C1208,Lepri!B:K,9,FALSE)</f>
        <v>#N/A</v>
      </c>
      <c r="Z1208" s="48" t="e">
        <f t="shared" si="181"/>
        <v>#N/A</v>
      </c>
      <c r="AA1208" s="48" t="e">
        <f>VLOOKUP(C1208,Lepri!B:K,10,FALSE)</f>
        <v>#N/A</v>
      </c>
      <c r="AB1208" s="48" t="e">
        <f t="shared" si="182"/>
        <v>#N/A</v>
      </c>
    </row>
    <row r="1209" spans="1:28" x14ac:dyDescent="0.25">
      <c r="A1209" s="118" t="str">
        <f t="shared" si="183"/>
        <v>LepriE101</v>
      </c>
      <c r="B1209" s="118" t="s">
        <v>20</v>
      </c>
      <c r="C1209" s="118" t="s">
        <v>260</v>
      </c>
      <c r="D1209" s="118" t="s">
        <v>104</v>
      </c>
      <c r="E1209" s="118" t="s">
        <v>298</v>
      </c>
      <c r="F1209" s="119">
        <v>2</v>
      </c>
      <c r="G1209" s="119">
        <v>1</v>
      </c>
      <c r="H1209" s="119">
        <v>1</v>
      </c>
      <c r="I1209" s="119">
        <v>0</v>
      </c>
      <c r="J1209" s="119">
        <v>0</v>
      </c>
      <c r="K1209" s="119">
        <v>1</v>
      </c>
      <c r="L1209" s="119">
        <v>1</v>
      </c>
      <c r="M1209" s="119">
        <v>1</v>
      </c>
      <c r="N1209" s="119">
        <v>2</v>
      </c>
      <c r="O1209" s="118" t="s">
        <v>312</v>
      </c>
      <c r="P1209" s="119">
        <v>2024</v>
      </c>
      <c r="Q1209" s="48" t="e">
        <f>VLOOKUP(C1209,Lepri!B:K,4,FALSE)</f>
        <v>#N/A</v>
      </c>
      <c r="R1209" s="48" t="e">
        <f t="shared" si="177"/>
        <v>#N/A</v>
      </c>
      <c r="S1209" s="48" t="e">
        <f>VLOOKUP(C1209,Lepri!B:K,5,FALSE)</f>
        <v>#N/A</v>
      </c>
      <c r="T1209" s="48" t="e">
        <f t="shared" si="178"/>
        <v>#N/A</v>
      </c>
      <c r="U1209" s="48" t="e">
        <f>VLOOKUP(C1209,Lepri!B:K,6,FALSE)</f>
        <v>#N/A</v>
      </c>
      <c r="V1209" s="48" t="e">
        <f t="shared" si="179"/>
        <v>#N/A</v>
      </c>
      <c r="W1209" s="48" t="e">
        <f>VLOOKUP(C1209,Lepri!B:K,7,FALSE)</f>
        <v>#N/A</v>
      </c>
      <c r="X1209" s="48" t="e">
        <f t="shared" si="180"/>
        <v>#N/A</v>
      </c>
      <c r="Y1209" s="48" t="e">
        <f>VLOOKUP(C1209,Lepri!B:K,9,FALSE)</f>
        <v>#N/A</v>
      </c>
      <c r="Z1209" s="48" t="e">
        <f t="shared" si="181"/>
        <v>#N/A</v>
      </c>
      <c r="AA1209" s="48" t="e">
        <f>VLOOKUP(C1209,Lepri!B:K,10,FALSE)</f>
        <v>#N/A</v>
      </c>
      <c r="AB1209" s="48" t="e">
        <f t="shared" si="182"/>
        <v>#N/A</v>
      </c>
    </row>
    <row r="1210" spans="1:28" x14ac:dyDescent="0.25">
      <c r="A1210" s="118" t="str">
        <f t="shared" si="183"/>
        <v>LepriM201</v>
      </c>
      <c r="B1210" s="118" t="s">
        <v>21</v>
      </c>
      <c r="C1210" s="118" t="s">
        <v>261</v>
      </c>
      <c r="D1210" s="118" t="s">
        <v>104</v>
      </c>
      <c r="E1210" s="118" t="s">
        <v>298</v>
      </c>
      <c r="F1210" s="119">
        <v>20</v>
      </c>
      <c r="G1210" s="119">
        <v>17</v>
      </c>
      <c r="H1210" s="119">
        <v>1</v>
      </c>
      <c r="I1210" s="119">
        <v>1</v>
      </c>
      <c r="J1210" s="119">
        <v>0</v>
      </c>
      <c r="K1210" s="119">
        <v>2</v>
      </c>
      <c r="L1210" s="119">
        <v>3</v>
      </c>
      <c r="M1210" s="119">
        <v>1</v>
      </c>
      <c r="N1210" s="119">
        <v>3</v>
      </c>
      <c r="O1210" s="119" t="s">
        <v>312</v>
      </c>
      <c r="P1210" s="119">
        <v>2024</v>
      </c>
      <c r="Q1210" s="48" t="e">
        <f>VLOOKUP(C1210,Lepri!B:K,4,FALSE)</f>
        <v>#N/A</v>
      </c>
      <c r="R1210" s="48" t="e">
        <f t="shared" si="177"/>
        <v>#N/A</v>
      </c>
      <c r="S1210" s="48" t="e">
        <f>VLOOKUP(C1210,Lepri!B:K,5,FALSE)</f>
        <v>#N/A</v>
      </c>
      <c r="T1210" s="48" t="e">
        <f t="shared" si="178"/>
        <v>#N/A</v>
      </c>
      <c r="U1210" s="48" t="e">
        <f>VLOOKUP(C1210,Lepri!B:K,6,FALSE)</f>
        <v>#N/A</v>
      </c>
      <c r="V1210" s="48" t="e">
        <f t="shared" si="179"/>
        <v>#N/A</v>
      </c>
      <c r="W1210" s="48" t="e">
        <f>VLOOKUP(C1210,Lepri!B:K,7,FALSE)</f>
        <v>#N/A</v>
      </c>
      <c r="X1210" s="48" t="e">
        <f t="shared" si="180"/>
        <v>#N/A</v>
      </c>
      <c r="Y1210" s="48" t="e">
        <f>VLOOKUP(C1210,Lepri!B:K,9,FALSE)</f>
        <v>#N/A</v>
      </c>
      <c r="Z1210" s="48" t="e">
        <f t="shared" si="181"/>
        <v>#N/A</v>
      </c>
      <c r="AA1210" s="48" t="e">
        <f>VLOOKUP(C1210,Lepri!B:K,10,FALSE)</f>
        <v>#N/A</v>
      </c>
      <c r="AB1210" s="48" t="e">
        <f t="shared" si="182"/>
        <v>#N/A</v>
      </c>
    </row>
    <row r="1211" spans="1:28" x14ac:dyDescent="0.25">
      <c r="A1211" s="118" t="str">
        <f t="shared" si="183"/>
        <v>LepriM202</v>
      </c>
      <c r="B1211" s="118" t="s">
        <v>21</v>
      </c>
      <c r="C1211" s="118" t="s">
        <v>262</v>
      </c>
      <c r="D1211" s="118" t="s">
        <v>104</v>
      </c>
      <c r="E1211" s="118" t="s">
        <v>298</v>
      </c>
      <c r="F1211" s="119">
        <v>60</v>
      </c>
      <c r="G1211" s="119">
        <v>57</v>
      </c>
      <c r="H1211" s="119">
        <v>4</v>
      </c>
      <c r="I1211" s="119">
        <v>2</v>
      </c>
      <c r="J1211" s="119">
        <v>0</v>
      </c>
      <c r="K1211" s="119">
        <v>6</v>
      </c>
      <c r="L1211" s="119">
        <v>3</v>
      </c>
      <c r="M1211" s="119">
        <v>1</v>
      </c>
      <c r="N1211" s="119">
        <v>7</v>
      </c>
      <c r="O1211" s="118" t="s">
        <v>312</v>
      </c>
      <c r="P1211" s="119">
        <v>2024</v>
      </c>
      <c r="Q1211" s="48" t="e">
        <f>VLOOKUP(C1211,Lepri!B:K,4,FALSE)</f>
        <v>#N/A</v>
      </c>
      <c r="R1211" s="48" t="e">
        <f t="shared" si="177"/>
        <v>#N/A</v>
      </c>
      <c r="S1211" s="48" t="e">
        <f>VLOOKUP(C1211,Lepri!B:K,5,FALSE)</f>
        <v>#N/A</v>
      </c>
      <c r="T1211" s="48" t="e">
        <f t="shared" si="178"/>
        <v>#N/A</v>
      </c>
      <c r="U1211" s="48" t="e">
        <f>VLOOKUP(C1211,Lepri!B:K,6,FALSE)</f>
        <v>#N/A</v>
      </c>
      <c r="V1211" s="48" t="e">
        <f t="shared" si="179"/>
        <v>#N/A</v>
      </c>
      <c r="W1211" s="48" t="e">
        <f>VLOOKUP(C1211,Lepri!B:K,7,FALSE)</f>
        <v>#N/A</v>
      </c>
      <c r="X1211" s="48" t="e">
        <f t="shared" si="180"/>
        <v>#N/A</v>
      </c>
      <c r="Y1211" s="48" t="e">
        <f>VLOOKUP(C1211,Lepri!B:K,9,FALSE)</f>
        <v>#N/A</v>
      </c>
      <c r="Z1211" s="48" t="e">
        <f t="shared" si="181"/>
        <v>#N/A</v>
      </c>
      <c r="AA1211" s="48" t="e">
        <f>VLOOKUP(C1211,Lepri!B:K,10,FALSE)</f>
        <v>#N/A</v>
      </c>
      <c r="AB1211" s="48" t="e">
        <f t="shared" si="182"/>
        <v>#N/A</v>
      </c>
    </row>
    <row r="1212" spans="1:28" x14ac:dyDescent="0.25">
      <c r="A1212" s="118" t="str">
        <f t="shared" si="183"/>
        <v>LepriB101</v>
      </c>
      <c r="B1212" s="118" t="s">
        <v>22</v>
      </c>
      <c r="C1212" s="118" t="s">
        <v>263</v>
      </c>
      <c r="D1212" s="118" t="s">
        <v>104</v>
      </c>
      <c r="E1212" s="118" t="s">
        <v>298</v>
      </c>
      <c r="F1212" s="119">
        <v>1</v>
      </c>
      <c r="G1212" s="119">
        <v>1</v>
      </c>
      <c r="H1212" s="119">
        <v>1</v>
      </c>
      <c r="I1212" s="119">
        <v>0</v>
      </c>
      <c r="J1212" s="119">
        <v>0</v>
      </c>
      <c r="K1212" s="119">
        <v>1</v>
      </c>
      <c r="L1212" s="119">
        <v>0</v>
      </c>
      <c r="M1212" s="119">
        <v>0</v>
      </c>
      <c r="N1212" s="119">
        <v>1</v>
      </c>
      <c r="O1212" s="118" t="s">
        <v>312</v>
      </c>
      <c r="P1212" s="119">
        <v>2024</v>
      </c>
      <c r="Q1212" s="48" t="e">
        <f>VLOOKUP(C1212,Lepri!B:K,4,FALSE)</f>
        <v>#N/A</v>
      </c>
      <c r="R1212" s="48" t="e">
        <f t="shared" si="177"/>
        <v>#N/A</v>
      </c>
      <c r="S1212" s="48" t="e">
        <f>VLOOKUP(C1212,Lepri!B:K,5,FALSE)</f>
        <v>#N/A</v>
      </c>
      <c r="T1212" s="48" t="e">
        <f t="shared" si="178"/>
        <v>#N/A</v>
      </c>
      <c r="U1212" s="48" t="e">
        <f>VLOOKUP(C1212,Lepri!B:K,6,FALSE)</f>
        <v>#N/A</v>
      </c>
      <c r="V1212" s="48" t="e">
        <f t="shared" si="179"/>
        <v>#N/A</v>
      </c>
      <c r="W1212" s="48" t="e">
        <f>VLOOKUP(C1212,Lepri!B:K,7,FALSE)</f>
        <v>#N/A</v>
      </c>
      <c r="X1212" s="48" t="e">
        <f t="shared" si="180"/>
        <v>#N/A</v>
      </c>
      <c r="Y1212" s="48" t="e">
        <f>VLOOKUP(C1212,Lepri!B:K,9,FALSE)</f>
        <v>#N/A</v>
      </c>
      <c r="Z1212" s="48" t="e">
        <f t="shared" si="181"/>
        <v>#N/A</v>
      </c>
      <c r="AA1212" s="48" t="e">
        <f>VLOOKUP(C1212,Lepri!B:K,10,FALSE)</f>
        <v>#N/A</v>
      </c>
      <c r="AB1212" s="48" t="e">
        <f t="shared" si="182"/>
        <v>#N/A</v>
      </c>
    </row>
    <row r="1213" spans="1:28" x14ac:dyDescent="0.25">
      <c r="A1213" s="118" t="str">
        <f t="shared" si="183"/>
        <v>LepriF501</v>
      </c>
      <c r="B1213" s="118" t="s">
        <v>23</v>
      </c>
      <c r="C1213" s="118" t="s">
        <v>264</v>
      </c>
      <c r="D1213" s="118" t="s">
        <v>104</v>
      </c>
      <c r="E1213" s="118" t="s">
        <v>298</v>
      </c>
      <c r="F1213" s="119">
        <v>3</v>
      </c>
      <c r="G1213" s="119">
        <v>2</v>
      </c>
      <c r="H1213" s="119">
        <v>1</v>
      </c>
      <c r="I1213" s="119">
        <v>0</v>
      </c>
      <c r="J1213" s="119">
        <v>0</v>
      </c>
      <c r="K1213" s="119">
        <v>1</v>
      </c>
      <c r="L1213" s="119">
        <v>1</v>
      </c>
      <c r="M1213" s="119">
        <v>1</v>
      </c>
      <c r="N1213" s="119">
        <v>2</v>
      </c>
      <c r="O1213" s="118" t="s">
        <v>312</v>
      </c>
      <c r="P1213" s="119">
        <v>2024</v>
      </c>
      <c r="Q1213" s="48" t="e">
        <f>VLOOKUP(C1213,Lepri!B:K,4,FALSE)</f>
        <v>#N/A</v>
      </c>
      <c r="R1213" s="48" t="e">
        <f t="shared" si="177"/>
        <v>#N/A</v>
      </c>
      <c r="S1213" s="48" t="e">
        <f>VLOOKUP(C1213,Lepri!B:K,5,FALSE)</f>
        <v>#N/A</v>
      </c>
      <c r="T1213" s="48" t="e">
        <f t="shared" si="178"/>
        <v>#N/A</v>
      </c>
      <c r="U1213" s="48" t="e">
        <f>VLOOKUP(C1213,Lepri!B:K,6,FALSE)</f>
        <v>#N/A</v>
      </c>
      <c r="V1213" s="48" t="e">
        <f t="shared" si="179"/>
        <v>#N/A</v>
      </c>
      <c r="W1213" s="48" t="e">
        <f>VLOOKUP(C1213,Lepri!B:K,7,FALSE)</f>
        <v>#N/A</v>
      </c>
      <c r="X1213" s="48" t="e">
        <f t="shared" si="180"/>
        <v>#N/A</v>
      </c>
      <c r="Y1213" s="48" t="e">
        <f>VLOOKUP(C1213,Lepri!B:K,9,FALSE)</f>
        <v>#N/A</v>
      </c>
      <c r="Z1213" s="48" t="e">
        <f t="shared" si="181"/>
        <v>#N/A</v>
      </c>
      <c r="AA1213" s="48" t="e">
        <f>VLOOKUP(C1213,Lepri!B:K,10,FALSE)</f>
        <v>#N/A</v>
      </c>
      <c r="AB1213" s="48" t="e">
        <f t="shared" si="182"/>
        <v>#N/A</v>
      </c>
    </row>
    <row r="1214" spans="1:28" x14ac:dyDescent="0.25">
      <c r="A1214" s="118" t="str">
        <f t="shared" si="183"/>
        <v>LepriF502</v>
      </c>
      <c r="B1214" s="118" t="s">
        <v>23</v>
      </c>
      <c r="C1214" s="118" t="s">
        <v>265</v>
      </c>
      <c r="D1214" s="118" t="s">
        <v>104</v>
      </c>
      <c r="E1214" s="118" t="s">
        <v>298</v>
      </c>
      <c r="F1214" s="119">
        <v>42</v>
      </c>
      <c r="G1214" s="119">
        <v>25</v>
      </c>
      <c r="H1214" s="119">
        <v>2</v>
      </c>
      <c r="I1214" s="119">
        <v>1</v>
      </c>
      <c r="J1214" s="119">
        <v>0</v>
      </c>
      <c r="K1214" s="119">
        <v>3</v>
      </c>
      <c r="L1214" s="119">
        <v>17</v>
      </c>
      <c r="M1214" s="119">
        <v>1</v>
      </c>
      <c r="N1214" s="119">
        <v>4</v>
      </c>
      <c r="O1214" s="118" t="s">
        <v>312</v>
      </c>
      <c r="P1214" s="119">
        <v>2024</v>
      </c>
      <c r="Q1214" s="48" t="e">
        <f>VLOOKUP(C1214,Lepri!B:K,4,FALSE)</f>
        <v>#N/A</v>
      </c>
      <c r="R1214" s="48" t="e">
        <f t="shared" si="177"/>
        <v>#N/A</v>
      </c>
      <c r="S1214" s="48" t="e">
        <f>VLOOKUP(C1214,Lepri!B:K,5,FALSE)</f>
        <v>#N/A</v>
      </c>
      <c r="T1214" s="48" t="e">
        <f t="shared" si="178"/>
        <v>#N/A</v>
      </c>
      <c r="U1214" s="48" t="e">
        <f>VLOOKUP(C1214,Lepri!B:K,6,FALSE)</f>
        <v>#N/A</v>
      </c>
      <c r="V1214" s="48" t="e">
        <f t="shared" si="179"/>
        <v>#N/A</v>
      </c>
      <c r="W1214" s="48" t="e">
        <f>VLOOKUP(C1214,Lepri!B:K,7,FALSE)</f>
        <v>#N/A</v>
      </c>
      <c r="X1214" s="48" t="e">
        <f t="shared" si="180"/>
        <v>#N/A</v>
      </c>
      <c r="Y1214" s="48" t="e">
        <f>VLOOKUP(C1214,Lepri!B:K,9,FALSE)</f>
        <v>#N/A</v>
      </c>
      <c r="Z1214" s="48" t="e">
        <f t="shared" si="181"/>
        <v>#N/A</v>
      </c>
      <c r="AA1214" s="48" t="e">
        <f>VLOOKUP(C1214,Lepri!B:K,10,FALSE)</f>
        <v>#N/A</v>
      </c>
      <c r="AB1214" s="48" t="e">
        <f t="shared" si="182"/>
        <v>#N/A</v>
      </c>
    </row>
    <row r="1215" spans="1:28" x14ac:dyDescent="0.25">
      <c r="A1215" s="118" t="str">
        <f t="shared" si="183"/>
        <v>LepriF503</v>
      </c>
      <c r="B1215" s="118" t="s">
        <v>23</v>
      </c>
      <c r="C1215" s="118" t="s">
        <v>266</v>
      </c>
      <c r="D1215" s="118" t="s">
        <v>104</v>
      </c>
      <c r="E1215" s="118" t="s">
        <v>298</v>
      </c>
      <c r="F1215" s="119">
        <v>4</v>
      </c>
      <c r="G1215" s="119">
        <v>2</v>
      </c>
      <c r="H1215" s="119">
        <v>1</v>
      </c>
      <c r="I1215" s="119">
        <v>0</v>
      </c>
      <c r="J1215" s="119">
        <v>0</v>
      </c>
      <c r="K1215" s="119">
        <v>1</v>
      </c>
      <c r="L1215" s="119">
        <v>2</v>
      </c>
      <c r="M1215" s="119">
        <v>1</v>
      </c>
      <c r="N1215" s="119">
        <v>2</v>
      </c>
      <c r="O1215" s="118" t="s">
        <v>312</v>
      </c>
      <c r="P1215" s="119">
        <v>2024</v>
      </c>
      <c r="Q1215" s="48" t="e">
        <f>VLOOKUP(C1215,Lepri!B:K,4,FALSE)</f>
        <v>#N/A</v>
      </c>
      <c r="R1215" s="48" t="e">
        <f t="shared" si="177"/>
        <v>#N/A</v>
      </c>
      <c r="S1215" s="48" t="e">
        <f>VLOOKUP(C1215,Lepri!B:K,5,FALSE)</f>
        <v>#N/A</v>
      </c>
      <c r="T1215" s="48" t="e">
        <f t="shared" si="178"/>
        <v>#N/A</v>
      </c>
      <c r="U1215" s="48" t="e">
        <f>VLOOKUP(C1215,Lepri!B:K,6,FALSE)</f>
        <v>#N/A</v>
      </c>
      <c r="V1215" s="48" t="e">
        <f t="shared" si="179"/>
        <v>#N/A</v>
      </c>
      <c r="W1215" s="48" t="e">
        <f>VLOOKUP(C1215,Lepri!B:K,7,FALSE)</f>
        <v>#N/A</v>
      </c>
      <c r="X1215" s="48" t="e">
        <f t="shared" si="180"/>
        <v>#N/A</v>
      </c>
      <c r="Y1215" s="48" t="e">
        <f>VLOOKUP(C1215,Lepri!B:K,9,FALSE)</f>
        <v>#N/A</v>
      </c>
      <c r="Z1215" s="48" t="e">
        <f t="shared" si="181"/>
        <v>#N/A</v>
      </c>
      <c r="AA1215" s="48" t="e">
        <f>VLOOKUP(C1215,Lepri!B:K,10,FALSE)</f>
        <v>#N/A</v>
      </c>
      <c r="AB1215" s="48" t="e">
        <f t="shared" si="182"/>
        <v>#N/A</v>
      </c>
    </row>
    <row r="1216" spans="1:28" x14ac:dyDescent="0.25">
      <c r="A1216" s="118" t="str">
        <f t="shared" si="183"/>
        <v>LepriF505</v>
      </c>
      <c r="B1216" s="118" t="s">
        <v>23</v>
      </c>
      <c r="C1216" s="118" t="s">
        <v>268</v>
      </c>
      <c r="D1216" s="118" t="s">
        <v>104</v>
      </c>
      <c r="E1216" s="118" t="s">
        <v>298</v>
      </c>
      <c r="F1216" s="119">
        <v>2</v>
      </c>
      <c r="G1216" s="119">
        <v>1</v>
      </c>
      <c r="H1216" s="119">
        <v>1</v>
      </c>
      <c r="I1216" s="119">
        <v>0</v>
      </c>
      <c r="J1216" s="119">
        <v>0</v>
      </c>
      <c r="K1216" s="119">
        <v>1</v>
      </c>
      <c r="L1216" s="119">
        <v>1</v>
      </c>
      <c r="M1216" s="119">
        <v>1</v>
      </c>
      <c r="N1216" s="119">
        <v>2</v>
      </c>
      <c r="O1216" s="118" t="s">
        <v>312</v>
      </c>
      <c r="P1216" s="119">
        <v>2024</v>
      </c>
      <c r="Q1216" s="48" t="e">
        <f>VLOOKUP(C1216,Lepri!B:K,4,FALSE)</f>
        <v>#N/A</v>
      </c>
      <c r="R1216" s="48" t="e">
        <f t="shared" si="177"/>
        <v>#N/A</v>
      </c>
      <c r="S1216" s="48" t="e">
        <f>VLOOKUP(C1216,Lepri!B:K,5,FALSE)</f>
        <v>#N/A</v>
      </c>
      <c r="T1216" s="48" t="e">
        <f t="shared" si="178"/>
        <v>#N/A</v>
      </c>
      <c r="U1216" s="48" t="e">
        <f>VLOOKUP(C1216,Lepri!B:K,6,FALSE)</f>
        <v>#N/A</v>
      </c>
      <c r="V1216" s="48" t="e">
        <f t="shared" si="179"/>
        <v>#N/A</v>
      </c>
      <c r="W1216" s="48" t="e">
        <f>VLOOKUP(C1216,Lepri!B:K,7,FALSE)</f>
        <v>#N/A</v>
      </c>
      <c r="X1216" s="48" t="e">
        <f t="shared" si="180"/>
        <v>#N/A</v>
      </c>
      <c r="Y1216" s="48" t="e">
        <f>VLOOKUP(C1216,Lepri!B:K,9,FALSE)</f>
        <v>#N/A</v>
      </c>
      <c r="Z1216" s="48" t="e">
        <f t="shared" si="181"/>
        <v>#N/A</v>
      </c>
      <c r="AA1216" s="48" t="e">
        <f>VLOOKUP(C1216,Lepri!B:K,10,FALSE)</f>
        <v>#N/A</v>
      </c>
      <c r="AB1216" s="48" t="e">
        <f t="shared" si="182"/>
        <v>#N/A</v>
      </c>
    </row>
    <row r="1217" spans="1:28" x14ac:dyDescent="0.25">
      <c r="A1217" s="118" t="str">
        <f t="shared" si="183"/>
        <v>LepriF506</v>
      </c>
      <c r="B1217" s="118" t="s">
        <v>23</v>
      </c>
      <c r="C1217" s="118" t="s">
        <v>269</v>
      </c>
      <c r="D1217" s="118" t="s">
        <v>104</v>
      </c>
      <c r="E1217" s="118" t="s">
        <v>298</v>
      </c>
      <c r="F1217" s="119">
        <v>16</v>
      </c>
      <c r="G1217" s="119">
        <v>9</v>
      </c>
      <c r="H1217" s="119">
        <v>1</v>
      </c>
      <c r="I1217" s="119">
        <v>0</v>
      </c>
      <c r="J1217" s="119">
        <v>0</v>
      </c>
      <c r="K1217" s="119">
        <v>1</v>
      </c>
      <c r="L1217" s="119">
        <v>7</v>
      </c>
      <c r="M1217" s="119">
        <v>1</v>
      </c>
      <c r="N1217" s="119">
        <v>2</v>
      </c>
      <c r="O1217" s="118" t="s">
        <v>312</v>
      </c>
      <c r="P1217" s="119">
        <v>2024</v>
      </c>
      <c r="Q1217" s="48" t="e">
        <f>VLOOKUP(C1217,Lepri!B:K,4,FALSE)</f>
        <v>#N/A</v>
      </c>
      <c r="R1217" s="48" t="e">
        <f t="shared" ref="R1217:R1220" si="184">IF(Q1217=H1217,"OK","NO")</f>
        <v>#N/A</v>
      </c>
      <c r="S1217" s="48" t="e">
        <f>VLOOKUP(C1217,Lepri!B:K,5,FALSE)</f>
        <v>#N/A</v>
      </c>
      <c r="T1217" s="48" t="e">
        <f t="shared" ref="T1217:T1220" si="185">IF(S1217=I1217,"OK","NO")</f>
        <v>#N/A</v>
      </c>
      <c r="U1217" s="48" t="e">
        <f>VLOOKUP(C1217,Lepri!B:K,6,FALSE)</f>
        <v>#N/A</v>
      </c>
      <c r="V1217" s="48" t="e">
        <f t="shared" ref="V1217:V1220" si="186">IF(U1217=J1217,"OK","NO")</f>
        <v>#N/A</v>
      </c>
      <c r="W1217" s="48" t="e">
        <f>VLOOKUP(C1217,Lepri!B:K,7,FALSE)</f>
        <v>#N/A</v>
      </c>
      <c r="X1217" s="48" t="e">
        <f t="shared" ref="X1217:X1220" si="187">IF(W1217=K1217,"OK","NO")</f>
        <v>#N/A</v>
      </c>
      <c r="Y1217" s="48" t="e">
        <f>VLOOKUP(C1217,Lepri!B:K,9,FALSE)</f>
        <v>#N/A</v>
      </c>
      <c r="Z1217" s="48" t="e">
        <f t="shared" ref="Z1217:Z1220" si="188">IF(Y1217=M1217,"OK","NO")</f>
        <v>#N/A</v>
      </c>
      <c r="AA1217" s="48" t="e">
        <f>VLOOKUP(C1217,Lepri!B:K,10,FALSE)</f>
        <v>#N/A</v>
      </c>
      <c r="AB1217" s="48" t="e">
        <f t="shared" ref="AB1217:AB1220" si="189">IF(AA1217=N1217,"OK","NO")</f>
        <v>#N/A</v>
      </c>
    </row>
    <row r="1218" spans="1:28" x14ac:dyDescent="0.25">
      <c r="A1218" s="118" t="str">
        <f t="shared" ref="A1218:A1281" si="190">D1218&amp;C1218</f>
        <v>LepriF507</v>
      </c>
      <c r="B1218" s="118" t="s">
        <v>23</v>
      </c>
      <c r="C1218" s="118" t="s">
        <v>270</v>
      </c>
      <c r="D1218" s="118" t="s">
        <v>104</v>
      </c>
      <c r="E1218" s="118" t="s">
        <v>298</v>
      </c>
      <c r="F1218" s="119">
        <v>11</v>
      </c>
      <c r="G1218" s="119">
        <v>9</v>
      </c>
      <c r="H1218" s="119">
        <v>1</v>
      </c>
      <c r="I1218" s="119">
        <v>0</v>
      </c>
      <c r="J1218" s="119">
        <v>0</v>
      </c>
      <c r="K1218" s="119">
        <v>1</v>
      </c>
      <c r="L1218" s="119">
        <v>2</v>
      </c>
      <c r="M1218" s="119">
        <v>1</v>
      </c>
      <c r="N1218" s="119">
        <v>2</v>
      </c>
      <c r="O1218" s="118" t="s">
        <v>312</v>
      </c>
      <c r="P1218" s="119">
        <v>2024</v>
      </c>
      <c r="Q1218" s="48" t="e">
        <f>VLOOKUP(C1218,Lepri!B:K,4,FALSE)</f>
        <v>#N/A</v>
      </c>
      <c r="R1218" s="48" t="e">
        <f t="shared" si="184"/>
        <v>#N/A</v>
      </c>
      <c r="S1218" s="48" t="e">
        <f>VLOOKUP(C1218,Lepri!B:K,5,FALSE)</f>
        <v>#N/A</v>
      </c>
      <c r="T1218" s="48" t="e">
        <f t="shared" si="185"/>
        <v>#N/A</v>
      </c>
      <c r="U1218" s="48" t="e">
        <f>VLOOKUP(C1218,Lepri!B:K,6,FALSE)</f>
        <v>#N/A</v>
      </c>
      <c r="V1218" s="48" t="e">
        <f t="shared" si="186"/>
        <v>#N/A</v>
      </c>
      <c r="W1218" s="48" t="e">
        <f>VLOOKUP(C1218,Lepri!B:K,7,FALSE)</f>
        <v>#N/A</v>
      </c>
      <c r="X1218" s="48" t="e">
        <f t="shared" si="187"/>
        <v>#N/A</v>
      </c>
      <c r="Y1218" s="48" t="e">
        <f>VLOOKUP(C1218,Lepri!B:K,9,FALSE)</f>
        <v>#N/A</v>
      </c>
      <c r="Z1218" s="48" t="e">
        <f t="shared" si="188"/>
        <v>#N/A</v>
      </c>
      <c r="AA1218" s="48" t="e">
        <f>VLOOKUP(C1218,Lepri!B:K,10,FALSE)</f>
        <v>#N/A</v>
      </c>
      <c r="AB1218" s="48" t="e">
        <f t="shared" si="189"/>
        <v>#N/A</v>
      </c>
    </row>
    <row r="1219" spans="1:28" x14ac:dyDescent="0.25">
      <c r="A1219" s="118" t="str">
        <f t="shared" si="190"/>
        <v>LepriF508</v>
      </c>
      <c r="B1219" s="118" t="s">
        <v>23</v>
      </c>
      <c r="C1219" s="118" t="s">
        <v>271</v>
      </c>
      <c r="D1219" s="118" t="s">
        <v>104</v>
      </c>
      <c r="E1219" s="118" t="s">
        <v>298</v>
      </c>
      <c r="F1219" s="119">
        <v>16</v>
      </c>
      <c r="G1219" s="119">
        <v>9</v>
      </c>
      <c r="H1219" s="119">
        <v>1</v>
      </c>
      <c r="I1219" s="119">
        <v>0</v>
      </c>
      <c r="J1219" s="119">
        <v>0</v>
      </c>
      <c r="K1219" s="119">
        <v>1</v>
      </c>
      <c r="L1219" s="119">
        <v>7</v>
      </c>
      <c r="M1219" s="119">
        <v>1</v>
      </c>
      <c r="N1219" s="119">
        <v>2</v>
      </c>
      <c r="O1219" s="118" t="s">
        <v>312</v>
      </c>
      <c r="P1219" s="119">
        <v>2024</v>
      </c>
      <c r="Q1219" s="48" t="e">
        <f>VLOOKUP(C1219,Lepri!B:K,4,FALSE)</f>
        <v>#N/A</v>
      </c>
      <c r="R1219" s="48" t="e">
        <f t="shared" si="184"/>
        <v>#N/A</v>
      </c>
      <c r="S1219" s="48" t="e">
        <f>VLOOKUP(C1219,Lepri!B:K,5,FALSE)</f>
        <v>#N/A</v>
      </c>
      <c r="T1219" s="48" t="e">
        <f t="shared" si="185"/>
        <v>#N/A</v>
      </c>
      <c r="U1219" s="48" t="e">
        <f>VLOOKUP(C1219,Lepri!B:K,6,FALSE)</f>
        <v>#N/A</v>
      </c>
      <c r="V1219" s="48" t="e">
        <f t="shared" si="186"/>
        <v>#N/A</v>
      </c>
      <c r="W1219" s="48" t="e">
        <f>VLOOKUP(C1219,Lepri!B:K,7,FALSE)</f>
        <v>#N/A</v>
      </c>
      <c r="X1219" s="48" t="e">
        <f t="shared" si="187"/>
        <v>#N/A</v>
      </c>
      <c r="Y1219" s="48" t="e">
        <f>VLOOKUP(C1219,Lepri!B:K,9,FALSE)</f>
        <v>#N/A</v>
      </c>
      <c r="Z1219" s="48" t="e">
        <f t="shared" si="188"/>
        <v>#N/A</v>
      </c>
      <c r="AA1219" s="48" t="e">
        <f>VLOOKUP(C1219,Lepri!B:K,10,FALSE)</f>
        <v>#N/A</v>
      </c>
      <c r="AB1219" s="48" t="e">
        <f t="shared" si="189"/>
        <v>#N/A</v>
      </c>
    </row>
    <row r="1220" spans="1:28" x14ac:dyDescent="0.25">
      <c r="A1220" s="118" t="str">
        <f t="shared" si="190"/>
        <v>LepriF509</v>
      </c>
      <c r="B1220" s="118" t="s">
        <v>23</v>
      </c>
      <c r="C1220" s="118" t="s">
        <v>272</v>
      </c>
      <c r="D1220" s="118" t="s">
        <v>104</v>
      </c>
      <c r="E1220" s="118" t="s">
        <v>298</v>
      </c>
      <c r="F1220" s="119">
        <v>22</v>
      </c>
      <c r="G1220" s="119">
        <v>18</v>
      </c>
      <c r="H1220" s="119">
        <v>1</v>
      </c>
      <c r="I1220" s="119">
        <v>1</v>
      </c>
      <c r="J1220" s="119">
        <v>0</v>
      </c>
      <c r="K1220" s="119">
        <v>2</v>
      </c>
      <c r="L1220" s="119">
        <v>4</v>
      </c>
      <c r="M1220" s="119">
        <v>1</v>
      </c>
      <c r="N1220" s="119">
        <v>3</v>
      </c>
      <c r="O1220" s="118" t="s">
        <v>312</v>
      </c>
      <c r="P1220" s="119">
        <v>2024</v>
      </c>
      <c r="Q1220" s="48" t="e">
        <f>VLOOKUP(C1220,Lepri!B:K,4,FALSE)</f>
        <v>#N/A</v>
      </c>
      <c r="R1220" s="48" t="e">
        <f t="shared" si="184"/>
        <v>#N/A</v>
      </c>
      <c r="S1220" s="48" t="e">
        <f>VLOOKUP(C1220,Lepri!B:K,5,FALSE)</f>
        <v>#N/A</v>
      </c>
      <c r="T1220" s="48" t="e">
        <f t="shared" si="185"/>
        <v>#N/A</v>
      </c>
      <c r="U1220" s="48" t="e">
        <f>VLOOKUP(C1220,Lepri!B:K,6,FALSE)</f>
        <v>#N/A</v>
      </c>
      <c r="V1220" s="48" t="e">
        <f t="shared" si="186"/>
        <v>#N/A</v>
      </c>
      <c r="W1220" s="48" t="e">
        <f>VLOOKUP(C1220,Lepri!B:K,7,FALSE)</f>
        <v>#N/A</v>
      </c>
      <c r="X1220" s="48" t="e">
        <f t="shared" si="187"/>
        <v>#N/A</v>
      </c>
      <c r="Y1220" s="48" t="e">
        <f>VLOOKUP(C1220,Lepri!B:K,9,FALSE)</f>
        <v>#N/A</v>
      </c>
      <c r="Z1220" s="48" t="e">
        <f t="shared" si="188"/>
        <v>#N/A</v>
      </c>
      <c r="AA1220" s="48" t="e">
        <f>VLOOKUP(C1220,Lepri!B:K,10,FALSE)</f>
        <v>#N/A</v>
      </c>
      <c r="AB1220" s="48" t="e">
        <f t="shared" si="189"/>
        <v>#N/A</v>
      </c>
    </row>
    <row r="1221" spans="1:28" x14ac:dyDescent="0.25">
      <c r="A1221" s="118" t="str">
        <f t="shared" si="190"/>
        <v>Vitello carne biancaO201</v>
      </c>
      <c r="B1221" s="118" t="s">
        <v>9</v>
      </c>
      <c r="C1221" s="118" t="s">
        <v>195</v>
      </c>
      <c r="D1221" s="118" t="s">
        <v>306</v>
      </c>
      <c r="E1221" s="118" t="s">
        <v>298</v>
      </c>
      <c r="F1221" s="119">
        <v>0</v>
      </c>
      <c r="G1221" s="119">
        <v>0</v>
      </c>
      <c r="H1221" s="119">
        <v>0</v>
      </c>
      <c r="I1221" s="119">
        <v>0</v>
      </c>
      <c r="J1221" s="119">
        <v>0</v>
      </c>
      <c r="K1221" s="119">
        <v>0</v>
      </c>
      <c r="L1221" s="119">
        <v>0</v>
      </c>
      <c r="M1221" s="119">
        <v>0</v>
      </c>
      <c r="N1221" s="119">
        <v>0</v>
      </c>
      <c r="O1221" s="118" t="s">
        <v>312</v>
      </c>
      <c r="P1221" s="119">
        <v>2024</v>
      </c>
      <c r="Q1221" s="48" t="e">
        <f>VLOOKUP(C1221,'Vitelli a carne bianca'!B:W,3,FALSE)</f>
        <v>#N/A</v>
      </c>
      <c r="R1221" s="48" t="e">
        <f t="shared" ref="R1221:R1282" si="191">IF(Q1221=H1221,"OK","NO")</f>
        <v>#N/A</v>
      </c>
      <c r="S1221" s="48" t="e">
        <f>VLOOKUP(C1221,'Vitelli a carne bianca'!B:W,4,FALSE)</f>
        <v>#N/A</v>
      </c>
      <c r="T1221" s="48" t="e">
        <f t="shared" ref="T1221:T1284" si="192">IF(S1221=I1221,"OK","NO")</f>
        <v>#N/A</v>
      </c>
      <c r="U1221" s="48" t="e">
        <f>VLOOKUP(C1221,'Vitelli a carne bianca'!B:W,5,FALSE)</f>
        <v>#N/A</v>
      </c>
      <c r="V1221" s="48" t="e">
        <f t="shared" ref="V1221:V1284" si="193">IF(U1221=J1221,"OK","NO")</f>
        <v>#N/A</v>
      </c>
      <c r="W1221" s="48" t="e">
        <f>VLOOKUP(C1221,'Vitelli a carne bianca'!B:W,6,FALSE)</f>
        <v>#N/A</v>
      </c>
      <c r="X1221" s="48" t="e">
        <f t="shared" ref="X1221" si="194">IF(W1221=K1221,"OK","NO")</f>
        <v>#N/A</v>
      </c>
    </row>
    <row r="1222" spans="1:28" x14ac:dyDescent="0.25">
      <c r="A1222" s="118" t="str">
        <f t="shared" si="190"/>
        <v>Vitello carne biancaO110</v>
      </c>
      <c r="B1222" s="118" t="s">
        <v>9</v>
      </c>
      <c r="C1222" s="118" t="s">
        <v>192</v>
      </c>
      <c r="D1222" s="118" t="s">
        <v>306</v>
      </c>
      <c r="E1222" s="118" t="s">
        <v>298</v>
      </c>
      <c r="F1222" s="119">
        <v>0</v>
      </c>
      <c r="G1222" s="119">
        <v>0</v>
      </c>
      <c r="H1222" s="119">
        <v>0</v>
      </c>
      <c r="I1222" s="119">
        <v>0</v>
      </c>
      <c r="J1222" s="119">
        <v>0</v>
      </c>
      <c r="K1222" s="119">
        <v>0</v>
      </c>
      <c r="L1222" s="119">
        <v>0</v>
      </c>
      <c r="M1222" s="119">
        <v>0</v>
      </c>
      <c r="N1222" s="119">
        <v>0</v>
      </c>
      <c r="O1222" s="118" t="s">
        <v>312</v>
      </c>
      <c r="P1222" s="119">
        <v>2024</v>
      </c>
      <c r="Q1222" s="48" t="e">
        <f>VLOOKUP(C1222,'Vitelli a carne bianca'!B:W,3,FALSE)</f>
        <v>#N/A</v>
      </c>
      <c r="R1222" s="48" t="e">
        <f t="shared" si="191"/>
        <v>#N/A</v>
      </c>
      <c r="S1222" s="48" t="e">
        <f>VLOOKUP(C1222,'Vitelli a carne bianca'!B:W,4,FALSE)</f>
        <v>#N/A</v>
      </c>
      <c r="T1222" s="48" t="e">
        <f t="shared" si="192"/>
        <v>#N/A</v>
      </c>
      <c r="U1222" s="48" t="e">
        <f>VLOOKUP(C1222,'Vitelli a carne bianca'!B:W,5,FALSE)</f>
        <v>#N/A</v>
      </c>
      <c r="V1222" s="48" t="e">
        <f t="shared" si="193"/>
        <v>#N/A</v>
      </c>
      <c r="W1222" s="48" t="e">
        <f>VLOOKUP(C1222,'Vitelli a carne bianca'!B:W,6,FALSE)</f>
        <v>#N/A</v>
      </c>
      <c r="X1222" s="48" t="e">
        <f t="shared" ref="X1222:X1285" si="195">IF(W1222=K1222,"OK","NO")</f>
        <v>#N/A</v>
      </c>
    </row>
    <row r="1223" spans="1:28" x14ac:dyDescent="0.25">
      <c r="A1223" s="118" t="str">
        <f t="shared" si="190"/>
        <v>Vitello carne biancaO109</v>
      </c>
      <c r="B1223" s="118" t="s">
        <v>9</v>
      </c>
      <c r="C1223" s="118" t="s">
        <v>191</v>
      </c>
      <c r="D1223" s="118" t="s">
        <v>306</v>
      </c>
      <c r="E1223" s="118" t="s">
        <v>298</v>
      </c>
      <c r="F1223" s="119">
        <v>0</v>
      </c>
      <c r="G1223" s="119">
        <v>0</v>
      </c>
      <c r="H1223" s="119">
        <v>0</v>
      </c>
      <c r="I1223" s="119">
        <v>0</v>
      </c>
      <c r="J1223" s="119">
        <v>0</v>
      </c>
      <c r="K1223" s="119">
        <v>0</v>
      </c>
      <c r="L1223" s="119">
        <v>0</v>
      </c>
      <c r="M1223" s="119">
        <v>0</v>
      </c>
      <c r="N1223" s="119">
        <v>0</v>
      </c>
      <c r="O1223" s="118" t="s">
        <v>312</v>
      </c>
      <c r="P1223" s="119">
        <v>2024</v>
      </c>
      <c r="Q1223" s="48" t="e">
        <f>VLOOKUP(C1223,'Vitelli a carne bianca'!B:W,3,FALSE)</f>
        <v>#N/A</v>
      </c>
      <c r="R1223" s="48" t="e">
        <f t="shared" si="191"/>
        <v>#N/A</v>
      </c>
      <c r="S1223" s="48" t="e">
        <f>VLOOKUP(C1223,'Vitelli a carne bianca'!B:W,4,FALSE)</f>
        <v>#N/A</v>
      </c>
      <c r="T1223" s="48" t="e">
        <f t="shared" si="192"/>
        <v>#N/A</v>
      </c>
      <c r="U1223" s="48" t="e">
        <f>VLOOKUP(C1223,'Vitelli a carne bianca'!B:W,5,FALSE)</f>
        <v>#N/A</v>
      </c>
      <c r="V1223" s="48" t="e">
        <f t="shared" si="193"/>
        <v>#N/A</v>
      </c>
      <c r="W1223" s="48" t="e">
        <f>VLOOKUP(C1223,'Vitelli a carne bianca'!B:W,6,FALSE)</f>
        <v>#N/A</v>
      </c>
      <c r="X1223" s="48" t="e">
        <f t="shared" si="195"/>
        <v>#N/A</v>
      </c>
    </row>
    <row r="1224" spans="1:28" x14ac:dyDescent="0.25">
      <c r="A1224" s="118" t="str">
        <f t="shared" si="190"/>
        <v>Vitello carne biancaO202</v>
      </c>
      <c r="B1224" s="118" t="s">
        <v>9</v>
      </c>
      <c r="C1224" s="118" t="s">
        <v>196</v>
      </c>
      <c r="D1224" s="118" t="s">
        <v>306</v>
      </c>
      <c r="E1224" s="118" t="s">
        <v>298</v>
      </c>
      <c r="F1224" s="119">
        <v>0</v>
      </c>
      <c r="G1224" s="119">
        <v>0</v>
      </c>
      <c r="H1224" s="119">
        <v>0</v>
      </c>
      <c r="I1224" s="119">
        <v>0</v>
      </c>
      <c r="J1224" s="119">
        <v>0</v>
      </c>
      <c r="K1224" s="119">
        <v>0</v>
      </c>
      <c r="L1224" s="119">
        <v>0</v>
      </c>
      <c r="M1224" s="119">
        <v>0</v>
      </c>
      <c r="N1224" s="119">
        <v>0</v>
      </c>
      <c r="O1224" s="118" t="s">
        <v>312</v>
      </c>
      <c r="P1224" s="119">
        <v>2024</v>
      </c>
      <c r="Q1224" s="48" t="e">
        <f>VLOOKUP(C1224,'Vitelli a carne bianca'!B:W,3,FALSE)</f>
        <v>#N/A</v>
      </c>
      <c r="R1224" s="48" t="e">
        <f t="shared" si="191"/>
        <v>#N/A</v>
      </c>
      <c r="S1224" s="48" t="e">
        <f>VLOOKUP(C1224,'Vitelli a carne bianca'!B:W,4,FALSE)</f>
        <v>#N/A</v>
      </c>
      <c r="T1224" s="48" t="e">
        <f t="shared" si="192"/>
        <v>#N/A</v>
      </c>
      <c r="U1224" s="48" t="e">
        <f>VLOOKUP(C1224,'Vitelli a carne bianca'!B:W,5,FALSE)</f>
        <v>#N/A</v>
      </c>
      <c r="V1224" s="48" t="e">
        <f t="shared" si="193"/>
        <v>#N/A</v>
      </c>
      <c r="W1224" s="48" t="e">
        <f>VLOOKUP(C1224,'Vitelli a carne bianca'!B:W,6,FALSE)</f>
        <v>#N/A</v>
      </c>
      <c r="X1224" s="48" t="e">
        <f t="shared" si="195"/>
        <v>#N/A</v>
      </c>
    </row>
    <row r="1225" spans="1:28" x14ac:dyDescent="0.25">
      <c r="A1225" s="118" t="str">
        <f t="shared" si="190"/>
        <v>Vitello carne biancaO203</v>
      </c>
      <c r="B1225" s="118" t="s">
        <v>9</v>
      </c>
      <c r="C1225" s="118" t="s">
        <v>197</v>
      </c>
      <c r="D1225" s="118" t="s">
        <v>306</v>
      </c>
      <c r="E1225" s="118" t="s">
        <v>298</v>
      </c>
      <c r="F1225" s="119">
        <v>0</v>
      </c>
      <c r="G1225" s="119">
        <v>0</v>
      </c>
      <c r="H1225" s="119">
        <v>0</v>
      </c>
      <c r="I1225" s="119">
        <v>0</v>
      </c>
      <c r="J1225" s="119">
        <v>0</v>
      </c>
      <c r="K1225" s="119">
        <v>0</v>
      </c>
      <c r="L1225" s="119">
        <v>0</v>
      </c>
      <c r="M1225" s="119">
        <v>0</v>
      </c>
      <c r="N1225" s="119">
        <v>0</v>
      </c>
      <c r="O1225" s="118" t="s">
        <v>312</v>
      </c>
      <c r="P1225" s="119">
        <v>2024</v>
      </c>
      <c r="Q1225" s="48" t="e">
        <f>VLOOKUP(C1225,'Vitelli a carne bianca'!B:W,3,FALSE)</f>
        <v>#N/A</v>
      </c>
      <c r="R1225" s="48" t="e">
        <f t="shared" si="191"/>
        <v>#N/A</v>
      </c>
      <c r="S1225" s="48" t="e">
        <f>VLOOKUP(C1225,'Vitelli a carne bianca'!B:W,4,FALSE)</f>
        <v>#N/A</v>
      </c>
      <c r="T1225" s="48" t="e">
        <f t="shared" si="192"/>
        <v>#N/A</v>
      </c>
      <c r="U1225" s="48" t="e">
        <f>VLOOKUP(C1225,'Vitelli a carne bianca'!B:W,5,FALSE)</f>
        <v>#N/A</v>
      </c>
      <c r="V1225" s="48" t="e">
        <f t="shared" si="193"/>
        <v>#N/A</v>
      </c>
      <c r="W1225" s="48" t="e">
        <f>VLOOKUP(C1225,'Vitelli a carne bianca'!B:W,6,FALSE)</f>
        <v>#N/A</v>
      </c>
      <c r="X1225" s="48" t="e">
        <f t="shared" si="195"/>
        <v>#N/A</v>
      </c>
    </row>
    <row r="1226" spans="1:28" x14ac:dyDescent="0.25">
      <c r="A1226" s="118" t="str">
        <f t="shared" si="190"/>
        <v>Vitello carne biancaO206</v>
      </c>
      <c r="B1226" s="118" t="s">
        <v>9</v>
      </c>
      <c r="C1226" s="118" t="s">
        <v>200</v>
      </c>
      <c r="D1226" s="118" t="s">
        <v>306</v>
      </c>
      <c r="E1226" s="118" t="s">
        <v>298</v>
      </c>
      <c r="F1226" s="119">
        <v>0</v>
      </c>
      <c r="G1226" s="119">
        <v>0</v>
      </c>
      <c r="H1226" s="119">
        <v>0</v>
      </c>
      <c r="I1226" s="119">
        <v>0</v>
      </c>
      <c r="J1226" s="119">
        <v>0</v>
      </c>
      <c r="K1226" s="119">
        <v>0</v>
      </c>
      <c r="L1226" s="119">
        <v>0</v>
      </c>
      <c r="M1226" s="119">
        <v>0</v>
      </c>
      <c r="N1226" s="119">
        <v>0</v>
      </c>
      <c r="O1226" s="119" t="s">
        <v>312</v>
      </c>
      <c r="P1226" s="119">
        <v>2024</v>
      </c>
      <c r="Q1226" s="48" t="e">
        <f>VLOOKUP(C1226,'Vitelli a carne bianca'!B:W,3,FALSE)</f>
        <v>#N/A</v>
      </c>
      <c r="R1226" s="48" t="e">
        <f t="shared" si="191"/>
        <v>#N/A</v>
      </c>
      <c r="S1226" s="48" t="e">
        <f>VLOOKUP(C1226,'Vitelli a carne bianca'!B:W,4,FALSE)</f>
        <v>#N/A</v>
      </c>
      <c r="T1226" s="48" t="e">
        <f t="shared" si="192"/>
        <v>#N/A</v>
      </c>
      <c r="U1226" s="48" t="e">
        <f>VLOOKUP(C1226,'Vitelli a carne bianca'!B:W,5,FALSE)</f>
        <v>#N/A</v>
      </c>
      <c r="V1226" s="48" t="e">
        <f t="shared" si="193"/>
        <v>#N/A</v>
      </c>
      <c r="W1226" s="48" t="e">
        <f>VLOOKUP(C1226,'Vitelli a carne bianca'!B:W,6,FALSE)</f>
        <v>#N/A</v>
      </c>
      <c r="X1226" s="48" t="e">
        <f t="shared" si="195"/>
        <v>#N/A</v>
      </c>
    </row>
    <row r="1227" spans="1:28" x14ac:dyDescent="0.25">
      <c r="A1227" s="118" t="str">
        <f t="shared" si="190"/>
        <v>Vitello carne biancaO112</v>
      </c>
      <c r="B1227" s="118" t="s">
        <v>9</v>
      </c>
      <c r="C1227" s="118" t="s">
        <v>194</v>
      </c>
      <c r="D1227" s="118" t="s">
        <v>306</v>
      </c>
      <c r="E1227" s="118" t="s">
        <v>298</v>
      </c>
      <c r="F1227" s="119">
        <v>0</v>
      </c>
      <c r="G1227" s="119">
        <v>0</v>
      </c>
      <c r="H1227" s="119">
        <v>0</v>
      </c>
      <c r="I1227" s="119">
        <v>0</v>
      </c>
      <c r="J1227" s="119">
        <v>0</v>
      </c>
      <c r="K1227" s="119">
        <v>0</v>
      </c>
      <c r="L1227" s="119">
        <v>0</v>
      </c>
      <c r="M1227" s="119">
        <v>0</v>
      </c>
      <c r="N1227" s="119">
        <v>0</v>
      </c>
      <c r="O1227" s="118" t="s">
        <v>312</v>
      </c>
      <c r="P1227" s="119">
        <v>2024</v>
      </c>
      <c r="Q1227" s="48" t="e">
        <f>VLOOKUP(C1227,'Vitelli a carne bianca'!B:W,3,FALSE)</f>
        <v>#N/A</v>
      </c>
      <c r="R1227" s="48" t="e">
        <f t="shared" si="191"/>
        <v>#N/A</v>
      </c>
      <c r="S1227" s="48" t="e">
        <f>VLOOKUP(C1227,'Vitelli a carne bianca'!B:W,4,FALSE)</f>
        <v>#N/A</v>
      </c>
      <c r="T1227" s="48" t="e">
        <f t="shared" si="192"/>
        <v>#N/A</v>
      </c>
      <c r="U1227" s="48" t="e">
        <f>VLOOKUP(C1227,'Vitelli a carne bianca'!B:W,5,FALSE)</f>
        <v>#N/A</v>
      </c>
      <c r="V1227" s="48" t="e">
        <f t="shared" si="193"/>
        <v>#N/A</v>
      </c>
      <c r="W1227" s="48" t="e">
        <f>VLOOKUP(C1227,'Vitelli a carne bianca'!B:W,6,FALSE)</f>
        <v>#N/A</v>
      </c>
      <c r="X1227" s="48" t="e">
        <f t="shared" si="195"/>
        <v>#N/A</v>
      </c>
    </row>
    <row r="1228" spans="1:28" x14ac:dyDescent="0.25">
      <c r="A1228" s="118" t="str">
        <f t="shared" si="190"/>
        <v>Vitello carne biancaO205</v>
      </c>
      <c r="B1228" s="118" t="s">
        <v>9</v>
      </c>
      <c r="C1228" s="118" t="s">
        <v>199</v>
      </c>
      <c r="D1228" s="118" t="s">
        <v>306</v>
      </c>
      <c r="E1228" s="118" t="s">
        <v>298</v>
      </c>
      <c r="F1228" s="119">
        <v>0</v>
      </c>
      <c r="G1228" s="119">
        <v>0</v>
      </c>
      <c r="H1228" s="119">
        <v>0</v>
      </c>
      <c r="I1228" s="119">
        <v>0</v>
      </c>
      <c r="J1228" s="119">
        <v>0</v>
      </c>
      <c r="K1228" s="119">
        <v>0</v>
      </c>
      <c r="L1228" s="119">
        <v>0</v>
      </c>
      <c r="M1228" s="119">
        <v>0</v>
      </c>
      <c r="N1228" s="119">
        <v>0</v>
      </c>
      <c r="O1228" s="118" t="s">
        <v>312</v>
      </c>
      <c r="P1228" s="119">
        <v>2024</v>
      </c>
      <c r="Q1228" s="48" t="e">
        <f>VLOOKUP(C1228,'Vitelli a carne bianca'!B:W,3,FALSE)</f>
        <v>#N/A</v>
      </c>
      <c r="R1228" s="48" t="e">
        <f t="shared" si="191"/>
        <v>#N/A</v>
      </c>
      <c r="S1228" s="48" t="e">
        <f>VLOOKUP(C1228,'Vitelli a carne bianca'!B:W,4,FALSE)</f>
        <v>#N/A</v>
      </c>
      <c r="T1228" s="48" t="e">
        <f t="shared" si="192"/>
        <v>#N/A</v>
      </c>
      <c r="U1228" s="48" t="e">
        <f>VLOOKUP(C1228,'Vitelli a carne bianca'!B:W,5,FALSE)</f>
        <v>#N/A</v>
      </c>
      <c r="V1228" s="48" t="e">
        <f t="shared" si="193"/>
        <v>#N/A</v>
      </c>
      <c r="W1228" s="48" t="e">
        <f>VLOOKUP(C1228,'Vitelli a carne bianca'!B:W,6,FALSE)</f>
        <v>#N/A</v>
      </c>
      <c r="X1228" s="48" t="e">
        <f t="shared" si="195"/>
        <v>#N/A</v>
      </c>
    </row>
    <row r="1229" spans="1:28" x14ac:dyDescent="0.25">
      <c r="A1229" s="118" t="str">
        <f t="shared" si="190"/>
        <v>Vitello carne biancaO111</v>
      </c>
      <c r="B1229" s="118" t="s">
        <v>9</v>
      </c>
      <c r="C1229" s="118" t="s">
        <v>193</v>
      </c>
      <c r="D1229" s="118" t="s">
        <v>306</v>
      </c>
      <c r="E1229" s="118" t="s">
        <v>298</v>
      </c>
      <c r="F1229" s="119">
        <v>1</v>
      </c>
      <c r="G1229" s="119">
        <v>1</v>
      </c>
      <c r="H1229" s="119">
        <v>1</v>
      </c>
      <c r="I1229" s="119">
        <v>0</v>
      </c>
      <c r="J1229" s="119">
        <v>0</v>
      </c>
      <c r="K1229" s="119">
        <v>1</v>
      </c>
      <c r="L1229" s="119">
        <v>0</v>
      </c>
      <c r="M1229" s="119">
        <v>0</v>
      </c>
      <c r="N1229" s="119">
        <v>1</v>
      </c>
      <c r="O1229" s="118" t="s">
        <v>312</v>
      </c>
      <c r="P1229" s="119">
        <v>2024</v>
      </c>
      <c r="Q1229" s="48" t="e">
        <f>VLOOKUP(C1229,'Vitelli a carne bianca'!B:W,3,FALSE)</f>
        <v>#N/A</v>
      </c>
      <c r="R1229" s="48" t="e">
        <f t="shared" si="191"/>
        <v>#N/A</v>
      </c>
      <c r="S1229" s="48" t="e">
        <f>VLOOKUP(C1229,'Vitelli a carne bianca'!B:W,4,FALSE)</f>
        <v>#N/A</v>
      </c>
      <c r="T1229" s="48" t="e">
        <f t="shared" si="192"/>
        <v>#N/A</v>
      </c>
      <c r="U1229" s="48" t="e">
        <f>VLOOKUP(C1229,'Vitelli a carne bianca'!B:W,5,FALSE)</f>
        <v>#N/A</v>
      </c>
      <c r="V1229" s="48" t="e">
        <f t="shared" si="193"/>
        <v>#N/A</v>
      </c>
      <c r="W1229" s="48" t="e">
        <f>VLOOKUP(C1229,'Vitelli a carne bianca'!B:W,6,FALSE)</f>
        <v>#N/A</v>
      </c>
      <c r="X1229" s="48" t="e">
        <f t="shared" si="195"/>
        <v>#N/A</v>
      </c>
    </row>
    <row r="1230" spans="1:28" x14ac:dyDescent="0.25">
      <c r="A1230" s="118" t="str">
        <f t="shared" si="190"/>
        <v>Vitello carne biancaO204</v>
      </c>
      <c r="B1230" s="118" t="s">
        <v>9</v>
      </c>
      <c r="C1230" s="118" t="s">
        <v>198</v>
      </c>
      <c r="D1230" s="118" t="s">
        <v>306</v>
      </c>
      <c r="E1230" s="118" t="s">
        <v>298</v>
      </c>
      <c r="F1230" s="119">
        <v>0</v>
      </c>
      <c r="G1230" s="119">
        <v>0</v>
      </c>
      <c r="H1230" s="119">
        <v>0</v>
      </c>
      <c r="I1230" s="119">
        <v>0</v>
      </c>
      <c r="J1230" s="119">
        <v>0</v>
      </c>
      <c r="K1230" s="119">
        <v>0</v>
      </c>
      <c r="L1230" s="119">
        <v>0</v>
      </c>
      <c r="M1230" s="119">
        <v>0</v>
      </c>
      <c r="N1230" s="119">
        <v>0</v>
      </c>
      <c r="O1230" s="118" t="s">
        <v>312</v>
      </c>
      <c r="P1230" s="119">
        <v>2024</v>
      </c>
      <c r="Q1230" s="48" t="e">
        <f>VLOOKUP(C1230,'Vitelli a carne bianca'!B:W,3,FALSE)</f>
        <v>#N/A</v>
      </c>
      <c r="R1230" s="48" t="e">
        <f t="shared" si="191"/>
        <v>#N/A</v>
      </c>
      <c r="S1230" s="48" t="e">
        <f>VLOOKUP(C1230,'Vitelli a carne bianca'!B:W,4,FALSE)</f>
        <v>#N/A</v>
      </c>
      <c r="T1230" s="48" t="e">
        <f t="shared" si="192"/>
        <v>#N/A</v>
      </c>
      <c r="U1230" s="48" t="e">
        <f>VLOOKUP(C1230,'Vitelli a carne bianca'!B:W,5,FALSE)</f>
        <v>#N/A</v>
      </c>
      <c r="V1230" s="48" t="e">
        <f t="shared" si="193"/>
        <v>#N/A</v>
      </c>
      <c r="W1230" s="48" t="e">
        <f>VLOOKUP(C1230,'Vitelli a carne bianca'!B:W,6,FALSE)</f>
        <v>#N/A</v>
      </c>
      <c r="X1230" s="48" t="e">
        <f t="shared" si="195"/>
        <v>#N/A</v>
      </c>
    </row>
    <row r="1231" spans="1:28" x14ac:dyDescent="0.25">
      <c r="A1231" s="118" t="str">
        <f t="shared" si="190"/>
        <v>Vitello carne biancaZ102</v>
      </c>
      <c r="B1231" s="118" t="s">
        <v>16</v>
      </c>
      <c r="C1231" s="118" t="s">
        <v>240</v>
      </c>
      <c r="D1231" s="118" t="s">
        <v>306</v>
      </c>
      <c r="E1231" s="118" t="s">
        <v>298</v>
      </c>
      <c r="F1231" s="119">
        <v>0</v>
      </c>
      <c r="G1231" s="119">
        <v>0</v>
      </c>
      <c r="H1231" s="119">
        <v>0</v>
      </c>
      <c r="I1231" s="119">
        <v>0</v>
      </c>
      <c r="J1231" s="119">
        <v>0</v>
      </c>
      <c r="K1231" s="119">
        <v>0</v>
      </c>
      <c r="L1231" s="119">
        <v>0</v>
      </c>
      <c r="M1231" s="119">
        <v>0</v>
      </c>
      <c r="N1231" s="119">
        <v>0</v>
      </c>
      <c r="O1231" s="118" t="s">
        <v>312</v>
      </c>
      <c r="P1231" s="119">
        <v>2024</v>
      </c>
      <c r="Q1231" s="48">
        <f>VLOOKUP(C1231,'Vitelli a carne bianca'!B:W,3,FALSE)</f>
        <v>0</v>
      </c>
      <c r="R1231" s="48" t="str">
        <f t="shared" si="191"/>
        <v>OK</v>
      </c>
      <c r="S1231" s="48">
        <f>VLOOKUP(C1231,'Vitelli a carne bianca'!B:W,4,FALSE)</f>
        <v>0</v>
      </c>
      <c r="T1231" s="48" t="str">
        <f t="shared" si="192"/>
        <v>OK</v>
      </c>
      <c r="U1231" s="48">
        <f>VLOOKUP(C1231,'Vitelli a carne bianca'!B:W,5,FALSE)</f>
        <v>0</v>
      </c>
      <c r="V1231" s="48" t="str">
        <f t="shared" si="193"/>
        <v>OK</v>
      </c>
      <c r="W1231" s="48">
        <f>VLOOKUP(C1231,'Vitelli a carne bianca'!B:W,6,FALSE)</f>
        <v>0</v>
      </c>
      <c r="X1231" s="48" t="str">
        <f t="shared" si="195"/>
        <v>OK</v>
      </c>
    </row>
    <row r="1232" spans="1:28" x14ac:dyDescent="0.25">
      <c r="A1232" s="118" t="str">
        <f t="shared" si="190"/>
        <v>Vitello carne biancaZ105</v>
      </c>
      <c r="B1232" s="118" t="s">
        <v>16</v>
      </c>
      <c r="C1232" s="118" t="s">
        <v>243</v>
      </c>
      <c r="D1232" s="118" t="s">
        <v>306</v>
      </c>
      <c r="E1232" s="118" t="s">
        <v>298</v>
      </c>
      <c r="F1232" s="119">
        <v>0</v>
      </c>
      <c r="G1232" s="119">
        <v>0</v>
      </c>
      <c r="H1232" s="119">
        <v>0</v>
      </c>
      <c r="I1232" s="119">
        <v>0</v>
      </c>
      <c r="J1232" s="119">
        <v>0</v>
      </c>
      <c r="K1232" s="119">
        <v>0</v>
      </c>
      <c r="L1232" s="119">
        <v>0</v>
      </c>
      <c r="M1232" s="119">
        <v>0</v>
      </c>
      <c r="N1232" s="119">
        <v>0</v>
      </c>
      <c r="O1232" s="118" t="s">
        <v>312</v>
      </c>
      <c r="P1232" s="119">
        <v>2024</v>
      </c>
      <c r="Q1232" s="48">
        <f>VLOOKUP(C1232,'Vitelli a carne bianca'!B:W,3,FALSE)</f>
        <v>0</v>
      </c>
      <c r="R1232" s="48" t="str">
        <f t="shared" si="191"/>
        <v>OK</v>
      </c>
      <c r="S1232" s="48">
        <f>VLOOKUP(C1232,'Vitelli a carne bianca'!B:W,4,FALSE)</f>
        <v>0</v>
      </c>
      <c r="T1232" s="48" t="str">
        <f t="shared" si="192"/>
        <v>OK</v>
      </c>
      <c r="U1232" s="48">
        <f>VLOOKUP(C1232,'Vitelli a carne bianca'!B:W,5,FALSE)</f>
        <v>0</v>
      </c>
      <c r="V1232" s="48" t="str">
        <f t="shared" si="193"/>
        <v>OK</v>
      </c>
      <c r="W1232" s="48">
        <f>VLOOKUP(C1232,'Vitelli a carne bianca'!B:W,6,FALSE)</f>
        <v>0</v>
      </c>
      <c r="X1232" s="48" t="str">
        <f t="shared" si="195"/>
        <v>OK</v>
      </c>
    </row>
    <row r="1233" spans="1:24" x14ac:dyDescent="0.25">
      <c r="A1233" s="118" t="str">
        <f t="shared" si="190"/>
        <v>Vitello carne biancaZ108</v>
      </c>
      <c r="B1233" s="118" t="s">
        <v>16</v>
      </c>
      <c r="C1233" s="118" t="s">
        <v>246</v>
      </c>
      <c r="D1233" s="118" t="s">
        <v>306</v>
      </c>
      <c r="E1233" s="118" t="s">
        <v>298</v>
      </c>
      <c r="F1233" s="119">
        <v>0</v>
      </c>
      <c r="G1233" s="119">
        <v>0</v>
      </c>
      <c r="H1233" s="119">
        <v>0</v>
      </c>
      <c r="I1233" s="119">
        <v>0</v>
      </c>
      <c r="J1233" s="119">
        <v>0</v>
      </c>
      <c r="K1233" s="119">
        <v>0</v>
      </c>
      <c r="L1233" s="119">
        <v>0</v>
      </c>
      <c r="M1233" s="119">
        <v>0</v>
      </c>
      <c r="N1233" s="119">
        <v>0</v>
      </c>
      <c r="O1233" s="118" t="s">
        <v>312</v>
      </c>
      <c r="P1233" s="119">
        <v>2024</v>
      </c>
      <c r="Q1233" s="48">
        <f>VLOOKUP(C1233,'Vitelli a carne bianca'!B:W,3,FALSE)</f>
        <v>0</v>
      </c>
      <c r="R1233" s="48" t="str">
        <f t="shared" si="191"/>
        <v>OK</v>
      </c>
      <c r="S1233" s="48">
        <f>VLOOKUP(C1233,'Vitelli a carne bianca'!B:W,4,FALSE)</f>
        <v>0</v>
      </c>
      <c r="T1233" s="48" t="str">
        <f t="shared" si="192"/>
        <v>OK</v>
      </c>
      <c r="U1233" s="48">
        <f>VLOOKUP(C1233,'Vitelli a carne bianca'!B:W,5,FALSE)</f>
        <v>0</v>
      </c>
      <c r="V1233" s="48" t="str">
        <f t="shared" si="193"/>
        <v>OK</v>
      </c>
      <c r="W1233" s="48">
        <f>VLOOKUP(C1233,'Vitelli a carne bianca'!B:W,6,FALSE)</f>
        <v>0</v>
      </c>
      <c r="X1233" s="48" t="str">
        <f t="shared" si="195"/>
        <v>OK</v>
      </c>
    </row>
    <row r="1234" spans="1:24" x14ac:dyDescent="0.25">
      <c r="A1234" s="118" t="str">
        <f t="shared" si="190"/>
        <v>Vitello carne biancaZ107</v>
      </c>
      <c r="B1234" s="118" t="s">
        <v>16</v>
      </c>
      <c r="C1234" s="118" t="s">
        <v>245</v>
      </c>
      <c r="D1234" s="118" t="s">
        <v>306</v>
      </c>
      <c r="E1234" s="118" t="s">
        <v>298</v>
      </c>
      <c r="F1234" s="119">
        <v>0</v>
      </c>
      <c r="G1234" s="119">
        <v>0</v>
      </c>
      <c r="H1234" s="119">
        <v>0</v>
      </c>
      <c r="I1234" s="119">
        <v>0</v>
      </c>
      <c r="J1234" s="119">
        <v>0</v>
      </c>
      <c r="K1234" s="119">
        <v>0</v>
      </c>
      <c r="L1234" s="119">
        <v>0</v>
      </c>
      <c r="M1234" s="119">
        <v>0</v>
      </c>
      <c r="N1234" s="119">
        <v>0</v>
      </c>
      <c r="O1234" s="118" t="s">
        <v>312</v>
      </c>
      <c r="P1234" s="119">
        <v>2024</v>
      </c>
      <c r="Q1234" s="48">
        <f>VLOOKUP(C1234,'Vitelli a carne bianca'!B:W,3,FALSE)</f>
        <v>0</v>
      </c>
      <c r="R1234" s="48" t="str">
        <f t="shared" si="191"/>
        <v>OK</v>
      </c>
      <c r="S1234" s="48">
        <f>VLOOKUP(C1234,'Vitelli a carne bianca'!B:W,4,FALSE)</f>
        <v>0</v>
      </c>
      <c r="T1234" s="48" t="str">
        <f t="shared" si="192"/>
        <v>OK</v>
      </c>
      <c r="U1234" s="48">
        <f>VLOOKUP(C1234,'Vitelli a carne bianca'!B:W,5,FALSE)</f>
        <v>0</v>
      </c>
      <c r="V1234" s="48" t="str">
        <f t="shared" si="193"/>
        <v>OK</v>
      </c>
      <c r="W1234" s="48">
        <f>VLOOKUP(C1234,'Vitelli a carne bianca'!B:W,6,FALSE)</f>
        <v>0</v>
      </c>
      <c r="X1234" s="48" t="str">
        <f t="shared" si="195"/>
        <v>OK</v>
      </c>
    </row>
    <row r="1235" spans="1:24" x14ac:dyDescent="0.25">
      <c r="A1235" s="118" t="str">
        <f t="shared" si="190"/>
        <v>Vitello carne biancaZ106</v>
      </c>
      <c r="B1235" s="118" t="s">
        <v>16</v>
      </c>
      <c r="C1235" s="118" t="s">
        <v>244</v>
      </c>
      <c r="D1235" s="118" t="s">
        <v>306</v>
      </c>
      <c r="E1235" s="118" t="s">
        <v>298</v>
      </c>
      <c r="F1235" s="119">
        <v>0</v>
      </c>
      <c r="G1235" s="119">
        <v>0</v>
      </c>
      <c r="H1235" s="119">
        <v>0</v>
      </c>
      <c r="I1235" s="119">
        <v>0</v>
      </c>
      <c r="J1235" s="119">
        <v>0</v>
      </c>
      <c r="K1235" s="119">
        <v>0</v>
      </c>
      <c r="L1235" s="119">
        <v>0</v>
      </c>
      <c r="M1235" s="119">
        <v>0</v>
      </c>
      <c r="N1235" s="119">
        <v>0</v>
      </c>
      <c r="O1235" s="118" t="s">
        <v>312</v>
      </c>
      <c r="P1235" s="119">
        <v>2024</v>
      </c>
      <c r="Q1235" s="48">
        <f>VLOOKUP(C1235,'Vitelli a carne bianca'!B:W,3,FALSE)</f>
        <v>0</v>
      </c>
      <c r="R1235" s="48" t="str">
        <f t="shared" si="191"/>
        <v>OK</v>
      </c>
      <c r="S1235" s="48">
        <f>VLOOKUP(C1235,'Vitelli a carne bianca'!B:W,4,FALSE)</f>
        <v>0</v>
      </c>
      <c r="T1235" s="48" t="str">
        <f t="shared" si="192"/>
        <v>OK</v>
      </c>
      <c r="U1235" s="48">
        <f>VLOOKUP(C1235,'Vitelli a carne bianca'!B:W,5,FALSE)</f>
        <v>0</v>
      </c>
      <c r="V1235" s="48" t="str">
        <f t="shared" si="193"/>
        <v>OK</v>
      </c>
      <c r="W1235" s="48">
        <f>VLOOKUP(C1235,'Vitelli a carne bianca'!B:W,6,FALSE)</f>
        <v>0</v>
      </c>
      <c r="X1235" s="48" t="str">
        <f t="shared" si="195"/>
        <v>OK</v>
      </c>
    </row>
    <row r="1236" spans="1:24" x14ac:dyDescent="0.25">
      <c r="A1236" s="118" t="str">
        <f t="shared" si="190"/>
        <v>Vitello carne biancaZ103</v>
      </c>
      <c r="B1236" s="118" t="s">
        <v>16</v>
      </c>
      <c r="C1236" s="118" t="s">
        <v>241</v>
      </c>
      <c r="D1236" s="118" t="s">
        <v>306</v>
      </c>
      <c r="E1236" s="118" t="s">
        <v>298</v>
      </c>
      <c r="F1236" s="119">
        <v>1</v>
      </c>
      <c r="G1236" s="119">
        <v>1</v>
      </c>
      <c r="H1236" s="119">
        <v>1</v>
      </c>
      <c r="I1236" s="119">
        <v>0</v>
      </c>
      <c r="J1236" s="119">
        <v>0</v>
      </c>
      <c r="K1236" s="119">
        <v>1</v>
      </c>
      <c r="L1236" s="119">
        <v>0</v>
      </c>
      <c r="M1236" s="119">
        <v>0</v>
      </c>
      <c r="N1236" s="119">
        <v>1</v>
      </c>
      <c r="O1236" s="118" t="s">
        <v>312</v>
      </c>
      <c r="P1236" s="119">
        <v>2024</v>
      </c>
      <c r="Q1236" s="48">
        <f>VLOOKUP(C1236,'Vitelli a carne bianca'!B:W,3,FALSE)</f>
        <v>1</v>
      </c>
      <c r="R1236" s="48" t="str">
        <f t="shared" si="191"/>
        <v>OK</v>
      </c>
      <c r="S1236" s="48">
        <f>VLOOKUP(C1236,'Vitelli a carne bianca'!B:W,4,FALSE)</f>
        <v>0</v>
      </c>
      <c r="T1236" s="48" t="str">
        <f t="shared" si="192"/>
        <v>OK</v>
      </c>
      <c r="U1236" s="48">
        <f>VLOOKUP(C1236,'Vitelli a carne bianca'!B:W,5,FALSE)</f>
        <v>0</v>
      </c>
      <c r="V1236" s="48" t="str">
        <f t="shared" si="193"/>
        <v>OK</v>
      </c>
      <c r="W1236" s="48">
        <f>VLOOKUP(C1236,'Vitelli a carne bianca'!B:W,6,FALSE)</f>
        <v>1</v>
      </c>
      <c r="X1236" s="48" t="str">
        <f t="shared" si="195"/>
        <v>OK</v>
      </c>
    </row>
    <row r="1237" spans="1:24" x14ac:dyDescent="0.25">
      <c r="A1237" s="118" t="str">
        <f t="shared" si="190"/>
        <v>Vitello carne biancaZ104</v>
      </c>
      <c r="B1237" s="118" t="s">
        <v>16</v>
      </c>
      <c r="C1237" s="118" t="s">
        <v>242</v>
      </c>
      <c r="D1237" s="118" t="s">
        <v>306</v>
      </c>
      <c r="E1237" s="118" t="s">
        <v>298</v>
      </c>
      <c r="F1237" s="119">
        <v>0</v>
      </c>
      <c r="G1237" s="119">
        <v>0</v>
      </c>
      <c r="H1237" s="119">
        <v>0</v>
      </c>
      <c r="I1237" s="119">
        <v>0</v>
      </c>
      <c r="J1237" s="119">
        <v>0</v>
      </c>
      <c r="K1237" s="119">
        <v>0</v>
      </c>
      <c r="L1237" s="119">
        <v>0</v>
      </c>
      <c r="M1237" s="119">
        <v>0</v>
      </c>
      <c r="N1237" s="119">
        <v>0</v>
      </c>
      <c r="O1237" s="118" t="s">
        <v>312</v>
      </c>
      <c r="P1237" s="119">
        <v>2024</v>
      </c>
      <c r="Q1237" s="48">
        <f>VLOOKUP(C1237,'Vitelli a carne bianca'!B:W,3,FALSE)</f>
        <v>0</v>
      </c>
      <c r="R1237" s="48" t="str">
        <f t="shared" si="191"/>
        <v>OK</v>
      </c>
      <c r="S1237" s="48">
        <f>VLOOKUP(C1237,'Vitelli a carne bianca'!B:W,4,FALSE)</f>
        <v>0</v>
      </c>
      <c r="T1237" s="48" t="str">
        <f t="shared" si="192"/>
        <v>OK</v>
      </c>
      <c r="U1237" s="48">
        <f>VLOOKUP(C1237,'Vitelli a carne bianca'!B:W,5,FALSE)</f>
        <v>0</v>
      </c>
      <c r="V1237" s="48" t="str">
        <f t="shared" si="193"/>
        <v>OK</v>
      </c>
      <c r="W1237" s="48">
        <f>VLOOKUP(C1237,'Vitelli a carne bianca'!B:W,6,FALSE)</f>
        <v>0</v>
      </c>
      <c r="X1237" s="48" t="str">
        <f t="shared" si="195"/>
        <v>OK</v>
      </c>
    </row>
    <row r="1238" spans="1:24" x14ac:dyDescent="0.25">
      <c r="A1238" s="118" t="str">
        <f t="shared" si="190"/>
        <v>Vitello carne biancaZ101</v>
      </c>
      <c r="B1238" s="118" t="s">
        <v>16</v>
      </c>
      <c r="C1238" s="118" t="s">
        <v>239</v>
      </c>
      <c r="D1238" s="118" t="s">
        <v>306</v>
      </c>
      <c r="E1238" s="118" t="s">
        <v>298</v>
      </c>
      <c r="F1238" s="119">
        <v>0</v>
      </c>
      <c r="G1238" s="119">
        <v>0</v>
      </c>
      <c r="H1238" s="119">
        <v>0</v>
      </c>
      <c r="I1238" s="119">
        <v>0</v>
      </c>
      <c r="J1238" s="119">
        <v>0</v>
      </c>
      <c r="K1238" s="119">
        <v>0</v>
      </c>
      <c r="L1238" s="119">
        <v>0</v>
      </c>
      <c r="M1238" s="119">
        <v>0</v>
      </c>
      <c r="N1238" s="119">
        <v>0</v>
      </c>
      <c r="O1238" s="118" t="s">
        <v>312</v>
      </c>
      <c r="P1238" s="119">
        <v>2024</v>
      </c>
      <c r="Q1238" s="48">
        <f>VLOOKUP(C1238,'Vitelli a carne bianca'!B:W,3,FALSE)</f>
        <v>0</v>
      </c>
      <c r="R1238" s="48" t="str">
        <f t="shared" si="191"/>
        <v>OK</v>
      </c>
      <c r="S1238" s="48">
        <f>VLOOKUP(C1238,'Vitelli a carne bianca'!B:W,4,FALSE)</f>
        <v>0</v>
      </c>
      <c r="T1238" s="48" t="str">
        <f t="shared" si="192"/>
        <v>OK</v>
      </c>
      <c r="U1238" s="48">
        <f>VLOOKUP(C1238,'Vitelli a carne bianca'!B:W,5,FALSE)</f>
        <v>0</v>
      </c>
      <c r="V1238" s="48" t="str">
        <f t="shared" si="193"/>
        <v>OK</v>
      </c>
      <c r="W1238" s="48">
        <f>VLOOKUP(C1238,'Vitelli a carne bianca'!B:W,6,FALSE)</f>
        <v>0</v>
      </c>
      <c r="X1238" s="48" t="str">
        <f t="shared" si="195"/>
        <v>OK</v>
      </c>
    </row>
    <row r="1239" spans="1:24" x14ac:dyDescent="0.25">
      <c r="A1239" s="118" t="str">
        <f t="shared" si="190"/>
        <v>Vitello carne biancaR205</v>
      </c>
      <c r="B1239" s="118" t="s">
        <v>6</v>
      </c>
      <c r="C1239" s="118" t="s">
        <v>174</v>
      </c>
      <c r="D1239" s="118" t="s">
        <v>306</v>
      </c>
      <c r="E1239" s="118" t="s">
        <v>298</v>
      </c>
      <c r="F1239" s="119">
        <v>0</v>
      </c>
      <c r="G1239" s="119">
        <v>0</v>
      </c>
      <c r="H1239" s="119">
        <v>0</v>
      </c>
      <c r="I1239" s="119">
        <v>0</v>
      </c>
      <c r="J1239" s="119">
        <v>0</v>
      </c>
      <c r="K1239" s="119">
        <v>0</v>
      </c>
      <c r="L1239" s="119">
        <v>0</v>
      </c>
      <c r="M1239" s="119">
        <v>0</v>
      </c>
      <c r="N1239" s="119">
        <v>0</v>
      </c>
      <c r="O1239" s="118" t="s">
        <v>312</v>
      </c>
      <c r="P1239" s="119">
        <v>2024</v>
      </c>
      <c r="Q1239" s="48" t="e">
        <f>VLOOKUP(C1239,'Vitelli a carne bianca'!B:W,3,FALSE)</f>
        <v>#N/A</v>
      </c>
      <c r="R1239" s="48" t="e">
        <f t="shared" si="191"/>
        <v>#N/A</v>
      </c>
      <c r="S1239" s="48" t="e">
        <f>VLOOKUP(C1239,'Vitelli a carne bianca'!B:W,4,FALSE)</f>
        <v>#N/A</v>
      </c>
      <c r="T1239" s="48" t="e">
        <f t="shared" si="192"/>
        <v>#N/A</v>
      </c>
      <c r="U1239" s="48" t="e">
        <f>VLOOKUP(C1239,'Vitelli a carne bianca'!B:W,5,FALSE)</f>
        <v>#N/A</v>
      </c>
      <c r="V1239" s="48" t="e">
        <f t="shared" si="193"/>
        <v>#N/A</v>
      </c>
      <c r="W1239" s="48" t="e">
        <f>VLOOKUP(C1239,'Vitelli a carne bianca'!B:W,6,FALSE)</f>
        <v>#N/A</v>
      </c>
      <c r="X1239" s="48" t="e">
        <f t="shared" si="195"/>
        <v>#N/A</v>
      </c>
    </row>
    <row r="1240" spans="1:24" x14ac:dyDescent="0.25">
      <c r="A1240" s="118" t="str">
        <f t="shared" si="190"/>
        <v>Vitello carne biancaR202</v>
      </c>
      <c r="B1240" s="118" t="s">
        <v>6</v>
      </c>
      <c r="C1240" s="118" t="s">
        <v>171</v>
      </c>
      <c r="D1240" s="118" t="s">
        <v>306</v>
      </c>
      <c r="E1240" s="118" t="s">
        <v>298</v>
      </c>
      <c r="F1240" s="119">
        <v>2</v>
      </c>
      <c r="G1240" s="119">
        <v>2</v>
      </c>
      <c r="H1240" s="119">
        <v>1</v>
      </c>
      <c r="I1240" s="119">
        <v>0</v>
      </c>
      <c r="J1240" s="119">
        <v>0</v>
      </c>
      <c r="K1240" s="119">
        <v>1</v>
      </c>
      <c r="L1240" s="119">
        <v>0</v>
      </c>
      <c r="M1240" s="119">
        <v>0</v>
      </c>
      <c r="N1240" s="119">
        <v>1</v>
      </c>
      <c r="O1240" s="119" t="s">
        <v>312</v>
      </c>
      <c r="P1240" s="119">
        <v>2024</v>
      </c>
      <c r="Q1240" s="48" t="e">
        <f>VLOOKUP(C1240,'Vitelli a carne bianca'!B:W,3,FALSE)</f>
        <v>#N/A</v>
      </c>
      <c r="R1240" s="48" t="e">
        <f t="shared" si="191"/>
        <v>#N/A</v>
      </c>
      <c r="S1240" s="48" t="e">
        <f>VLOOKUP(C1240,'Vitelli a carne bianca'!B:W,4,FALSE)</f>
        <v>#N/A</v>
      </c>
      <c r="T1240" s="48" t="e">
        <f t="shared" si="192"/>
        <v>#N/A</v>
      </c>
      <c r="U1240" s="48" t="e">
        <f>VLOOKUP(C1240,'Vitelli a carne bianca'!B:W,5,FALSE)</f>
        <v>#N/A</v>
      </c>
      <c r="V1240" s="48" t="e">
        <f t="shared" si="193"/>
        <v>#N/A</v>
      </c>
      <c r="W1240" s="48" t="e">
        <f>VLOOKUP(C1240,'Vitelli a carne bianca'!B:W,6,FALSE)</f>
        <v>#N/A</v>
      </c>
      <c r="X1240" s="48" t="e">
        <f t="shared" si="195"/>
        <v>#N/A</v>
      </c>
    </row>
    <row r="1241" spans="1:24" x14ac:dyDescent="0.25">
      <c r="A1241" s="118" t="str">
        <f t="shared" si="190"/>
        <v>Vitello carne biancaR201</v>
      </c>
      <c r="B1241" s="118" t="s">
        <v>6</v>
      </c>
      <c r="C1241" s="118" t="s">
        <v>170</v>
      </c>
      <c r="D1241" s="118" t="s">
        <v>306</v>
      </c>
      <c r="E1241" s="118" t="s">
        <v>298</v>
      </c>
      <c r="F1241" s="119">
        <v>0</v>
      </c>
      <c r="G1241" s="119">
        <v>0</v>
      </c>
      <c r="H1241" s="119">
        <v>0</v>
      </c>
      <c r="I1241" s="119">
        <v>0</v>
      </c>
      <c r="J1241" s="119">
        <v>0</v>
      </c>
      <c r="K1241" s="119">
        <v>0</v>
      </c>
      <c r="L1241" s="119">
        <v>0</v>
      </c>
      <c r="M1241" s="119">
        <v>0</v>
      </c>
      <c r="N1241" s="119">
        <v>0</v>
      </c>
      <c r="O1241" s="118" t="s">
        <v>312</v>
      </c>
      <c r="P1241" s="119">
        <v>2024</v>
      </c>
      <c r="Q1241" s="48" t="e">
        <f>VLOOKUP(C1241,'Vitelli a carne bianca'!B:W,3,FALSE)</f>
        <v>#N/A</v>
      </c>
      <c r="R1241" s="48" t="e">
        <f t="shared" si="191"/>
        <v>#N/A</v>
      </c>
      <c r="S1241" s="48" t="e">
        <f>VLOOKUP(C1241,'Vitelli a carne bianca'!B:W,4,FALSE)</f>
        <v>#N/A</v>
      </c>
      <c r="T1241" s="48" t="e">
        <f t="shared" si="192"/>
        <v>#N/A</v>
      </c>
      <c r="U1241" s="48" t="e">
        <f>VLOOKUP(C1241,'Vitelli a carne bianca'!B:W,5,FALSE)</f>
        <v>#N/A</v>
      </c>
      <c r="V1241" s="48" t="e">
        <f t="shared" si="193"/>
        <v>#N/A</v>
      </c>
      <c r="W1241" s="48" t="e">
        <f>VLOOKUP(C1241,'Vitelli a carne bianca'!B:W,6,FALSE)</f>
        <v>#N/A</v>
      </c>
      <c r="X1241" s="48" t="e">
        <f t="shared" si="195"/>
        <v>#N/A</v>
      </c>
    </row>
    <row r="1242" spans="1:24" x14ac:dyDescent="0.25">
      <c r="A1242" s="118" t="str">
        <f t="shared" si="190"/>
        <v>Vitello carne biancaR206</v>
      </c>
      <c r="B1242" s="118" t="s">
        <v>6</v>
      </c>
      <c r="C1242" s="118" t="s">
        <v>175</v>
      </c>
      <c r="D1242" s="118" t="s">
        <v>306</v>
      </c>
      <c r="E1242" s="118" t="s">
        <v>298</v>
      </c>
      <c r="F1242" s="119">
        <v>0</v>
      </c>
      <c r="G1242" s="119">
        <v>0</v>
      </c>
      <c r="H1242" s="119">
        <v>0</v>
      </c>
      <c r="I1242" s="119">
        <v>0</v>
      </c>
      <c r="J1242" s="119">
        <v>0</v>
      </c>
      <c r="K1242" s="119">
        <v>0</v>
      </c>
      <c r="L1242" s="119">
        <v>0</v>
      </c>
      <c r="M1242" s="119">
        <v>0</v>
      </c>
      <c r="N1242" s="119">
        <v>0</v>
      </c>
      <c r="O1242" s="118" t="s">
        <v>312</v>
      </c>
      <c r="P1242" s="119">
        <v>2024</v>
      </c>
      <c r="Q1242" s="48" t="e">
        <f>VLOOKUP(C1242,'Vitelli a carne bianca'!B:W,3,FALSE)</f>
        <v>#N/A</v>
      </c>
      <c r="R1242" s="48" t="e">
        <f t="shared" si="191"/>
        <v>#N/A</v>
      </c>
      <c r="S1242" s="48" t="e">
        <f>VLOOKUP(C1242,'Vitelli a carne bianca'!B:W,4,FALSE)</f>
        <v>#N/A</v>
      </c>
      <c r="T1242" s="48" t="e">
        <f t="shared" si="192"/>
        <v>#N/A</v>
      </c>
      <c r="U1242" s="48" t="e">
        <f>VLOOKUP(C1242,'Vitelli a carne bianca'!B:W,5,FALSE)</f>
        <v>#N/A</v>
      </c>
      <c r="V1242" s="48" t="e">
        <f t="shared" si="193"/>
        <v>#N/A</v>
      </c>
      <c r="W1242" s="48" t="e">
        <f>VLOOKUP(C1242,'Vitelli a carne bianca'!B:W,6,FALSE)</f>
        <v>#N/A</v>
      </c>
      <c r="X1242" s="48" t="e">
        <f t="shared" si="195"/>
        <v>#N/A</v>
      </c>
    </row>
    <row r="1243" spans="1:24" x14ac:dyDescent="0.25">
      <c r="A1243" s="118" t="str">
        <f t="shared" si="190"/>
        <v>Vitello carne biancaR203</v>
      </c>
      <c r="B1243" s="118" t="s">
        <v>6</v>
      </c>
      <c r="C1243" s="118" t="s">
        <v>172</v>
      </c>
      <c r="D1243" s="118" t="s">
        <v>306</v>
      </c>
      <c r="E1243" s="118" t="s">
        <v>298</v>
      </c>
      <c r="F1243" s="119">
        <v>0</v>
      </c>
      <c r="G1243" s="119">
        <v>0</v>
      </c>
      <c r="H1243" s="119">
        <v>0</v>
      </c>
      <c r="I1243" s="119">
        <v>0</v>
      </c>
      <c r="J1243" s="119">
        <v>0</v>
      </c>
      <c r="K1243" s="119">
        <v>0</v>
      </c>
      <c r="L1243" s="119">
        <v>0</v>
      </c>
      <c r="M1243" s="119">
        <v>0</v>
      </c>
      <c r="N1243" s="119">
        <v>0</v>
      </c>
      <c r="O1243" s="118" t="s">
        <v>312</v>
      </c>
      <c r="P1243" s="119">
        <v>2024</v>
      </c>
      <c r="Q1243" s="48" t="e">
        <f>VLOOKUP(C1243,'Vitelli a carne bianca'!B:W,3,FALSE)</f>
        <v>#N/A</v>
      </c>
      <c r="R1243" s="48" t="e">
        <f t="shared" si="191"/>
        <v>#N/A</v>
      </c>
      <c r="S1243" s="48" t="e">
        <f>VLOOKUP(C1243,'Vitelli a carne bianca'!B:W,4,FALSE)</f>
        <v>#N/A</v>
      </c>
      <c r="T1243" s="48" t="e">
        <f t="shared" si="192"/>
        <v>#N/A</v>
      </c>
      <c r="U1243" s="48" t="e">
        <f>VLOOKUP(C1243,'Vitelli a carne bianca'!B:W,5,FALSE)</f>
        <v>#N/A</v>
      </c>
      <c r="V1243" s="48" t="e">
        <f t="shared" si="193"/>
        <v>#N/A</v>
      </c>
      <c r="W1243" s="48" t="e">
        <f>VLOOKUP(C1243,'Vitelli a carne bianca'!B:W,6,FALSE)</f>
        <v>#N/A</v>
      </c>
      <c r="X1243" s="48" t="e">
        <f t="shared" si="195"/>
        <v>#N/A</v>
      </c>
    </row>
    <row r="1244" spans="1:24" x14ac:dyDescent="0.25">
      <c r="A1244" s="118" t="str">
        <f t="shared" si="190"/>
        <v>Vitello carne biancaR207</v>
      </c>
      <c r="B1244" s="118" t="s">
        <v>6</v>
      </c>
      <c r="C1244" s="118" t="s">
        <v>176</v>
      </c>
      <c r="D1244" s="118" t="s">
        <v>306</v>
      </c>
      <c r="E1244" s="118" t="s">
        <v>298</v>
      </c>
      <c r="F1244" s="119">
        <v>0</v>
      </c>
      <c r="G1244" s="119">
        <v>0</v>
      </c>
      <c r="H1244" s="119">
        <v>0</v>
      </c>
      <c r="I1244" s="119">
        <v>0</v>
      </c>
      <c r="J1244" s="119">
        <v>0</v>
      </c>
      <c r="K1244" s="119">
        <v>0</v>
      </c>
      <c r="L1244" s="119">
        <v>0</v>
      </c>
      <c r="M1244" s="119">
        <v>0</v>
      </c>
      <c r="N1244" s="119">
        <v>0</v>
      </c>
      <c r="O1244" s="118" t="s">
        <v>312</v>
      </c>
      <c r="P1244" s="119">
        <v>2024</v>
      </c>
      <c r="Q1244" s="48" t="e">
        <f>VLOOKUP(C1244,'Vitelli a carne bianca'!B:W,3,FALSE)</f>
        <v>#N/A</v>
      </c>
      <c r="R1244" s="48" t="e">
        <f t="shared" si="191"/>
        <v>#N/A</v>
      </c>
      <c r="S1244" s="48" t="e">
        <f>VLOOKUP(C1244,'Vitelli a carne bianca'!B:W,4,FALSE)</f>
        <v>#N/A</v>
      </c>
      <c r="T1244" s="48" t="e">
        <f t="shared" si="192"/>
        <v>#N/A</v>
      </c>
      <c r="U1244" s="48" t="e">
        <f>VLOOKUP(C1244,'Vitelli a carne bianca'!B:W,5,FALSE)</f>
        <v>#N/A</v>
      </c>
      <c r="V1244" s="48" t="e">
        <f t="shared" si="193"/>
        <v>#N/A</v>
      </c>
      <c r="W1244" s="48" t="e">
        <f>VLOOKUP(C1244,'Vitelli a carne bianca'!B:W,6,FALSE)</f>
        <v>#N/A</v>
      </c>
      <c r="X1244" s="48" t="e">
        <f t="shared" si="195"/>
        <v>#N/A</v>
      </c>
    </row>
    <row r="1245" spans="1:24" x14ac:dyDescent="0.25">
      <c r="A1245" s="118" t="str">
        <f t="shared" si="190"/>
        <v>Vitello carne biancaR204</v>
      </c>
      <c r="B1245" s="118" t="s">
        <v>6</v>
      </c>
      <c r="C1245" s="118" t="s">
        <v>173</v>
      </c>
      <c r="D1245" s="118" t="s">
        <v>306</v>
      </c>
      <c r="E1245" s="118" t="s">
        <v>298</v>
      </c>
      <c r="F1245" s="119">
        <v>0</v>
      </c>
      <c r="G1245" s="119">
        <v>0</v>
      </c>
      <c r="H1245" s="119">
        <v>0</v>
      </c>
      <c r="I1245" s="119">
        <v>0</v>
      </c>
      <c r="J1245" s="119">
        <v>0</v>
      </c>
      <c r="K1245" s="119">
        <v>0</v>
      </c>
      <c r="L1245" s="119">
        <v>0</v>
      </c>
      <c r="M1245" s="119">
        <v>0</v>
      </c>
      <c r="N1245" s="119">
        <v>0</v>
      </c>
      <c r="O1245" s="118" t="s">
        <v>312</v>
      </c>
      <c r="P1245" s="119">
        <v>2024</v>
      </c>
      <c r="Q1245" s="48" t="e">
        <f>VLOOKUP(C1245,'Vitelli a carne bianca'!B:W,3,FALSE)</f>
        <v>#N/A</v>
      </c>
      <c r="R1245" s="48" t="e">
        <f t="shared" si="191"/>
        <v>#N/A</v>
      </c>
      <c r="S1245" s="48" t="e">
        <f>VLOOKUP(C1245,'Vitelli a carne bianca'!B:W,4,FALSE)</f>
        <v>#N/A</v>
      </c>
      <c r="T1245" s="48" t="e">
        <f t="shared" si="192"/>
        <v>#N/A</v>
      </c>
      <c r="U1245" s="48" t="e">
        <f>VLOOKUP(C1245,'Vitelli a carne bianca'!B:W,5,FALSE)</f>
        <v>#N/A</v>
      </c>
      <c r="V1245" s="48" t="e">
        <f t="shared" si="193"/>
        <v>#N/A</v>
      </c>
      <c r="W1245" s="48" t="e">
        <f>VLOOKUP(C1245,'Vitelli a carne bianca'!B:W,6,FALSE)</f>
        <v>#N/A</v>
      </c>
      <c r="X1245" s="48" t="e">
        <f t="shared" si="195"/>
        <v>#N/A</v>
      </c>
    </row>
    <row r="1246" spans="1:24" x14ac:dyDescent="0.25">
      <c r="A1246" s="118" t="str">
        <f t="shared" si="190"/>
        <v>Vitello carne biancaC324</v>
      </c>
      <c r="B1246" s="118" t="s">
        <v>11</v>
      </c>
      <c r="C1246" s="118" t="s">
        <v>208</v>
      </c>
      <c r="D1246" s="118" t="s">
        <v>306</v>
      </c>
      <c r="E1246" s="118" t="s">
        <v>298</v>
      </c>
      <c r="F1246" s="119">
        <v>2</v>
      </c>
      <c r="G1246" s="119">
        <v>2</v>
      </c>
      <c r="H1246" s="119">
        <v>1</v>
      </c>
      <c r="I1246" s="119">
        <v>0</v>
      </c>
      <c r="J1246" s="119">
        <v>0</v>
      </c>
      <c r="K1246" s="119">
        <v>1</v>
      </c>
      <c r="L1246" s="119">
        <v>0</v>
      </c>
      <c r="M1246" s="119">
        <v>0</v>
      </c>
      <c r="N1246" s="119">
        <v>1</v>
      </c>
      <c r="O1246" s="118" t="s">
        <v>312</v>
      </c>
      <c r="P1246" s="119">
        <v>2024</v>
      </c>
      <c r="Q1246" s="48" t="e">
        <f>VLOOKUP(C1246,'Vitelli a carne bianca'!B:W,3,FALSE)</f>
        <v>#N/A</v>
      </c>
      <c r="R1246" s="48" t="e">
        <f t="shared" si="191"/>
        <v>#N/A</v>
      </c>
      <c r="S1246" s="48" t="e">
        <f>VLOOKUP(C1246,'Vitelli a carne bianca'!B:W,4,FALSE)</f>
        <v>#N/A</v>
      </c>
      <c r="T1246" s="48" t="e">
        <f t="shared" si="192"/>
        <v>#N/A</v>
      </c>
      <c r="U1246" s="48" t="e">
        <f>VLOOKUP(C1246,'Vitelli a carne bianca'!B:W,5,FALSE)</f>
        <v>#N/A</v>
      </c>
      <c r="V1246" s="48" t="e">
        <f t="shared" si="193"/>
        <v>#N/A</v>
      </c>
      <c r="W1246" s="48" t="e">
        <f>VLOOKUP(C1246,'Vitelli a carne bianca'!B:W,6,FALSE)</f>
        <v>#N/A</v>
      </c>
      <c r="X1246" s="48" t="e">
        <f t="shared" si="195"/>
        <v>#N/A</v>
      </c>
    </row>
    <row r="1247" spans="1:24" x14ac:dyDescent="0.25">
      <c r="A1247" s="118" t="str">
        <f t="shared" si="190"/>
        <v>Vitello carne biancaC328</v>
      </c>
      <c r="B1247" s="118" t="s">
        <v>11</v>
      </c>
      <c r="C1247" s="118" t="s">
        <v>212</v>
      </c>
      <c r="D1247" s="118" t="s">
        <v>306</v>
      </c>
      <c r="E1247" s="118" t="s">
        <v>298</v>
      </c>
      <c r="F1247" s="119">
        <v>0</v>
      </c>
      <c r="G1247" s="119">
        <v>0</v>
      </c>
      <c r="H1247" s="119">
        <v>0</v>
      </c>
      <c r="I1247" s="119">
        <v>0</v>
      </c>
      <c r="J1247" s="119">
        <v>0</v>
      </c>
      <c r="K1247" s="119">
        <v>0</v>
      </c>
      <c r="L1247" s="119">
        <v>0</v>
      </c>
      <c r="M1247" s="119">
        <v>0</v>
      </c>
      <c r="N1247" s="119">
        <v>0</v>
      </c>
      <c r="O1247" s="118" t="s">
        <v>312</v>
      </c>
      <c r="P1247" s="119">
        <v>2024</v>
      </c>
      <c r="Q1247" s="48" t="e">
        <f>VLOOKUP(C1247,'Vitelli a carne bianca'!B:W,3,FALSE)</f>
        <v>#N/A</v>
      </c>
      <c r="R1247" s="48" t="e">
        <f t="shared" si="191"/>
        <v>#N/A</v>
      </c>
      <c r="S1247" s="48" t="e">
        <f>VLOOKUP(C1247,'Vitelli a carne bianca'!B:W,4,FALSE)</f>
        <v>#N/A</v>
      </c>
      <c r="T1247" s="48" t="e">
        <f t="shared" si="192"/>
        <v>#N/A</v>
      </c>
      <c r="U1247" s="48" t="e">
        <f>VLOOKUP(C1247,'Vitelli a carne bianca'!B:W,5,FALSE)</f>
        <v>#N/A</v>
      </c>
      <c r="V1247" s="48" t="e">
        <f t="shared" si="193"/>
        <v>#N/A</v>
      </c>
      <c r="W1247" s="48" t="e">
        <f>VLOOKUP(C1247,'Vitelli a carne bianca'!B:W,6,FALSE)</f>
        <v>#N/A</v>
      </c>
      <c r="X1247" s="48" t="e">
        <f t="shared" si="195"/>
        <v>#N/A</v>
      </c>
    </row>
    <row r="1248" spans="1:24" x14ac:dyDescent="0.25">
      <c r="A1248" s="118" t="str">
        <f t="shared" si="190"/>
        <v>Vitello carne biancaC323</v>
      </c>
      <c r="B1248" s="118" t="s">
        <v>11</v>
      </c>
      <c r="C1248" s="118" t="s">
        <v>207</v>
      </c>
      <c r="D1248" s="118" t="s">
        <v>306</v>
      </c>
      <c r="E1248" s="118" t="s">
        <v>298</v>
      </c>
      <c r="F1248" s="119">
        <v>1</v>
      </c>
      <c r="G1248" s="119">
        <v>1</v>
      </c>
      <c r="H1248" s="119">
        <v>1</v>
      </c>
      <c r="I1248" s="119">
        <v>0</v>
      </c>
      <c r="J1248" s="119">
        <v>0</v>
      </c>
      <c r="K1248" s="119">
        <v>1</v>
      </c>
      <c r="L1248" s="119">
        <v>0</v>
      </c>
      <c r="M1248" s="119">
        <v>0</v>
      </c>
      <c r="N1248" s="119">
        <v>1</v>
      </c>
      <c r="O1248" s="118" t="s">
        <v>312</v>
      </c>
      <c r="P1248" s="119">
        <v>2024</v>
      </c>
      <c r="Q1248" s="48" t="e">
        <f>VLOOKUP(C1248,'Vitelli a carne bianca'!B:W,3,FALSE)</f>
        <v>#N/A</v>
      </c>
      <c r="R1248" s="48" t="e">
        <f t="shared" si="191"/>
        <v>#N/A</v>
      </c>
      <c r="S1248" s="48" t="e">
        <f>VLOOKUP(C1248,'Vitelli a carne bianca'!B:W,4,FALSE)</f>
        <v>#N/A</v>
      </c>
      <c r="T1248" s="48" t="e">
        <f t="shared" si="192"/>
        <v>#N/A</v>
      </c>
      <c r="U1248" s="48" t="e">
        <f>VLOOKUP(C1248,'Vitelli a carne bianca'!B:W,5,FALSE)</f>
        <v>#N/A</v>
      </c>
      <c r="V1248" s="48" t="e">
        <f t="shared" si="193"/>
        <v>#N/A</v>
      </c>
      <c r="W1248" s="48" t="e">
        <f>VLOOKUP(C1248,'Vitelli a carne bianca'!B:W,6,FALSE)</f>
        <v>#N/A</v>
      </c>
      <c r="X1248" s="48" t="e">
        <f t="shared" si="195"/>
        <v>#N/A</v>
      </c>
    </row>
    <row r="1249" spans="1:24" x14ac:dyDescent="0.25">
      <c r="A1249" s="118" t="str">
        <f t="shared" si="190"/>
        <v>Vitello carne biancaC322</v>
      </c>
      <c r="B1249" s="118" t="s">
        <v>11</v>
      </c>
      <c r="C1249" s="118" t="s">
        <v>206</v>
      </c>
      <c r="D1249" s="118" t="s">
        <v>306</v>
      </c>
      <c r="E1249" s="118" t="s">
        <v>298</v>
      </c>
      <c r="F1249" s="119">
        <v>2</v>
      </c>
      <c r="G1249" s="119">
        <v>2</v>
      </c>
      <c r="H1249" s="119">
        <v>1</v>
      </c>
      <c r="I1249" s="119">
        <v>0</v>
      </c>
      <c r="J1249" s="119">
        <v>0</v>
      </c>
      <c r="K1249" s="119">
        <v>1</v>
      </c>
      <c r="L1249" s="119">
        <v>0</v>
      </c>
      <c r="M1249" s="119">
        <v>0</v>
      </c>
      <c r="N1249" s="119">
        <v>1</v>
      </c>
      <c r="O1249" s="118" t="s">
        <v>312</v>
      </c>
      <c r="P1249" s="119">
        <v>2024</v>
      </c>
      <c r="Q1249" s="48" t="e">
        <f>VLOOKUP(C1249,'Vitelli a carne bianca'!B:W,3,FALSE)</f>
        <v>#N/A</v>
      </c>
      <c r="R1249" s="48" t="e">
        <f t="shared" si="191"/>
        <v>#N/A</v>
      </c>
      <c r="S1249" s="48" t="e">
        <f>VLOOKUP(C1249,'Vitelli a carne bianca'!B:W,4,FALSE)</f>
        <v>#N/A</v>
      </c>
      <c r="T1249" s="48" t="e">
        <f t="shared" si="192"/>
        <v>#N/A</v>
      </c>
      <c r="U1249" s="48" t="e">
        <f>VLOOKUP(C1249,'Vitelli a carne bianca'!B:W,5,FALSE)</f>
        <v>#N/A</v>
      </c>
      <c r="V1249" s="48" t="e">
        <f t="shared" si="193"/>
        <v>#N/A</v>
      </c>
      <c r="W1249" s="48" t="e">
        <f>VLOOKUP(C1249,'Vitelli a carne bianca'!B:W,6,FALSE)</f>
        <v>#N/A</v>
      </c>
      <c r="X1249" s="48" t="e">
        <f t="shared" si="195"/>
        <v>#N/A</v>
      </c>
    </row>
    <row r="1250" spans="1:24" x14ac:dyDescent="0.25">
      <c r="A1250" s="118" t="str">
        <f t="shared" si="190"/>
        <v>Vitello carne biancaC325</v>
      </c>
      <c r="B1250" s="118" t="s">
        <v>11</v>
      </c>
      <c r="C1250" s="118" t="s">
        <v>209</v>
      </c>
      <c r="D1250" s="118" t="s">
        <v>306</v>
      </c>
      <c r="E1250" s="118" t="s">
        <v>298</v>
      </c>
      <c r="F1250" s="119">
        <v>10</v>
      </c>
      <c r="G1250" s="119">
        <v>10</v>
      </c>
      <c r="H1250" s="119">
        <v>2</v>
      </c>
      <c r="I1250" s="119">
        <v>1</v>
      </c>
      <c r="J1250" s="119">
        <v>0</v>
      </c>
      <c r="K1250" s="119">
        <v>3</v>
      </c>
      <c r="L1250" s="119">
        <v>0</v>
      </c>
      <c r="M1250" s="119">
        <v>0</v>
      </c>
      <c r="N1250" s="119">
        <v>3</v>
      </c>
      <c r="O1250" s="118" t="s">
        <v>312</v>
      </c>
      <c r="P1250" s="119">
        <v>2024</v>
      </c>
      <c r="Q1250" s="48" t="e">
        <f>VLOOKUP(C1250,'Vitelli a carne bianca'!B:W,3,FALSE)</f>
        <v>#N/A</v>
      </c>
      <c r="R1250" s="48" t="e">
        <f t="shared" si="191"/>
        <v>#N/A</v>
      </c>
      <c r="S1250" s="48" t="e">
        <f>VLOOKUP(C1250,'Vitelli a carne bianca'!B:W,4,FALSE)</f>
        <v>#N/A</v>
      </c>
      <c r="T1250" s="48" t="e">
        <f t="shared" si="192"/>
        <v>#N/A</v>
      </c>
      <c r="U1250" s="48" t="e">
        <f>VLOOKUP(C1250,'Vitelli a carne bianca'!B:W,5,FALSE)</f>
        <v>#N/A</v>
      </c>
      <c r="V1250" s="48" t="e">
        <f t="shared" si="193"/>
        <v>#N/A</v>
      </c>
      <c r="W1250" s="48" t="e">
        <f>VLOOKUP(C1250,'Vitelli a carne bianca'!B:W,6,FALSE)</f>
        <v>#N/A</v>
      </c>
      <c r="X1250" s="48" t="e">
        <f t="shared" si="195"/>
        <v>#N/A</v>
      </c>
    </row>
    <row r="1251" spans="1:24" x14ac:dyDescent="0.25">
      <c r="A1251" s="118" t="str">
        <f t="shared" si="190"/>
        <v>Vitello carne biancaC326</v>
      </c>
      <c r="B1251" s="118" t="s">
        <v>11</v>
      </c>
      <c r="C1251" s="118" t="s">
        <v>210</v>
      </c>
      <c r="D1251" s="118" t="s">
        <v>306</v>
      </c>
      <c r="E1251" s="118" t="s">
        <v>298</v>
      </c>
      <c r="F1251" s="119">
        <v>139</v>
      </c>
      <c r="G1251" s="119">
        <v>139</v>
      </c>
      <c r="H1251" s="119">
        <v>21</v>
      </c>
      <c r="I1251" s="119">
        <v>12</v>
      </c>
      <c r="J1251" s="119">
        <v>2</v>
      </c>
      <c r="K1251" s="119">
        <v>35</v>
      </c>
      <c r="L1251" s="119">
        <v>0</v>
      </c>
      <c r="M1251" s="119">
        <v>0</v>
      </c>
      <c r="N1251" s="119">
        <v>35</v>
      </c>
      <c r="O1251" s="118" t="s">
        <v>312</v>
      </c>
      <c r="P1251" s="119">
        <v>2024</v>
      </c>
      <c r="Q1251" s="48" t="e">
        <f>VLOOKUP(C1251,'Vitelli a carne bianca'!B:W,3,FALSE)</f>
        <v>#N/A</v>
      </c>
      <c r="R1251" s="48" t="e">
        <f t="shared" si="191"/>
        <v>#N/A</v>
      </c>
      <c r="S1251" s="48" t="e">
        <f>VLOOKUP(C1251,'Vitelli a carne bianca'!B:W,4,FALSE)</f>
        <v>#N/A</v>
      </c>
      <c r="T1251" s="48" t="e">
        <f t="shared" si="192"/>
        <v>#N/A</v>
      </c>
      <c r="U1251" s="48" t="e">
        <f>VLOOKUP(C1251,'Vitelli a carne bianca'!B:W,5,FALSE)</f>
        <v>#N/A</v>
      </c>
      <c r="V1251" s="48" t="e">
        <f t="shared" si="193"/>
        <v>#N/A</v>
      </c>
      <c r="W1251" s="48" t="e">
        <f>VLOOKUP(C1251,'Vitelli a carne bianca'!B:W,6,FALSE)</f>
        <v>#N/A</v>
      </c>
      <c r="X1251" s="48" t="e">
        <f t="shared" si="195"/>
        <v>#N/A</v>
      </c>
    </row>
    <row r="1252" spans="1:24" x14ac:dyDescent="0.25">
      <c r="A1252" s="118" t="str">
        <f t="shared" si="190"/>
        <v>Vitello carne biancaC327</v>
      </c>
      <c r="B1252" s="118" t="s">
        <v>11</v>
      </c>
      <c r="C1252" s="118" t="s">
        <v>211</v>
      </c>
      <c r="D1252" s="118" t="s">
        <v>306</v>
      </c>
      <c r="E1252" s="118" t="s">
        <v>298</v>
      </c>
      <c r="F1252" s="119">
        <v>66</v>
      </c>
      <c r="G1252" s="119">
        <v>66</v>
      </c>
      <c r="H1252" s="119">
        <v>10</v>
      </c>
      <c r="I1252" s="119">
        <v>6</v>
      </c>
      <c r="J1252" s="119">
        <v>1</v>
      </c>
      <c r="K1252" s="119">
        <v>17</v>
      </c>
      <c r="L1252" s="119">
        <v>0</v>
      </c>
      <c r="M1252" s="119">
        <v>0</v>
      </c>
      <c r="N1252" s="119">
        <v>17</v>
      </c>
      <c r="O1252" s="118" t="s">
        <v>312</v>
      </c>
      <c r="P1252" s="119">
        <v>2024</v>
      </c>
      <c r="Q1252" s="48" t="e">
        <f>VLOOKUP(C1252,'Vitelli a carne bianca'!B:W,3,FALSE)</f>
        <v>#N/A</v>
      </c>
      <c r="R1252" s="48" t="e">
        <f t="shared" si="191"/>
        <v>#N/A</v>
      </c>
      <c r="S1252" s="48" t="e">
        <f>VLOOKUP(C1252,'Vitelli a carne bianca'!B:W,4,FALSE)</f>
        <v>#N/A</v>
      </c>
      <c r="T1252" s="48" t="e">
        <f t="shared" si="192"/>
        <v>#N/A</v>
      </c>
      <c r="U1252" s="48" t="e">
        <f>VLOOKUP(C1252,'Vitelli a carne bianca'!B:W,5,FALSE)</f>
        <v>#N/A</v>
      </c>
      <c r="V1252" s="48" t="e">
        <f t="shared" si="193"/>
        <v>#N/A</v>
      </c>
      <c r="W1252" s="48" t="e">
        <f>VLOOKUP(C1252,'Vitelli a carne bianca'!B:W,6,FALSE)</f>
        <v>#N/A</v>
      </c>
      <c r="X1252" s="48" t="e">
        <f t="shared" si="195"/>
        <v>#N/A</v>
      </c>
    </row>
    <row r="1253" spans="1:24" x14ac:dyDescent="0.25">
      <c r="A1253" s="118" t="str">
        <f t="shared" si="190"/>
        <v>Vitello carne biancaC321</v>
      </c>
      <c r="B1253" s="118" t="s">
        <v>11</v>
      </c>
      <c r="C1253" s="118" t="s">
        <v>205</v>
      </c>
      <c r="D1253" s="118" t="s">
        <v>306</v>
      </c>
      <c r="E1253" s="118" t="s">
        <v>298</v>
      </c>
      <c r="F1253" s="119">
        <v>4</v>
      </c>
      <c r="G1253" s="119">
        <v>4</v>
      </c>
      <c r="H1253" s="119">
        <v>1</v>
      </c>
      <c r="I1253" s="119">
        <v>0</v>
      </c>
      <c r="J1253" s="119">
        <v>0</v>
      </c>
      <c r="K1253" s="119">
        <v>1</v>
      </c>
      <c r="L1253" s="119">
        <v>0</v>
      </c>
      <c r="M1253" s="119">
        <v>0</v>
      </c>
      <c r="N1253" s="119">
        <v>1</v>
      </c>
      <c r="O1253" s="118" t="s">
        <v>312</v>
      </c>
      <c r="P1253" s="119">
        <v>2024</v>
      </c>
      <c r="Q1253" s="48" t="e">
        <f>VLOOKUP(C1253,'Vitelli a carne bianca'!B:W,3,FALSE)</f>
        <v>#N/A</v>
      </c>
      <c r="R1253" s="48" t="e">
        <f t="shared" si="191"/>
        <v>#N/A</v>
      </c>
      <c r="S1253" s="48" t="e">
        <f>VLOOKUP(C1253,'Vitelli a carne bianca'!B:W,4,FALSE)</f>
        <v>#N/A</v>
      </c>
      <c r="T1253" s="48" t="e">
        <f t="shared" si="192"/>
        <v>#N/A</v>
      </c>
      <c r="U1253" s="48" t="e">
        <f>VLOOKUP(C1253,'Vitelli a carne bianca'!B:W,5,FALSE)</f>
        <v>#N/A</v>
      </c>
      <c r="V1253" s="48" t="e">
        <f t="shared" si="193"/>
        <v>#N/A</v>
      </c>
      <c r="W1253" s="48" t="e">
        <f>VLOOKUP(C1253,'Vitelli a carne bianca'!B:W,6,FALSE)</f>
        <v>#N/A</v>
      </c>
      <c r="X1253" s="48" t="e">
        <f t="shared" si="195"/>
        <v>#N/A</v>
      </c>
    </row>
    <row r="1254" spans="1:24" x14ac:dyDescent="0.25">
      <c r="A1254" s="118" t="str">
        <f t="shared" si="190"/>
        <v>Vitello carne biancaD201</v>
      </c>
      <c r="B1254" s="118" t="s">
        <v>19</v>
      </c>
      <c r="C1254" s="118" t="s">
        <v>259</v>
      </c>
      <c r="D1254" s="118" t="s">
        <v>306</v>
      </c>
      <c r="E1254" s="118" t="s">
        <v>298</v>
      </c>
      <c r="F1254" s="119">
        <v>1</v>
      </c>
      <c r="G1254" s="119">
        <v>1</v>
      </c>
      <c r="H1254" s="119">
        <v>1</v>
      </c>
      <c r="I1254" s="119">
        <v>0</v>
      </c>
      <c r="J1254" s="119">
        <v>0</v>
      </c>
      <c r="K1254" s="119">
        <v>1</v>
      </c>
      <c r="L1254" s="119">
        <v>0</v>
      </c>
      <c r="M1254" s="119">
        <v>0</v>
      </c>
      <c r="N1254" s="119">
        <v>1</v>
      </c>
      <c r="O1254" s="118" t="s">
        <v>312</v>
      </c>
      <c r="P1254" s="119">
        <v>2024</v>
      </c>
      <c r="Q1254" s="48" t="e">
        <f>VLOOKUP(C1254,'Vitelli a carne bianca'!B:W,3,FALSE)</f>
        <v>#N/A</v>
      </c>
      <c r="R1254" s="48" t="e">
        <f t="shared" si="191"/>
        <v>#N/A</v>
      </c>
      <c r="S1254" s="48" t="e">
        <f>VLOOKUP(C1254,'Vitelli a carne bianca'!B:W,4,FALSE)</f>
        <v>#N/A</v>
      </c>
      <c r="T1254" s="48" t="e">
        <f t="shared" si="192"/>
        <v>#N/A</v>
      </c>
      <c r="U1254" s="48" t="e">
        <f>VLOOKUP(C1254,'Vitelli a carne bianca'!B:W,5,FALSE)</f>
        <v>#N/A</v>
      </c>
      <c r="V1254" s="48" t="e">
        <f t="shared" si="193"/>
        <v>#N/A</v>
      </c>
      <c r="W1254" s="48" t="e">
        <f>VLOOKUP(C1254,'Vitelli a carne bianca'!B:W,6,FALSE)</f>
        <v>#N/A</v>
      </c>
      <c r="X1254" s="48" t="e">
        <f t="shared" si="195"/>
        <v>#N/A</v>
      </c>
    </row>
    <row r="1255" spans="1:24" x14ac:dyDescent="0.25">
      <c r="A1255" s="118" t="str">
        <f t="shared" si="190"/>
        <v>Vitello carne biancaH104</v>
      </c>
      <c r="B1255" s="118" t="s">
        <v>10</v>
      </c>
      <c r="C1255" s="118" t="s">
        <v>204</v>
      </c>
      <c r="D1255" s="118" t="s">
        <v>306</v>
      </c>
      <c r="E1255" s="118" t="s">
        <v>298</v>
      </c>
      <c r="F1255" s="119">
        <v>0</v>
      </c>
      <c r="G1255" s="119">
        <v>0</v>
      </c>
      <c r="H1255" s="119">
        <v>0</v>
      </c>
      <c r="I1255" s="119">
        <v>0</v>
      </c>
      <c r="J1255" s="119">
        <v>0</v>
      </c>
      <c r="K1255" s="119">
        <v>0</v>
      </c>
      <c r="L1255" s="119">
        <v>0</v>
      </c>
      <c r="M1255" s="119">
        <v>0</v>
      </c>
      <c r="N1255" s="119">
        <v>0</v>
      </c>
      <c r="O1255" s="119" t="s">
        <v>312</v>
      </c>
      <c r="P1255" s="119">
        <v>2024</v>
      </c>
      <c r="Q1255" s="48" t="e">
        <f>VLOOKUP(C1255,'Vitelli a carne bianca'!B:W,3,FALSE)</f>
        <v>#N/A</v>
      </c>
      <c r="R1255" s="48" t="e">
        <f t="shared" si="191"/>
        <v>#N/A</v>
      </c>
      <c r="S1255" s="48" t="e">
        <f>VLOOKUP(C1255,'Vitelli a carne bianca'!B:W,4,FALSE)</f>
        <v>#N/A</v>
      </c>
      <c r="T1255" s="48" t="e">
        <f t="shared" si="192"/>
        <v>#N/A</v>
      </c>
      <c r="U1255" s="48" t="e">
        <f>VLOOKUP(C1255,'Vitelli a carne bianca'!B:W,5,FALSE)</f>
        <v>#N/A</v>
      </c>
      <c r="V1255" s="48" t="e">
        <f t="shared" si="193"/>
        <v>#N/A</v>
      </c>
      <c r="W1255" s="48" t="e">
        <f>VLOOKUP(C1255,'Vitelli a carne bianca'!B:W,6,FALSE)</f>
        <v>#N/A</v>
      </c>
      <c r="X1255" s="48" t="e">
        <f t="shared" si="195"/>
        <v>#N/A</v>
      </c>
    </row>
    <row r="1256" spans="1:24" x14ac:dyDescent="0.25">
      <c r="A1256" s="118" t="str">
        <f t="shared" si="190"/>
        <v>Vitello carne biancaH102</v>
      </c>
      <c r="B1256" s="118" t="s">
        <v>10</v>
      </c>
      <c r="C1256" s="118" t="s">
        <v>202</v>
      </c>
      <c r="D1256" s="118" t="s">
        <v>306</v>
      </c>
      <c r="E1256" s="118" t="s">
        <v>298</v>
      </c>
      <c r="F1256" s="119">
        <v>0</v>
      </c>
      <c r="G1256" s="119">
        <v>0</v>
      </c>
      <c r="H1256" s="119">
        <v>0</v>
      </c>
      <c r="I1256" s="119">
        <v>0</v>
      </c>
      <c r="J1256" s="119">
        <v>0</v>
      </c>
      <c r="K1256" s="119">
        <v>0</v>
      </c>
      <c r="L1256" s="119">
        <v>0</v>
      </c>
      <c r="M1256" s="119">
        <v>0</v>
      </c>
      <c r="N1256" s="119">
        <v>0</v>
      </c>
      <c r="O1256" s="118" t="s">
        <v>312</v>
      </c>
      <c r="P1256" s="119">
        <v>2024</v>
      </c>
      <c r="Q1256" s="48" t="e">
        <f>VLOOKUP(C1256,'Vitelli a carne bianca'!B:W,3,FALSE)</f>
        <v>#N/A</v>
      </c>
      <c r="R1256" s="48" t="e">
        <f t="shared" si="191"/>
        <v>#N/A</v>
      </c>
      <c r="S1256" s="48" t="e">
        <f>VLOOKUP(C1256,'Vitelli a carne bianca'!B:W,4,FALSE)</f>
        <v>#N/A</v>
      </c>
      <c r="T1256" s="48" t="e">
        <f t="shared" si="192"/>
        <v>#N/A</v>
      </c>
      <c r="U1256" s="48" t="e">
        <f>VLOOKUP(C1256,'Vitelli a carne bianca'!B:W,5,FALSE)</f>
        <v>#N/A</v>
      </c>
      <c r="V1256" s="48" t="e">
        <f t="shared" si="193"/>
        <v>#N/A</v>
      </c>
      <c r="W1256" s="48" t="e">
        <f>VLOOKUP(C1256,'Vitelli a carne bianca'!B:W,6,FALSE)</f>
        <v>#N/A</v>
      </c>
      <c r="X1256" s="48" t="e">
        <f t="shared" si="195"/>
        <v>#N/A</v>
      </c>
    </row>
    <row r="1257" spans="1:24" x14ac:dyDescent="0.25">
      <c r="A1257" s="118" t="str">
        <f t="shared" si="190"/>
        <v>Vitello carne biancaH101</v>
      </c>
      <c r="B1257" s="118" t="s">
        <v>10</v>
      </c>
      <c r="C1257" s="118" t="s">
        <v>201</v>
      </c>
      <c r="D1257" s="118" t="s">
        <v>306</v>
      </c>
      <c r="E1257" s="118" t="s">
        <v>298</v>
      </c>
      <c r="F1257" s="119">
        <v>0</v>
      </c>
      <c r="G1257" s="119">
        <v>0</v>
      </c>
      <c r="H1257" s="119">
        <v>0</v>
      </c>
      <c r="I1257" s="119">
        <v>0</v>
      </c>
      <c r="J1257" s="119">
        <v>0</v>
      </c>
      <c r="K1257" s="119">
        <v>0</v>
      </c>
      <c r="L1257" s="119">
        <v>0</v>
      </c>
      <c r="M1257" s="119">
        <v>0</v>
      </c>
      <c r="N1257" s="119">
        <v>0</v>
      </c>
      <c r="O1257" s="118" t="s">
        <v>312</v>
      </c>
      <c r="P1257" s="119">
        <v>2024</v>
      </c>
      <c r="Q1257" s="48" t="e">
        <f>VLOOKUP(C1257,'Vitelli a carne bianca'!B:W,3,FALSE)</f>
        <v>#N/A</v>
      </c>
      <c r="R1257" s="48" t="e">
        <f t="shared" si="191"/>
        <v>#N/A</v>
      </c>
      <c r="S1257" s="48" t="e">
        <f>VLOOKUP(C1257,'Vitelli a carne bianca'!B:W,4,FALSE)</f>
        <v>#N/A</v>
      </c>
      <c r="T1257" s="48" t="e">
        <f t="shared" si="192"/>
        <v>#N/A</v>
      </c>
      <c r="U1257" s="48" t="e">
        <f>VLOOKUP(C1257,'Vitelli a carne bianca'!B:W,5,FALSE)</f>
        <v>#N/A</v>
      </c>
      <c r="V1257" s="48" t="e">
        <f t="shared" si="193"/>
        <v>#N/A</v>
      </c>
      <c r="W1257" s="48" t="e">
        <f>VLOOKUP(C1257,'Vitelli a carne bianca'!B:W,6,FALSE)</f>
        <v>#N/A</v>
      </c>
      <c r="X1257" s="48" t="e">
        <f t="shared" si="195"/>
        <v>#N/A</v>
      </c>
    </row>
    <row r="1258" spans="1:24" x14ac:dyDescent="0.25">
      <c r="A1258" s="118" t="str">
        <f t="shared" si="190"/>
        <v>Vitello carne biancaH103</v>
      </c>
      <c r="B1258" s="118" t="s">
        <v>10</v>
      </c>
      <c r="C1258" s="118" t="s">
        <v>203</v>
      </c>
      <c r="D1258" s="118" t="s">
        <v>306</v>
      </c>
      <c r="E1258" s="118" t="s">
        <v>298</v>
      </c>
      <c r="F1258" s="119">
        <v>0</v>
      </c>
      <c r="G1258" s="119">
        <v>0</v>
      </c>
      <c r="H1258" s="119">
        <v>0</v>
      </c>
      <c r="I1258" s="119">
        <v>0</v>
      </c>
      <c r="J1258" s="119">
        <v>0</v>
      </c>
      <c r="K1258" s="119">
        <v>0</v>
      </c>
      <c r="L1258" s="119">
        <v>0</v>
      </c>
      <c r="M1258" s="119">
        <v>0</v>
      </c>
      <c r="N1258" s="119">
        <v>0</v>
      </c>
      <c r="O1258" s="118" t="s">
        <v>312</v>
      </c>
      <c r="P1258" s="119">
        <v>2024</v>
      </c>
      <c r="Q1258" s="48" t="e">
        <f>VLOOKUP(C1258,'Vitelli a carne bianca'!B:W,3,FALSE)</f>
        <v>#N/A</v>
      </c>
      <c r="R1258" s="48" t="e">
        <f t="shared" si="191"/>
        <v>#N/A</v>
      </c>
      <c r="S1258" s="48" t="e">
        <f>VLOOKUP(C1258,'Vitelli a carne bianca'!B:W,4,FALSE)</f>
        <v>#N/A</v>
      </c>
      <c r="T1258" s="48" t="e">
        <f t="shared" si="192"/>
        <v>#N/A</v>
      </c>
      <c r="U1258" s="48" t="e">
        <f>VLOOKUP(C1258,'Vitelli a carne bianca'!B:W,5,FALSE)</f>
        <v>#N/A</v>
      </c>
      <c r="V1258" s="48" t="e">
        <f t="shared" si="193"/>
        <v>#N/A</v>
      </c>
      <c r="W1258" s="48" t="e">
        <f>VLOOKUP(C1258,'Vitelli a carne bianca'!B:W,6,FALSE)</f>
        <v>#N/A</v>
      </c>
      <c r="X1258" s="48" t="e">
        <f t="shared" si="195"/>
        <v>#N/A</v>
      </c>
    </row>
    <row r="1259" spans="1:24" x14ac:dyDescent="0.25">
      <c r="A1259" s="118" t="str">
        <f t="shared" si="190"/>
        <v>Vitello carne biancaH105</v>
      </c>
      <c r="B1259" s="118" t="s">
        <v>10</v>
      </c>
      <c r="C1259" s="118" t="s">
        <v>273</v>
      </c>
      <c r="D1259" s="118" t="s">
        <v>306</v>
      </c>
      <c r="E1259" s="118" t="s">
        <v>298</v>
      </c>
      <c r="F1259" s="119">
        <v>0</v>
      </c>
      <c r="G1259" s="119">
        <v>0</v>
      </c>
      <c r="H1259" s="119">
        <v>0</v>
      </c>
      <c r="I1259" s="119">
        <v>0</v>
      </c>
      <c r="J1259" s="119">
        <v>0</v>
      </c>
      <c r="K1259" s="119">
        <v>0</v>
      </c>
      <c r="L1259" s="119">
        <v>0</v>
      </c>
      <c r="M1259" s="119">
        <v>0</v>
      </c>
      <c r="N1259" s="119">
        <v>0</v>
      </c>
      <c r="O1259" s="118" t="s">
        <v>312</v>
      </c>
      <c r="P1259" s="119">
        <v>2024</v>
      </c>
      <c r="Q1259" s="48" t="e">
        <f>VLOOKUP(C1259,'Vitelli a carne bianca'!B:W,3,FALSE)</f>
        <v>#N/A</v>
      </c>
      <c r="R1259" s="48" t="e">
        <f t="shared" si="191"/>
        <v>#N/A</v>
      </c>
      <c r="S1259" s="48" t="e">
        <f>VLOOKUP(C1259,'Vitelli a carne bianca'!B:W,4,FALSE)</f>
        <v>#N/A</v>
      </c>
      <c r="T1259" s="48" t="e">
        <f t="shared" si="192"/>
        <v>#N/A</v>
      </c>
      <c r="U1259" s="48" t="e">
        <f>VLOOKUP(C1259,'Vitelli a carne bianca'!B:W,5,FALSE)</f>
        <v>#N/A</v>
      </c>
      <c r="V1259" s="48" t="e">
        <f t="shared" si="193"/>
        <v>#N/A</v>
      </c>
      <c r="W1259" s="48" t="e">
        <f>VLOOKUP(C1259,'Vitelli a carne bianca'!B:W,6,FALSE)</f>
        <v>#N/A</v>
      </c>
      <c r="X1259" s="48" t="e">
        <f t="shared" si="195"/>
        <v>#N/A</v>
      </c>
    </row>
    <row r="1260" spans="1:24" x14ac:dyDescent="0.25">
      <c r="A1260" s="118" t="str">
        <f t="shared" si="190"/>
        <v>Vitello carne biancaV109</v>
      </c>
      <c r="B1260" s="118" t="s">
        <v>17</v>
      </c>
      <c r="C1260" s="118" t="s">
        <v>255</v>
      </c>
      <c r="D1260" s="118" t="s">
        <v>306</v>
      </c>
      <c r="E1260" s="118" t="s">
        <v>298</v>
      </c>
      <c r="F1260" s="119">
        <v>0</v>
      </c>
      <c r="G1260" s="119">
        <v>0</v>
      </c>
      <c r="H1260" s="119">
        <v>0</v>
      </c>
      <c r="I1260" s="119">
        <v>0</v>
      </c>
      <c r="J1260" s="119">
        <v>0</v>
      </c>
      <c r="K1260" s="119">
        <v>0</v>
      </c>
      <c r="L1260" s="119">
        <v>0</v>
      </c>
      <c r="M1260" s="119">
        <v>0</v>
      </c>
      <c r="N1260" s="119">
        <v>0</v>
      </c>
      <c r="O1260" s="118" t="s">
        <v>312</v>
      </c>
      <c r="P1260" s="119">
        <v>2024</v>
      </c>
      <c r="Q1260" s="48" t="e">
        <f>VLOOKUP(C1260,'Vitelli a carne bianca'!B:W,3,FALSE)</f>
        <v>#N/A</v>
      </c>
      <c r="R1260" s="48" t="e">
        <f t="shared" si="191"/>
        <v>#N/A</v>
      </c>
      <c r="S1260" s="48" t="e">
        <f>VLOOKUP(C1260,'Vitelli a carne bianca'!B:W,4,FALSE)</f>
        <v>#N/A</v>
      </c>
      <c r="T1260" s="48" t="e">
        <f t="shared" si="192"/>
        <v>#N/A</v>
      </c>
      <c r="U1260" s="48" t="e">
        <f>VLOOKUP(C1260,'Vitelli a carne bianca'!B:W,5,FALSE)</f>
        <v>#N/A</v>
      </c>
      <c r="V1260" s="48" t="e">
        <f t="shared" si="193"/>
        <v>#N/A</v>
      </c>
      <c r="W1260" s="48" t="e">
        <f>VLOOKUP(C1260,'Vitelli a carne bianca'!B:W,6,FALSE)</f>
        <v>#N/A</v>
      </c>
      <c r="X1260" s="48" t="e">
        <f t="shared" si="195"/>
        <v>#N/A</v>
      </c>
    </row>
    <row r="1261" spans="1:24" x14ac:dyDescent="0.25">
      <c r="A1261" s="118" t="str">
        <f t="shared" si="190"/>
        <v>Vitello carne biancaV108</v>
      </c>
      <c r="B1261" s="118" t="s">
        <v>17</v>
      </c>
      <c r="C1261" s="118" t="s">
        <v>254</v>
      </c>
      <c r="D1261" s="118" t="s">
        <v>306</v>
      </c>
      <c r="E1261" s="118" t="s">
        <v>298</v>
      </c>
      <c r="F1261" s="119">
        <v>0</v>
      </c>
      <c r="G1261" s="119">
        <v>0</v>
      </c>
      <c r="H1261" s="119">
        <v>0</v>
      </c>
      <c r="I1261" s="119">
        <v>0</v>
      </c>
      <c r="J1261" s="119">
        <v>0</v>
      </c>
      <c r="K1261" s="119">
        <v>0</v>
      </c>
      <c r="L1261" s="119">
        <v>0</v>
      </c>
      <c r="M1261" s="119">
        <v>0</v>
      </c>
      <c r="N1261" s="119">
        <v>0</v>
      </c>
      <c r="O1261" s="118" t="s">
        <v>312</v>
      </c>
      <c r="P1261" s="119">
        <v>2024</v>
      </c>
      <c r="Q1261" s="48" t="e">
        <f>VLOOKUP(C1261,'Vitelli a carne bianca'!B:W,3,FALSE)</f>
        <v>#N/A</v>
      </c>
      <c r="R1261" s="48" t="e">
        <f t="shared" si="191"/>
        <v>#N/A</v>
      </c>
      <c r="S1261" s="48" t="e">
        <f>VLOOKUP(C1261,'Vitelli a carne bianca'!B:W,4,FALSE)</f>
        <v>#N/A</v>
      </c>
      <c r="T1261" s="48" t="e">
        <f t="shared" si="192"/>
        <v>#N/A</v>
      </c>
      <c r="U1261" s="48" t="e">
        <f>VLOOKUP(C1261,'Vitelli a carne bianca'!B:W,5,FALSE)</f>
        <v>#N/A</v>
      </c>
      <c r="V1261" s="48" t="e">
        <f t="shared" si="193"/>
        <v>#N/A</v>
      </c>
      <c r="W1261" s="48" t="e">
        <f>VLOOKUP(C1261,'Vitelli a carne bianca'!B:W,6,FALSE)</f>
        <v>#N/A</v>
      </c>
      <c r="X1261" s="48" t="e">
        <f t="shared" si="195"/>
        <v>#N/A</v>
      </c>
    </row>
    <row r="1262" spans="1:24" x14ac:dyDescent="0.25">
      <c r="A1262" s="118" t="str">
        <f t="shared" si="190"/>
        <v>Vitello carne biancaV103</v>
      </c>
      <c r="B1262" s="118" t="s">
        <v>17</v>
      </c>
      <c r="C1262" s="118" t="s">
        <v>249</v>
      </c>
      <c r="D1262" s="118" t="s">
        <v>306</v>
      </c>
      <c r="E1262" s="118" t="s">
        <v>298</v>
      </c>
      <c r="F1262" s="119">
        <v>0</v>
      </c>
      <c r="G1262" s="119">
        <v>0</v>
      </c>
      <c r="H1262" s="119">
        <v>0</v>
      </c>
      <c r="I1262" s="119">
        <v>0</v>
      </c>
      <c r="J1262" s="119">
        <v>0</v>
      </c>
      <c r="K1262" s="119">
        <v>0</v>
      </c>
      <c r="L1262" s="119">
        <v>0</v>
      </c>
      <c r="M1262" s="119">
        <v>0</v>
      </c>
      <c r="N1262" s="119">
        <v>0</v>
      </c>
      <c r="O1262" s="118" t="s">
        <v>312</v>
      </c>
      <c r="P1262" s="119">
        <v>2024</v>
      </c>
      <c r="Q1262" s="48" t="e">
        <f>VLOOKUP(C1262,'Vitelli a carne bianca'!B:W,3,FALSE)</f>
        <v>#N/A</v>
      </c>
      <c r="R1262" s="48" t="e">
        <f t="shared" si="191"/>
        <v>#N/A</v>
      </c>
      <c r="S1262" s="48" t="e">
        <f>VLOOKUP(C1262,'Vitelli a carne bianca'!B:W,4,FALSE)</f>
        <v>#N/A</v>
      </c>
      <c r="T1262" s="48" t="e">
        <f t="shared" si="192"/>
        <v>#N/A</v>
      </c>
      <c r="U1262" s="48" t="e">
        <f>VLOOKUP(C1262,'Vitelli a carne bianca'!B:W,5,FALSE)</f>
        <v>#N/A</v>
      </c>
      <c r="V1262" s="48" t="e">
        <f t="shared" si="193"/>
        <v>#N/A</v>
      </c>
      <c r="W1262" s="48" t="e">
        <f>VLOOKUP(C1262,'Vitelli a carne bianca'!B:W,6,FALSE)</f>
        <v>#N/A</v>
      </c>
      <c r="X1262" s="48" t="e">
        <f t="shared" si="195"/>
        <v>#N/A</v>
      </c>
    </row>
    <row r="1263" spans="1:24" x14ac:dyDescent="0.25">
      <c r="A1263" s="118" t="str">
        <f t="shared" si="190"/>
        <v>Vitello carne biancaV106</v>
      </c>
      <c r="B1263" s="118" t="s">
        <v>17</v>
      </c>
      <c r="C1263" s="118" t="s">
        <v>252</v>
      </c>
      <c r="D1263" s="118" t="s">
        <v>306</v>
      </c>
      <c r="E1263" s="118" t="s">
        <v>298</v>
      </c>
      <c r="F1263" s="119">
        <v>0</v>
      </c>
      <c r="G1263" s="119">
        <v>0</v>
      </c>
      <c r="H1263" s="119">
        <v>0</v>
      </c>
      <c r="I1263" s="119">
        <v>0</v>
      </c>
      <c r="J1263" s="119">
        <v>0</v>
      </c>
      <c r="K1263" s="119">
        <v>0</v>
      </c>
      <c r="L1263" s="119">
        <v>0</v>
      </c>
      <c r="M1263" s="119">
        <v>0</v>
      </c>
      <c r="N1263" s="119">
        <v>0</v>
      </c>
      <c r="O1263" s="118" t="s">
        <v>312</v>
      </c>
      <c r="P1263" s="119">
        <v>2024</v>
      </c>
      <c r="Q1263" s="48" t="e">
        <f>VLOOKUP(C1263,'Vitelli a carne bianca'!B:W,3,FALSE)</f>
        <v>#N/A</v>
      </c>
      <c r="R1263" s="48" t="e">
        <f t="shared" si="191"/>
        <v>#N/A</v>
      </c>
      <c r="S1263" s="48" t="e">
        <f>VLOOKUP(C1263,'Vitelli a carne bianca'!B:W,4,FALSE)</f>
        <v>#N/A</v>
      </c>
      <c r="T1263" s="48" t="e">
        <f t="shared" si="192"/>
        <v>#N/A</v>
      </c>
      <c r="U1263" s="48" t="e">
        <f>VLOOKUP(C1263,'Vitelli a carne bianca'!B:W,5,FALSE)</f>
        <v>#N/A</v>
      </c>
      <c r="V1263" s="48" t="e">
        <f t="shared" si="193"/>
        <v>#N/A</v>
      </c>
      <c r="W1263" s="48" t="e">
        <f>VLOOKUP(C1263,'Vitelli a carne bianca'!B:W,6,FALSE)</f>
        <v>#N/A</v>
      </c>
      <c r="X1263" s="48" t="e">
        <f t="shared" si="195"/>
        <v>#N/A</v>
      </c>
    </row>
    <row r="1264" spans="1:24" x14ac:dyDescent="0.25">
      <c r="A1264" s="118" t="str">
        <f t="shared" si="190"/>
        <v>Vitello carne biancaV105</v>
      </c>
      <c r="B1264" s="118" t="s">
        <v>17</v>
      </c>
      <c r="C1264" s="118" t="s">
        <v>251</v>
      </c>
      <c r="D1264" s="118" t="s">
        <v>306</v>
      </c>
      <c r="E1264" s="118" t="s">
        <v>298</v>
      </c>
      <c r="F1264" s="119">
        <v>0</v>
      </c>
      <c r="G1264" s="119">
        <v>0</v>
      </c>
      <c r="H1264" s="119">
        <v>0</v>
      </c>
      <c r="I1264" s="119">
        <v>0</v>
      </c>
      <c r="J1264" s="119">
        <v>0</v>
      </c>
      <c r="K1264" s="119">
        <v>0</v>
      </c>
      <c r="L1264" s="119">
        <v>0</v>
      </c>
      <c r="M1264" s="119">
        <v>0</v>
      </c>
      <c r="N1264" s="119">
        <v>0</v>
      </c>
      <c r="O1264" s="118" t="s">
        <v>312</v>
      </c>
      <c r="P1264" s="119">
        <v>2024</v>
      </c>
      <c r="Q1264" s="48" t="e">
        <f>VLOOKUP(C1264,'Vitelli a carne bianca'!B:W,3,FALSE)</f>
        <v>#N/A</v>
      </c>
      <c r="R1264" s="48" t="e">
        <f t="shared" si="191"/>
        <v>#N/A</v>
      </c>
      <c r="S1264" s="48" t="e">
        <f>VLOOKUP(C1264,'Vitelli a carne bianca'!B:W,4,FALSE)</f>
        <v>#N/A</v>
      </c>
      <c r="T1264" s="48" t="e">
        <f t="shared" si="192"/>
        <v>#N/A</v>
      </c>
      <c r="U1264" s="48" t="e">
        <f>VLOOKUP(C1264,'Vitelli a carne bianca'!B:W,5,FALSE)</f>
        <v>#N/A</v>
      </c>
      <c r="V1264" s="48" t="e">
        <f t="shared" si="193"/>
        <v>#N/A</v>
      </c>
      <c r="W1264" s="48" t="e">
        <f>VLOOKUP(C1264,'Vitelli a carne bianca'!B:W,6,FALSE)</f>
        <v>#N/A</v>
      </c>
      <c r="X1264" s="48" t="e">
        <f t="shared" si="195"/>
        <v>#N/A</v>
      </c>
    </row>
    <row r="1265" spans="1:24" x14ac:dyDescent="0.25">
      <c r="A1265" s="118" t="str">
        <f t="shared" si="190"/>
        <v>Vitello carne biancaV104</v>
      </c>
      <c r="B1265" s="118" t="s">
        <v>17</v>
      </c>
      <c r="C1265" s="118" t="s">
        <v>250</v>
      </c>
      <c r="D1265" s="118" t="s">
        <v>306</v>
      </c>
      <c r="E1265" s="118" t="s">
        <v>298</v>
      </c>
      <c r="F1265" s="119">
        <v>0</v>
      </c>
      <c r="G1265" s="119">
        <v>0</v>
      </c>
      <c r="H1265" s="119">
        <v>0</v>
      </c>
      <c r="I1265" s="119">
        <v>0</v>
      </c>
      <c r="J1265" s="119">
        <v>0</v>
      </c>
      <c r="K1265" s="119">
        <v>0</v>
      </c>
      <c r="L1265" s="119">
        <v>0</v>
      </c>
      <c r="M1265" s="119">
        <v>0</v>
      </c>
      <c r="N1265" s="119">
        <v>0</v>
      </c>
      <c r="O1265" s="118" t="s">
        <v>312</v>
      </c>
      <c r="P1265" s="119">
        <v>2024</v>
      </c>
      <c r="Q1265" s="48" t="e">
        <f>VLOOKUP(C1265,'Vitelli a carne bianca'!B:W,3,FALSE)</f>
        <v>#N/A</v>
      </c>
      <c r="R1265" s="48" t="e">
        <f t="shared" si="191"/>
        <v>#N/A</v>
      </c>
      <c r="S1265" s="48" t="e">
        <f>VLOOKUP(C1265,'Vitelli a carne bianca'!B:W,4,FALSE)</f>
        <v>#N/A</v>
      </c>
      <c r="T1265" s="48" t="e">
        <f t="shared" si="192"/>
        <v>#N/A</v>
      </c>
      <c r="U1265" s="48" t="e">
        <f>VLOOKUP(C1265,'Vitelli a carne bianca'!B:W,5,FALSE)</f>
        <v>#N/A</v>
      </c>
      <c r="V1265" s="48" t="e">
        <f t="shared" si="193"/>
        <v>#N/A</v>
      </c>
      <c r="W1265" s="48" t="e">
        <f>VLOOKUP(C1265,'Vitelli a carne bianca'!B:W,6,FALSE)</f>
        <v>#N/A</v>
      </c>
      <c r="X1265" s="48" t="e">
        <f t="shared" si="195"/>
        <v>#N/A</v>
      </c>
    </row>
    <row r="1266" spans="1:24" x14ac:dyDescent="0.25">
      <c r="A1266" s="118" t="str">
        <f t="shared" si="190"/>
        <v>Vitello carne biancaV107</v>
      </c>
      <c r="B1266" s="118" t="s">
        <v>17</v>
      </c>
      <c r="C1266" s="118" t="s">
        <v>253</v>
      </c>
      <c r="D1266" s="118" t="s">
        <v>306</v>
      </c>
      <c r="E1266" s="118" t="s">
        <v>298</v>
      </c>
      <c r="F1266" s="119">
        <v>0</v>
      </c>
      <c r="G1266" s="119">
        <v>0</v>
      </c>
      <c r="H1266" s="119">
        <v>0</v>
      </c>
      <c r="I1266" s="119">
        <v>0</v>
      </c>
      <c r="J1266" s="119">
        <v>0</v>
      </c>
      <c r="K1266" s="119">
        <v>0</v>
      </c>
      <c r="L1266" s="119">
        <v>0</v>
      </c>
      <c r="M1266" s="119">
        <v>0</v>
      </c>
      <c r="N1266" s="119">
        <v>0</v>
      </c>
      <c r="O1266" s="118" t="s">
        <v>312</v>
      </c>
      <c r="P1266" s="119">
        <v>2024</v>
      </c>
      <c r="Q1266" s="48" t="e">
        <f>VLOOKUP(C1266,'Vitelli a carne bianca'!B:W,3,FALSE)</f>
        <v>#N/A</v>
      </c>
      <c r="R1266" s="48" t="e">
        <f t="shared" si="191"/>
        <v>#N/A</v>
      </c>
      <c r="S1266" s="48" t="e">
        <f>VLOOKUP(C1266,'Vitelli a carne bianca'!B:W,4,FALSE)</f>
        <v>#N/A</v>
      </c>
      <c r="T1266" s="48" t="e">
        <f t="shared" si="192"/>
        <v>#N/A</v>
      </c>
      <c r="U1266" s="48" t="e">
        <f>VLOOKUP(C1266,'Vitelli a carne bianca'!B:W,5,FALSE)</f>
        <v>#N/A</v>
      </c>
      <c r="V1266" s="48" t="e">
        <f t="shared" si="193"/>
        <v>#N/A</v>
      </c>
      <c r="W1266" s="48" t="e">
        <f>VLOOKUP(C1266,'Vitelli a carne bianca'!B:W,6,FALSE)</f>
        <v>#N/A</v>
      </c>
      <c r="X1266" s="48" t="e">
        <f t="shared" si="195"/>
        <v>#N/A</v>
      </c>
    </row>
    <row r="1267" spans="1:24" x14ac:dyDescent="0.25">
      <c r="A1267" s="118" t="str">
        <f t="shared" si="190"/>
        <v>Vitello carne biancaV102</v>
      </c>
      <c r="B1267" s="118" t="s">
        <v>17</v>
      </c>
      <c r="C1267" s="118" t="s">
        <v>248</v>
      </c>
      <c r="D1267" s="118" t="s">
        <v>306</v>
      </c>
      <c r="E1267" s="118" t="s">
        <v>298</v>
      </c>
      <c r="F1267" s="119">
        <v>0</v>
      </c>
      <c r="G1267" s="119">
        <v>0</v>
      </c>
      <c r="H1267" s="119">
        <v>0</v>
      </c>
      <c r="I1267" s="119">
        <v>0</v>
      </c>
      <c r="J1267" s="119">
        <v>0</v>
      </c>
      <c r="K1267" s="119">
        <v>0</v>
      </c>
      <c r="L1267" s="119">
        <v>0</v>
      </c>
      <c r="M1267" s="119">
        <v>0</v>
      </c>
      <c r="N1267" s="119">
        <v>0</v>
      </c>
      <c r="O1267" s="118" t="s">
        <v>312</v>
      </c>
      <c r="P1267" s="119">
        <v>2024</v>
      </c>
      <c r="Q1267" s="48" t="e">
        <f>VLOOKUP(C1267,'Vitelli a carne bianca'!B:W,3,FALSE)</f>
        <v>#N/A</v>
      </c>
      <c r="R1267" s="48" t="e">
        <f t="shared" si="191"/>
        <v>#N/A</v>
      </c>
      <c r="S1267" s="48" t="e">
        <f>VLOOKUP(C1267,'Vitelli a carne bianca'!B:W,4,FALSE)</f>
        <v>#N/A</v>
      </c>
      <c r="T1267" s="48" t="e">
        <f t="shared" si="192"/>
        <v>#N/A</v>
      </c>
      <c r="U1267" s="48" t="e">
        <f>VLOOKUP(C1267,'Vitelli a carne bianca'!B:W,5,FALSE)</f>
        <v>#N/A</v>
      </c>
      <c r="V1267" s="48" t="e">
        <f t="shared" si="193"/>
        <v>#N/A</v>
      </c>
      <c r="W1267" s="48" t="e">
        <f>VLOOKUP(C1267,'Vitelli a carne bianca'!B:W,6,FALSE)</f>
        <v>#N/A</v>
      </c>
      <c r="X1267" s="48" t="e">
        <f t="shared" si="195"/>
        <v>#N/A</v>
      </c>
    </row>
    <row r="1268" spans="1:24" x14ac:dyDescent="0.25">
      <c r="A1268" s="118" t="str">
        <f t="shared" si="190"/>
        <v>Vitello carne biancaV101</v>
      </c>
      <c r="B1268" s="118" t="s">
        <v>17</v>
      </c>
      <c r="C1268" s="118" t="s">
        <v>247</v>
      </c>
      <c r="D1268" s="118" t="s">
        <v>306</v>
      </c>
      <c r="E1268" s="118" t="s">
        <v>298</v>
      </c>
      <c r="F1268" s="119">
        <v>0</v>
      </c>
      <c r="G1268" s="119">
        <v>0</v>
      </c>
      <c r="H1268" s="119">
        <v>0</v>
      </c>
      <c r="I1268" s="119">
        <v>0</v>
      </c>
      <c r="J1268" s="119">
        <v>0</v>
      </c>
      <c r="K1268" s="119">
        <v>0</v>
      </c>
      <c r="L1268" s="119">
        <v>0</v>
      </c>
      <c r="M1268" s="119">
        <v>0</v>
      </c>
      <c r="N1268" s="119">
        <v>0</v>
      </c>
      <c r="O1268" s="119" t="s">
        <v>312</v>
      </c>
      <c r="P1268" s="119">
        <v>2024</v>
      </c>
      <c r="Q1268" s="48" t="e">
        <f>VLOOKUP(C1268,'Vitelli a carne bianca'!B:W,3,FALSE)</f>
        <v>#N/A</v>
      </c>
      <c r="R1268" s="48" t="e">
        <f t="shared" si="191"/>
        <v>#N/A</v>
      </c>
      <c r="S1268" s="48" t="e">
        <f>VLOOKUP(C1268,'Vitelli a carne bianca'!B:W,4,FALSE)</f>
        <v>#N/A</v>
      </c>
      <c r="T1268" s="48" t="e">
        <f t="shared" si="192"/>
        <v>#N/A</v>
      </c>
      <c r="U1268" s="48" t="e">
        <f>VLOOKUP(C1268,'Vitelli a carne bianca'!B:W,5,FALSE)</f>
        <v>#N/A</v>
      </c>
      <c r="V1268" s="48" t="e">
        <f t="shared" si="193"/>
        <v>#N/A</v>
      </c>
      <c r="W1268" s="48" t="e">
        <f>VLOOKUP(C1268,'Vitelli a carne bianca'!B:W,6,FALSE)</f>
        <v>#N/A</v>
      </c>
      <c r="X1268" s="48" t="e">
        <f t="shared" si="195"/>
        <v>#N/A</v>
      </c>
    </row>
    <row r="1269" spans="1:24" x14ac:dyDescent="0.25">
      <c r="A1269" s="118" t="str">
        <f t="shared" si="190"/>
        <v>Vitello carne biancaE101</v>
      </c>
      <c r="B1269" s="118" t="s">
        <v>20</v>
      </c>
      <c r="C1269" s="118" t="s">
        <v>260</v>
      </c>
      <c r="D1269" s="118" t="s">
        <v>306</v>
      </c>
      <c r="E1269" s="118" t="s">
        <v>298</v>
      </c>
      <c r="F1269" s="119">
        <v>2</v>
      </c>
      <c r="G1269" s="119">
        <v>2</v>
      </c>
      <c r="H1269" s="119">
        <v>1</v>
      </c>
      <c r="I1269" s="119">
        <v>0</v>
      </c>
      <c r="J1269" s="119">
        <v>0</v>
      </c>
      <c r="K1269" s="119">
        <v>1</v>
      </c>
      <c r="L1269" s="119">
        <v>0</v>
      </c>
      <c r="M1269" s="119">
        <v>0</v>
      </c>
      <c r="N1269" s="119">
        <v>1</v>
      </c>
      <c r="O1269" s="118" t="s">
        <v>312</v>
      </c>
      <c r="P1269" s="119">
        <v>2024</v>
      </c>
      <c r="Q1269" s="48" t="e">
        <f>VLOOKUP(C1269,'Vitelli a carne bianca'!B:W,3,FALSE)</f>
        <v>#N/A</v>
      </c>
      <c r="R1269" s="48" t="e">
        <f t="shared" si="191"/>
        <v>#N/A</v>
      </c>
      <c r="S1269" s="48" t="e">
        <f>VLOOKUP(C1269,'Vitelli a carne bianca'!B:W,4,FALSE)</f>
        <v>#N/A</v>
      </c>
      <c r="T1269" s="48" t="e">
        <f t="shared" si="192"/>
        <v>#N/A</v>
      </c>
      <c r="U1269" s="48" t="e">
        <f>VLOOKUP(C1269,'Vitelli a carne bianca'!B:W,5,FALSE)</f>
        <v>#N/A</v>
      </c>
      <c r="V1269" s="48" t="e">
        <f t="shared" si="193"/>
        <v>#N/A</v>
      </c>
      <c r="W1269" s="48" t="e">
        <f>VLOOKUP(C1269,'Vitelli a carne bianca'!B:W,6,FALSE)</f>
        <v>#N/A</v>
      </c>
      <c r="X1269" s="48" t="e">
        <f t="shared" si="195"/>
        <v>#N/A</v>
      </c>
    </row>
    <row r="1270" spans="1:24" x14ac:dyDescent="0.25">
      <c r="A1270" s="118" t="str">
        <f t="shared" si="190"/>
        <v>Vitello carne biancaB101</v>
      </c>
      <c r="B1270" s="118" t="s">
        <v>22</v>
      </c>
      <c r="C1270" s="118" t="s">
        <v>263</v>
      </c>
      <c r="D1270" s="118" t="s">
        <v>306</v>
      </c>
      <c r="E1270" s="118" t="s">
        <v>298</v>
      </c>
      <c r="F1270" s="119">
        <v>0</v>
      </c>
      <c r="G1270" s="119">
        <v>0</v>
      </c>
      <c r="H1270" s="119">
        <v>0</v>
      </c>
      <c r="I1270" s="119">
        <v>0</v>
      </c>
      <c r="J1270" s="119">
        <v>0</v>
      </c>
      <c r="K1270" s="119">
        <v>0</v>
      </c>
      <c r="L1270" s="119">
        <v>0</v>
      </c>
      <c r="M1270" s="119">
        <v>0</v>
      </c>
      <c r="N1270" s="119">
        <v>0</v>
      </c>
      <c r="O1270" s="118" t="s">
        <v>312</v>
      </c>
      <c r="P1270" s="119">
        <v>2024</v>
      </c>
      <c r="Q1270" s="48" t="e">
        <f>VLOOKUP(C1270,'Vitelli a carne bianca'!B:W,3,FALSE)</f>
        <v>#N/A</v>
      </c>
      <c r="R1270" s="48" t="e">
        <f t="shared" si="191"/>
        <v>#N/A</v>
      </c>
      <c r="S1270" s="48" t="e">
        <f>VLOOKUP(C1270,'Vitelli a carne bianca'!B:W,4,FALSE)</f>
        <v>#N/A</v>
      </c>
      <c r="T1270" s="48" t="e">
        <f t="shared" si="192"/>
        <v>#N/A</v>
      </c>
      <c r="U1270" s="48" t="e">
        <f>VLOOKUP(C1270,'Vitelli a carne bianca'!B:W,5,FALSE)</f>
        <v>#N/A</v>
      </c>
      <c r="V1270" s="48" t="e">
        <f t="shared" si="193"/>
        <v>#N/A</v>
      </c>
      <c r="W1270" s="48" t="e">
        <f>VLOOKUP(C1270,'Vitelli a carne bianca'!B:W,6,FALSE)</f>
        <v>#N/A</v>
      </c>
      <c r="X1270" s="48" t="e">
        <f t="shared" si="195"/>
        <v>#N/A</v>
      </c>
    </row>
    <row r="1271" spans="1:24" x14ac:dyDescent="0.25">
      <c r="A1271" s="118" t="str">
        <f t="shared" si="190"/>
        <v>Vitello carne biancaG207</v>
      </c>
      <c r="B1271" s="118" t="s">
        <v>8</v>
      </c>
      <c r="C1271" s="118" t="s">
        <v>190</v>
      </c>
      <c r="D1271" s="118" t="s">
        <v>306</v>
      </c>
      <c r="E1271" s="118" t="s">
        <v>298</v>
      </c>
      <c r="F1271" s="119">
        <v>1</v>
      </c>
      <c r="G1271" s="119">
        <v>1</v>
      </c>
      <c r="H1271" s="119">
        <v>1</v>
      </c>
      <c r="I1271" s="119">
        <v>0</v>
      </c>
      <c r="J1271" s="119">
        <v>0</v>
      </c>
      <c r="K1271" s="119">
        <v>1</v>
      </c>
      <c r="L1271" s="119">
        <v>0</v>
      </c>
      <c r="M1271" s="119">
        <v>0</v>
      </c>
      <c r="N1271" s="119">
        <v>1</v>
      </c>
      <c r="O1271" s="118" t="s">
        <v>312</v>
      </c>
      <c r="P1271" s="119">
        <v>2024</v>
      </c>
      <c r="Q1271" s="48" t="e">
        <f>VLOOKUP(C1271,'Vitelli a carne bianca'!B:W,3,FALSE)</f>
        <v>#N/A</v>
      </c>
      <c r="R1271" s="48" t="e">
        <f t="shared" si="191"/>
        <v>#N/A</v>
      </c>
      <c r="S1271" s="48" t="e">
        <f>VLOOKUP(C1271,'Vitelli a carne bianca'!B:W,4,FALSE)</f>
        <v>#N/A</v>
      </c>
      <c r="T1271" s="48" t="e">
        <f t="shared" si="192"/>
        <v>#N/A</v>
      </c>
      <c r="U1271" s="48" t="e">
        <f>VLOOKUP(C1271,'Vitelli a carne bianca'!B:W,5,FALSE)</f>
        <v>#N/A</v>
      </c>
      <c r="V1271" s="48" t="e">
        <f t="shared" si="193"/>
        <v>#N/A</v>
      </c>
      <c r="W1271" s="48" t="e">
        <f>VLOOKUP(C1271,'Vitelli a carne bianca'!B:W,6,FALSE)</f>
        <v>#N/A</v>
      </c>
      <c r="X1271" s="48" t="e">
        <f t="shared" si="195"/>
        <v>#N/A</v>
      </c>
    </row>
    <row r="1272" spans="1:24" x14ac:dyDescent="0.25">
      <c r="A1272" s="118" t="str">
        <f t="shared" si="190"/>
        <v>Vitello carne biancaG206</v>
      </c>
      <c r="B1272" s="118" t="s">
        <v>8</v>
      </c>
      <c r="C1272" s="118" t="s">
        <v>189</v>
      </c>
      <c r="D1272" s="118" t="s">
        <v>306</v>
      </c>
      <c r="E1272" s="118" t="s">
        <v>298</v>
      </c>
      <c r="F1272" s="119">
        <v>0</v>
      </c>
      <c r="G1272" s="119">
        <v>0</v>
      </c>
      <c r="H1272" s="119">
        <v>0</v>
      </c>
      <c r="I1272" s="119">
        <v>0</v>
      </c>
      <c r="J1272" s="119">
        <v>0</v>
      </c>
      <c r="K1272" s="119">
        <v>0</v>
      </c>
      <c r="L1272" s="119">
        <v>0</v>
      </c>
      <c r="M1272" s="119">
        <v>0</v>
      </c>
      <c r="N1272" s="119">
        <v>0</v>
      </c>
      <c r="O1272" s="118" t="s">
        <v>312</v>
      </c>
      <c r="P1272" s="119">
        <v>2024</v>
      </c>
      <c r="Q1272" s="48" t="e">
        <f>VLOOKUP(C1272,'Vitelli a carne bianca'!B:W,3,FALSE)</f>
        <v>#N/A</v>
      </c>
      <c r="R1272" s="48" t="e">
        <f t="shared" si="191"/>
        <v>#N/A</v>
      </c>
      <c r="S1272" s="48" t="e">
        <f>VLOOKUP(C1272,'Vitelli a carne bianca'!B:W,4,FALSE)</f>
        <v>#N/A</v>
      </c>
      <c r="T1272" s="48" t="e">
        <f t="shared" si="192"/>
        <v>#N/A</v>
      </c>
      <c r="U1272" s="48" t="e">
        <f>VLOOKUP(C1272,'Vitelli a carne bianca'!B:W,5,FALSE)</f>
        <v>#N/A</v>
      </c>
      <c r="V1272" s="48" t="e">
        <f t="shared" si="193"/>
        <v>#N/A</v>
      </c>
      <c r="W1272" s="48" t="e">
        <f>VLOOKUP(C1272,'Vitelli a carne bianca'!B:W,6,FALSE)</f>
        <v>#N/A</v>
      </c>
      <c r="X1272" s="48" t="e">
        <f t="shared" si="195"/>
        <v>#N/A</v>
      </c>
    </row>
    <row r="1273" spans="1:24" x14ac:dyDescent="0.25">
      <c r="A1273" s="118" t="str">
        <f t="shared" si="190"/>
        <v>Vitello carne biancaG205</v>
      </c>
      <c r="B1273" s="118" t="s">
        <v>8</v>
      </c>
      <c r="C1273" s="118" t="s">
        <v>188</v>
      </c>
      <c r="D1273" s="118" t="s">
        <v>306</v>
      </c>
      <c r="E1273" s="118" t="s">
        <v>298</v>
      </c>
      <c r="F1273" s="119">
        <v>1</v>
      </c>
      <c r="G1273" s="119">
        <v>1</v>
      </c>
      <c r="H1273" s="119">
        <v>1</v>
      </c>
      <c r="I1273" s="119">
        <v>0</v>
      </c>
      <c r="J1273" s="119">
        <v>0</v>
      </c>
      <c r="K1273" s="119">
        <v>1</v>
      </c>
      <c r="L1273" s="119">
        <v>0</v>
      </c>
      <c r="M1273" s="119">
        <v>0</v>
      </c>
      <c r="N1273" s="119">
        <v>1</v>
      </c>
      <c r="O1273" s="118" t="s">
        <v>312</v>
      </c>
      <c r="P1273" s="119">
        <v>2024</v>
      </c>
      <c r="Q1273" s="48" t="e">
        <f>VLOOKUP(C1273,'Vitelli a carne bianca'!B:W,3,FALSE)</f>
        <v>#N/A</v>
      </c>
      <c r="R1273" s="48" t="e">
        <f t="shared" si="191"/>
        <v>#N/A</v>
      </c>
      <c r="S1273" s="48" t="e">
        <f>VLOOKUP(C1273,'Vitelli a carne bianca'!B:W,4,FALSE)</f>
        <v>#N/A</v>
      </c>
      <c r="T1273" s="48" t="e">
        <f t="shared" si="192"/>
        <v>#N/A</v>
      </c>
      <c r="U1273" s="48" t="e">
        <f>VLOOKUP(C1273,'Vitelli a carne bianca'!B:W,5,FALSE)</f>
        <v>#N/A</v>
      </c>
      <c r="V1273" s="48" t="e">
        <f t="shared" si="193"/>
        <v>#N/A</v>
      </c>
      <c r="W1273" s="48" t="e">
        <f>VLOOKUP(C1273,'Vitelli a carne bianca'!B:W,6,FALSE)</f>
        <v>#N/A</v>
      </c>
      <c r="X1273" s="48" t="e">
        <f t="shared" si="195"/>
        <v>#N/A</v>
      </c>
    </row>
    <row r="1274" spans="1:24" x14ac:dyDescent="0.25">
      <c r="A1274" s="118" t="str">
        <f t="shared" si="190"/>
        <v>Vitello carne biancaF508</v>
      </c>
      <c r="B1274" s="118" t="s">
        <v>23</v>
      </c>
      <c r="C1274" s="118" t="s">
        <v>271</v>
      </c>
      <c r="D1274" s="118" t="s">
        <v>306</v>
      </c>
      <c r="E1274" s="118" t="s">
        <v>298</v>
      </c>
      <c r="F1274" s="119">
        <v>3</v>
      </c>
      <c r="G1274" s="119">
        <v>3</v>
      </c>
      <c r="H1274" s="119">
        <v>1</v>
      </c>
      <c r="I1274" s="119">
        <v>0</v>
      </c>
      <c r="J1274" s="119">
        <v>0</v>
      </c>
      <c r="K1274" s="119">
        <v>1</v>
      </c>
      <c r="L1274" s="119">
        <v>0</v>
      </c>
      <c r="M1274" s="119">
        <v>0</v>
      </c>
      <c r="N1274" s="119">
        <v>1</v>
      </c>
      <c r="O1274" s="118" t="s">
        <v>312</v>
      </c>
      <c r="P1274" s="119">
        <v>2024</v>
      </c>
      <c r="Q1274" s="48" t="e">
        <f>VLOOKUP(C1274,'Vitelli a carne bianca'!B:W,3,FALSE)</f>
        <v>#N/A</v>
      </c>
      <c r="R1274" s="48" t="e">
        <f t="shared" si="191"/>
        <v>#N/A</v>
      </c>
      <c r="S1274" s="48" t="e">
        <f>VLOOKUP(C1274,'Vitelli a carne bianca'!B:W,4,FALSE)</f>
        <v>#N/A</v>
      </c>
      <c r="T1274" s="48" t="e">
        <f t="shared" si="192"/>
        <v>#N/A</v>
      </c>
      <c r="U1274" s="48" t="e">
        <f>VLOOKUP(C1274,'Vitelli a carne bianca'!B:W,5,FALSE)</f>
        <v>#N/A</v>
      </c>
      <c r="V1274" s="48" t="e">
        <f t="shared" si="193"/>
        <v>#N/A</v>
      </c>
      <c r="W1274" s="48" t="e">
        <f>VLOOKUP(C1274,'Vitelli a carne bianca'!B:W,6,FALSE)</f>
        <v>#N/A</v>
      </c>
      <c r="X1274" s="48" t="e">
        <f t="shared" si="195"/>
        <v>#N/A</v>
      </c>
    </row>
    <row r="1275" spans="1:24" x14ac:dyDescent="0.25">
      <c r="A1275" s="118" t="str">
        <f t="shared" si="190"/>
        <v>Vitello carne biancaF509</v>
      </c>
      <c r="B1275" s="118" t="s">
        <v>23</v>
      </c>
      <c r="C1275" s="118" t="s">
        <v>272</v>
      </c>
      <c r="D1275" s="118" t="s">
        <v>306</v>
      </c>
      <c r="E1275" s="118" t="s">
        <v>298</v>
      </c>
      <c r="F1275" s="119">
        <v>36</v>
      </c>
      <c r="G1275" s="119">
        <v>36</v>
      </c>
      <c r="H1275" s="119">
        <v>6</v>
      </c>
      <c r="I1275" s="119">
        <v>3</v>
      </c>
      <c r="J1275" s="119">
        <v>0</v>
      </c>
      <c r="K1275" s="119">
        <v>9</v>
      </c>
      <c r="L1275" s="119">
        <v>0</v>
      </c>
      <c r="M1275" s="119">
        <v>0</v>
      </c>
      <c r="N1275" s="119">
        <v>9</v>
      </c>
      <c r="O1275" s="118" t="s">
        <v>312</v>
      </c>
      <c r="P1275" s="119">
        <v>2024</v>
      </c>
      <c r="Q1275" s="48" t="e">
        <f>VLOOKUP(C1275,'Vitelli a carne bianca'!B:W,3,FALSE)</f>
        <v>#N/A</v>
      </c>
      <c r="R1275" s="48" t="e">
        <f t="shared" si="191"/>
        <v>#N/A</v>
      </c>
      <c r="S1275" s="48" t="e">
        <f>VLOOKUP(C1275,'Vitelli a carne bianca'!B:W,4,FALSE)</f>
        <v>#N/A</v>
      </c>
      <c r="T1275" s="48" t="e">
        <f t="shared" si="192"/>
        <v>#N/A</v>
      </c>
      <c r="U1275" s="48" t="e">
        <f>VLOOKUP(C1275,'Vitelli a carne bianca'!B:W,5,FALSE)</f>
        <v>#N/A</v>
      </c>
      <c r="V1275" s="48" t="e">
        <f t="shared" si="193"/>
        <v>#N/A</v>
      </c>
      <c r="W1275" s="48" t="e">
        <f>VLOOKUP(C1275,'Vitelli a carne bianca'!B:W,6,FALSE)</f>
        <v>#N/A</v>
      </c>
      <c r="X1275" s="48" t="e">
        <f t="shared" si="195"/>
        <v>#N/A</v>
      </c>
    </row>
    <row r="1276" spans="1:24" x14ac:dyDescent="0.25">
      <c r="A1276" s="118" t="str">
        <f t="shared" si="190"/>
        <v>Vitello carne biancaF502</v>
      </c>
      <c r="B1276" s="118" t="s">
        <v>23</v>
      </c>
      <c r="C1276" s="118" t="s">
        <v>265</v>
      </c>
      <c r="D1276" s="118" t="s">
        <v>306</v>
      </c>
      <c r="E1276" s="118" t="s">
        <v>298</v>
      </c>
      <c r="F1276" s="119">
        <v>100</v>
      </c>
      <c r="G1276" s="119">
        <v>100</v>
      </c>
      <c r="H1276" s="119">
        <v>15</v>
      </c>
      <c r="I1276" s="119">
        <v>9</v>
      </c>
      <c r="J1276" s="119">
        <v>1</v>
      </c>
      <c r="K1276" s="119">
        <v>25</v>
      </c>
      <c r="L1276" s="119">
        <v>0</v>
      </c>
      <c r="M1276" s="119">
        <v>0</v>
      </c>
      <c r="N1276" s="119">
        <v>25</v>
      </c>
      <c r="O1276" s="118" t="s">
        <v>312</v>
      </c>
      <c r="P1276" s="119">
        <v>2024</v>
      </c>
      <c r="Q1276" s="48" t="e">
        <f>VLOOKUP(C1276,'Vitelli a carne bianca'!B:W,3,FALSE)</f>
        <v>#N/A</v>
      </c>
      <c r="R1276" s="48" t="e">
        <f t="shared" si="191"/>
        <v>#N/A</v>
      </c>
      <c r="S1276" s="48" t="e">
        <f>VLOOKUP(C1276,'Vitelli a carne bianca'!B:W,4,FALSE)</f>
        <v>#N/A</v>
      </c>
      <c r="T1276" s="48" t="e">
        <f t="shared" si="192"/>
        <v>#N/A</v>
      </c>
      <c r="U1276" s="48" t="e">
        <f>VLOOKUP(C1276,'Vitelli a carne bianca'!B:W,5,FALSE)</f>
        <v>#N/A</v>
      </c>
      <c r="V1276" s="48" t="e">
        <f t="shared" si="193"/>
        <v>#N/A</v>
      </c>
      <c r="W1276" s="48" t="e">
        <f>VLOOKUP(C1276,'Vitelli a carne bianca'!B:W,6,FALSE)</f>
        <v>#N/A</v>
      </c>
      <c r="X1276" s="48" t="e">
        <f t="shared" si="195"/>
        <v>#N/A</v>
      </c>
    </row>
    <row r="1277" spans="1:24" x14ac:dyDescent="0.25">
      <c r="A1277" s="118" t="str">
        <f t="shared" si="190"/>
        <v>Vitello carne biancaF506</v>
      </c>
      <c r="B1277" s="118" t="s">
        <v>23</v>
      </c>
      <c r="C1277" s="118" t="s">
        <v>269</v>
      </c>
      <c r="D1277" s="118" t="s">
        <v>306</v>
      </c>
      <c r="E1277" s="118" t="s">
        <v>298</v>
      </c>
      <c r="F1277" s="119">
        <v>50</v>
      </c>
      <c r="G1277" s="119">
        <v>50</v>
      </c>
      <c r="H1277" s="119">
        <v>8</v>
      </c>
      <c r="I1277" s="119">
        <v>4</v>
      </c>
      <c r="J1277" s="119">
        <v>1</v>
      </c>
      <c r="K1277" s="119">
        <v>13</v>
      </c>
      <c r="L1277" s="119">
        <v>0</v>
      </c>
      <c r="M1277" s="119">
        <v>0</v>
      </c>
      <c r="N1277" s="119">
        <v>13</v>
      </c>
      <c r="O1277" s="118" t="s">
        <v>312</v>
      </c>
      <c r="P1277" s="119">
        <v>2024</v>
      </c>
      <c r="Q1277" s="48" t="e">
        <f>VLOOKUP(C1277,'Vitelli a carne bianca'!B:W,3,FALSE)</f>
        <v>#N/A</v>
      </c>
      <c r="R1277" s="48" t="e">
        <f t="shared" si="191"/>
        <v>#N/A</v>
      </c>
      <c r="S1277" s="48" t="e">
        <f>VLOOKUP(C1277,'Vitelli a carne bianca'!B:W,4,FALSE)</f>
        <v>#N/A</v>
      </c>
      <c r="T1277" s="48" t="e">
        <f t="shared" si="192"/>
        <v>#N/A</v>
      </c>
      <c r="U1277" s="48" t="e">
        <f>VLOOKUP(C1277,'Vitelli a carne bianca'!B:W,5,FALSE)</f>
        <v>#N/A</v>
      </c>
      <c r="V1277" s="48" t="e">
        <f t="shared" si="193"/>
        <v>#N/A</v>
      </c>
      <c r="W1277" s="48" t="e">
        <f>VLOOKUP(C1277,'Vitelli a carne bianca'!B:W,6,FALSE)</f>
        <v>#N/A</v>
      </c>
      <c r="X1277" s="48" t="e">
        <f t="shared" si="195"/>
        <v>#N/A</v>
      </c>
    </row>
    <row r="1278" spans="1:24" x14ac:dyDescent="0.25">
      <c r="A1278" s="118" t="str">
        <f t="shared" si="190"/>
        <v>Vitello carne biancaF503</v>
      </c>
      <c r="B1278" s="118" t="s">
        <v>23</v>
      </c>
      <c r="C1278" s="118" t="s">
        <v>266</v>
      </c>
      <c r="D1278" s="118" t="s">
        <v>306</v>
      </c>
      <c r="E1278" s="118" t="s">
        <v>298</v>
      </c>
      <c r="F1278" s="119">
        <v>9</v>
      </c>
      <c r="G1278" s="119">
        <v>9</v>
      </c>
      <c r="H1278" s="119">
        <v>2</v>
      </c>
      <c r="I1278" s="119">
        <v>1</v>
      </c>
      <c r="J1278" s="119">
        <v>0</v>
      </c>
      <c r="K1278" s="119">
        <v>3</v>
      </c>
      <c r="L1278" s="119">
        <v>0</v>
      </c>
      <c r="M1278" s="119">
        <v>0</v>
      </c>
      <c r="N1278" s="119">
        <v>3</v>
      </c>
      <c r="O1278" s="118" t="s">
        <v>312</v>
      </c>
      <c r="P1278" s="119">
        <v>2024</v>
      </c>
      <c r="Q1278" s="48" t="e">
        <f>VLOOKUP(C1278,'Vitelli a carne bianca'!B:W,3,FALSE)</f>
        <v>#N/A</v>
      </c>
      <c r="R1278" s="48" t="e">
        <f t="shared" si="191"/>
        <v>#N/A</v>
      </c>
      <c r="S1278" s="48" t="e">
        <f>VLOOKUP(C1278,'Vitelli a carne bianca'!B:W,4,FALSE)</f>
        <v>#N/A</v>
      </c>
      <c r="T1278" s="48" t="e">
        <f t="shared" si="192"/>
        <v>#N/A</v>
      </c>
      <c r="U1278" s="48" t="e">
        <f>VLOOKUP(C1278,'Vitelli a carne bianca'!B:W,5,FALSE)</f>
        <v>#N/A</v>
      </c>
      <c r="V1278" s="48" t="e">
        <f t="shared" si="193"/>
        <v>#N/A</v>
      </c>
      <c r="W1278" s="48" t="e">
        <f>VLOOKUP(C1278,'Vitelli a carne bianca'!B:W,6,FALSE)</f>
        <v>#N/A</v>
      </c>
      <c r="X1278" s="48" t="e">
        <f t="shared" si="195"/>
        <v>#N/A</v>
      </c>
    </row>
    <row r="1279" spans="1:24" x14ac:dyDescent="0.25">
      <c r="A1279" s="118" t="str">
        <f t="shared" si="190"/>
        <v>Vitello carne biancaF501</v>
      </c>
      <c r="B1279" s="118" t="s">
        <v>23</v>
      </c>
      <c r="C1279" s="118" t="s">
        <v>264</v>
      </c>
      <c r="D1279" s="118" t="s">
        <v>306</v>
      </c>
      <c r="E1279" s="118" t="s">
        <v>298</v>
      </c>
      <c r="F1279" s="119">
        <v>2</v>
      </c>
      <c r="G1279" s="119">
        <v>2</v>
      </c>
      <c r="H1279" s="119">
        <v>1</v>
      </c>
      <c r="I1279" s="119">
        <v>0</v>
      </c>
      <c r="J1279" s="119">
        <v>0</v>
      </c>
      <c r="K1279" s="119">
        <v>1</v>
      </c>
      <c r="L1279" s="119">
        <v>0</v>
      </c>
      <c r="M1279" s="119">
        <v>0</v>
      </c>
      <c r="N1279" s="119">
        <v>1</v>
      </c>
      <c r="O1279" s="118" t="s">
        <v>312</v>
      </c>
      <c r="P1279" s="119">
        <v>2024</v>
      </c>
      <c r="Q1279" s="48" t="e">
        <f>VLOOKUP(C1279,'Vitelli a carne bianca'!B:W,3,FALSE)</f>
        <v>#N/A</v>
      </c>
      <c r="R1279" s="48" t="e">
        <f t="shared" si="191"/>
        <v>#N/A</v>
      </c>
      <c r="S1279" s="48" t="e">
        <f>VLOOKUP(C1279,'Vitelli a carne bianca'!B:W,4,FALSE)</f>
        <v>#N/A</v>
      </c>
      <c r="T1279" s="48" t="e">
        <f t="shared" si="192"/>
        <v>#N/A</v>
      </c>
      <c r="U1279" s="48" t="e">
        <f>VLOOKUP(C1279,'Vitelli a carne bianca'!B:W,5,FALSE)</f>
        <v>#N/A</v>
      </c>
      <c r="V1279" s="48" t="e">
        <f t="shared" si="193"/>
        <v>#N/A</v>
      </c>
      <c r="W1279" s="48" t="e">
        <f>VLOOKUP(C1279,'Vitelli a carne bianca'!B:W,6,FALSE)</f>
        <v>#N/A</v>
      </c>
      <c r="X1279" s="48" t="e">
        <f t="shared" si="195"/>
        <v>#N/A</v>
      </c>
    </row>
    <row r="1280" spans="1:24" x14ac:dyDescent="0.25">
      <c r="A1280" s="118" t="str">
        <f t="shared" si="190"/>
        <v>Vitello carne biancaF505</v>
      </c>
      <c r="B1280" s="118" t="s">
        <v>23</v>
      </c>
      <c r="C1280" s="118" t="s">
        <v>268</v>
      </c>
      <c r="D1280" s="118" t="s">
        <v>306</v>
      </c>
      <c r="E1280" s="118" t="s">
        <v>298</v>
      </c>
      <c r="F1280" s="119">
        <v>0</v>
      </c>
      <c r="G1280" s="119">
        <v>0</v>
      </c>
      <c r="H1280" s="119">
        <v>0</v>
      </c>
      <c r="I1280" s="119">
        <v>0</v>
      </c>
      <c r="J1280" s="119">
        <v>0</v>
      </c>
      <c r="K1280" s="119">
        <v>0</v>
      </c>
      <c r="L1280" s="119">
        <v>0</v>
      </c>
      <c r="M1280" s="119">
        <v>0</v>
      </c>
      <c r="N1280" s="119">
        <v>0</v>
      </c>
      <c r="O1280" s="119" t="s">
        <v>312</v>
      </c>
      <c r="P1280" s="119">
        <v>2024</v>
      </c>
      <c r="Q1280" s="48" t="e">
        <f>VLOOKUP(C1280,'Vitelli a carne bianca'!B:W,3,FALSE)</f>
        <v>#N/A</v>
      </c>
      <c r="R1280" s="48" t="e">
        <f t="shared" si="191"/>
        <v>#N/A</v>
      </c>
      <c r="S1280" s="48" t="e">
        <f>VLOOKUP(C1280,'Vitelli a carne bianca'!B:W,4,FALSE)</f>
        <v>#N/A</v>
      </c>
      <c r="T1280" s="48" t="e">
        <f t="shared" si="192"/>
        <v>#N/A</v>
      </c>
      <c r="U1280" s="48" t="e">
        <f>VLOOKUP(C1280,'Vitelli a carne bianca'!B:W,5,FALSE)</f>
        <v>#N/A</v>
      </c>
      <c r="V1280" s="48" t="e">
        <f t="shared" si="193"/>
        <v>#N/A</v>
      </c>
      <c r="W1280" s="48" t="e">
        <f>VLOOKUP(C1280,'Vitelli a carne bianca'!B:W,6,FALSE)</f>
        <v>#N/A</v>
      </c>
      <c r="X1280" s="48" t="e">
        <f t="shared" si="195"/>
        <v>#N/A</v>
      </c>
    </row>
    <row r="1281" spans="1:24" x14ac:dyDescent="0.25">
      <c r="A1281" s="118" t="str">
        <f t="shared" si="190"/>
        <v>Vitello carne biancaF507</v>
      </c>
      <c r="B1281" s="118" t="s">
        <v>23</v>
      </c>
      <c r="C1281" s="118" t="s">
        <v>270</v>
      </c>
      <c r="D1281" s="118" t="s">
        <v>306</v>
      </c>
      <c r="E1281" s="118" t="s">
        <v>298</v>
      </c>
      <c r="F1281" s="119">
        <v>33</v>
      </c>
      <c r="G1281" s="119">
        <v>33</v>
      </c>
      <c r="H1281" s="119">
        <v>6</v>
      </c>
      <c r="I1281" s="119">
        <v>3</v>
      </c>
      <c r="J1281" s="119">
        <v>0</v>
      </c>
      <c r="K1281" s="119">
        <v>9</v>
      </c>
      <c r="L1281" s="119">
        <v>0</v>
      </c>
      <c r="M1281" s="119">
        <v>0</v>
      </c>
      <c r="N1281" s="119">
        <v>9</v>
      </c>
      <c r="O1281" s="118" t="s">
        <v>312</v>
      </c>
      <c r="P1281" s="119">
        <v>2024</v>
      </c>
      <c r="Q1281" s="48" t="e">
        <f>VLOOKUP(C1281,'Vitelli a carne bianca'!B:W,3,FALSE)</f>
        <v>#N/A</v>
      </c>
      <c r="R1281" s="48" t="e">
        <f t="shared" si="191"/>
        <v>#N/A</v>
      </c>
      <c r="S1281" s="48" t="e">
        <f>VLOOKUP(C1281,'Vitelli a carne bianca'!B:W,4,FALSE)</f>
        <v>#N/A</v>
      </c>
      <c r="T1281" s="48" t="e">
        <f t="shared" si="192"/>
        <v>#N/A</v>
      </c>
      <c r="U1281" s="48" t="e">
        <f>VLOOKUP(C1281,'Vitelli a carne bianca'!B:W,5,FALSE)</f>
        <v>#N/A</v>
      </c>
      <c r="V1281" s="48" t="e">
        <f t="shared" si="193"/>
        <v>#N/A</v>
      </c>
      <c r="W1281" s="48" t="e">
        <f>VLOOKUP(C1281,'Vitelli a carne bianca'!B:W,6,FALSE)</f>
        <v>#N/A</v>
      </c>
      <c r="X1281" s="48" t="e">
        <f t="shared" si="195"/>
        <v>#N/A</v>
      </c>
    </row>
    <row r="1282" spans="1:24" x14ac:dyDescent="0.25">
      <c r="A1282" s="118" t="str">
        <f t="shared" ref="A1282:A1345" si="196">D1282&amp;C1282</f>
        <v>Vitello carne biancaF504</v>
      </c>
      <c r="B1282" s="118" t="s">
        <v>23</v>
      </c>
      <c r="C1282" s="118" t="s">
        <v>267</v>
      </c>
      <c r="D1282" s="118" t="s">
        <v>306</v>
      </c>
      <c r="E1282" s="118" t="s">
        <v>298</v>
      </c>
      <c r="F1282" s="119">
        <v>2</v>
      </c>
      <c r="G1282" s="119">
        <v>2</v>
      </c>
      <c r="H1282" s="119">
        <v>1</v>
      </c>
      <c r="I1282" s="119">
        <v>0</v>
      </c>
      <c r="J1282" s="119">
        <v>0</v>
      </c>
      <c r="K1282" s="119">
        <v>1</v>
      </c>
      <c r="L1282" s="119">
        <v>0</v>
      </c>
      <c r="M1282" s="119">
        <v>0</v>
      </c>
      <c r="N1282" s="119">
        <v>1</v>
      </c>
      <c r="O1282" s="118" t="s">
        <v>312</v>
      </c>
      <c r="P1282" s="119">
        <v>2024</v>
      </c>
      <c r="Q1282" s="48" t="e">
        <f>VLOOKUP(C1282,'Vitelli a carne bianca'!B:W,3,FALSE)</f>
        <v>#N/A</v>
      </c>
      <c r="R1282" s="48" t="e">
        <f t="shared" si="191"/>
        <v>#N/A</v>
      </c>
      <c r="S1282" s="48" t="e">
        <f>VLOOKUP(C1282,'Vitelli a carne bianca'!B:W,4,FALSE)</f>
        <v>#N/A</v>
      </c>
      <c r="T1282" s="48" t="e">
        <f t="shared" si="192"/>
        <v>#N/A</v>
      </c>
      <c r="U1282" s="48" t="e">
        <f>VLOOKUP(C1282,'Vitelli a carne bianca'!B:W,5,FALSE)</f>
        <v>#N/A</v>
      </c>
      <c r="V1282" s="48" t="e">
        <f t="shared" si="193"/>
        <v>#N/A</v>
      </c>
      <c r="W1282" s="48" t="e">
        <f>VLOOKUP(C1282,'Vitelli a carne bianca'!B:W,6,FALSE)</f>
        <v>#N/A</v>
      </c>
      <c r="X1282" s="48" t="e">
        <f t="shared" si="195"/>
        <v>#N/A</v>
      </c>
    </row>
    <row r="1283" spans="1:24" x14ac:dyDescent="0.25">
      <c r="A1283" s="118" t="str">
        <f t="shared" si="196"/>
        <v>Vitello carne biancaI106</v>
      </c>
      <c r="B1283" s="118" t="s">
        <v>7</v>
      </c>
      <c r="C1283" s="118" t="s">
        <v>181</v>
      </c>
      <c r="D1283" s="118" t="s">
        <v>306</v>
      </c>
      <c r="E1283" s="118" t="s">
        <v>298</v>
      </c>
      <c r="F1283" s="119">
        <v>0</v>
      </c>
      <c r="G1283" s="119">
        <v>0</v>
      </c>
      <c r="H1283" s="119">
        <v>0</v>
      </c>
      <c r="I1283" s="119">
        <v>0</v>
      </c>
      <c r="J1283" s="119">
        <v>0</v>
      </c>
      <c r="K1283" s="119">
        <v>0</v>
      </c>
      <c r="L1283" s="119">
        <v>0</v>
      </c>
      <c r="M1283" s="119">
        <v>0</v>
      </c>
      <c r="N1283" s="119">
        <v>0</v>
      </c>
      <c r="O1283" s="118" t="s">
        <v>312</v>
      </c>
      <c r="P1283" s="119">
        <v>2024</v>
      </c>
      <c r="Q1283" s="48" t="e">
        <f>VLOOKUP(C1283,'Vitelli a carne bianca'!B:W,3,FALSE)</f>
        <v>#N/A</v>
      </c>
      <c r="R1283" s="48" t="e">
        <f t="shared" ref="R1283:R1346" si="197">IF(Q1283=H1283,"OK","NO")</f>
        <v>#N/A</v>
      </c>
      <c r="S1283" s="48" t="e">
        <f>VLOOKUP(C1283,'Vitelli a carne bianca'!B:W,4,FALSE)</f>
        <v>#N/A</v>
      </c>
      <c r="T1283" s="48" t="e">
        <f t="shared" si="192"/>
        <v>#N/A</v>
      </c>
      <c r="U1283" s="48" t="e">
        <f>VLOOKUP(C1283,'Vitelli a carne bianca'!B:W,5,FALSE)</f>
        <v>#N/A</v>
      </c>
      <c r="V1283" s="48" t="e">
        <f t="shared" si="193"/>
        <v>#N/A</v>
      </c>
      <c r="W1283" s="48" t="e">
        <f>VLOOKUP(C1283,'Vitelli a carne bianca'!B:W,6,FALSE)</f>
        <v>#N/A</v>
      </c>
      <c r="X1283" s="48" t="e">
        <f t="shared" si="195"/>
        <v>#N/A</v>
      </c>
    </row>
    <row r="1284" spans="1:24" x14ac:dyDescent="0.25">
      <c r="A1284" s="118" t="str">
        <f t="shared" si="196"/>
        <v>Vitello carne biancaI109</v>
      </c>
      <c r="B1284" s="118" t="s">
        <v>7</v>
      </c>
      <c r="C1284" s="118" t="s">
        <v>182</v>
      </c>
      <c r="D1284" s="118" t="s">
        <v>306</v>
      </c>
      <c r="E1284" s="118" t="s">
        <v>298</v>
      </c>
      <c r="F1284" s="119">
        <v>0</v>
      </c>
      <c r="G1284" s="119">
        <v>0</v>
      </c>
      <c r="H1284" s="119">
        <v>0</v>
      </c>
      <c r="I1284" s="119">
        <v>0</v>
      </c>
      <c r="J1284" s="119">
        <v>0</v>
      </c>
      <c r="K1284" s="119">
        <v>0</v>
      </c>
      <c r="L1284" s="119">
        <v>0</v>
      </c>
      <c r="M1284" s="119">
        <v>0</v>
      </c>
      <c r="N1284" s="119">
        <v>0</v>
      </c>
      <c r="O1284" s="118" t="s">
        <v>312</v>
      </c>
      <c r="P1284" s="119">
        <v>2024</v>
      </c>
      <c r="Q1284" s="48" t="e">
        <f>VLOOKUP(C1284,'Vitelli a carne bianca'!B:W,3,FALSE)</f>
        <v>#N/A</v>
      </c>
      <c r="R1284" s="48" t="e">
        <f t="shared" si="197"/>
        <v>#N/A</v>
      </c>
      <c r="S1284" s="48" t="e">
        <f>VLOOKUP(C1284,'Vitelli a carne bianca'!B:W,4,FALSE)</f>
        <v>#N/A</v>
      </c>
      <c r="T1284" s="48" t="e">
        <f t="shared" si="192"/>
        <v>#N/A</v>
      </c>
      <c r="U1284" s="48" t="e">
        <f>VLOOKUP(C1284,'Vitelli a carne bianca'!B:W,5,FALSE)</f>
        <v>#N/A</v>
      </c>
      <c r="V1284" s="48" t="e">
        <f t="shared" si="193"/>
        <v>#N/A</v>
      </c>
      <c r="W1284" s="48" t="e">
        <f>VLOOKUP(C1284,'Vitelli a carne bianca'!B:W,6,FALSE)</f>
        <v>#N/A</v>
      </c>
      <c r="X1284" s="48" t="e">
        <f t="shared" si="195"/>
        <v>#N/A</v>
      </c>
    </row>
    <row r="1285" spans="1:24" x14ac:dyDescent="0.25">
      <c r="A1285" s="118" t="str">
        <f t="shared" si="196"/>
        <v>Vitello carne biancaI101</v>
      </c>
      <c r="B1285" s="118" t="s">
        <v>7</v>
      </c>
      <c r="C1285" s="118" t="s">
        <v>177</v>
      </c>
      <c r="D1285" s="118" t="s">
        <v>306</v>
      </c>
      <c r="E1285" s="118" t="s">
        <v>298</v>
      </c>
      <c r="F1285" s="119">
        <v>0</v>
      </c>
      <c r="G1285" s="119">
        <v>0</v>
      </c>
      <c r="H1285" s="119">
        <v>0</v>
      </c>
      <c r="I1285" s="119">
        <v>0</v>
      </c>
      <c r="J1285" s="119">
        <v>0</v>
      </c>
      <c r="K1285" s="119">
        <v>0</v>
      </c>
      <c r="L1285" s="119">
        <v>0</v>
      </c>
      <c r="M1285" s="119">
        <v>0</v>
      </c>
      <c r="N1285" s="119">
        <v>0</v>
      </c>
      <c r="O1285" s="118" t="s">
        <v>312</v>
      </c>
      <c r="P1285" s="119">
        <v>2024</v>
      </c>
      <c r="Q1285" s="48" t="e">
        <f>VLOOKUP(C1285,'Vitelli a carne bianca'!B:W,3,FALSE)</f>
        <v>#N/A</v>
      </c>
      <c r="R1285" s="48" t="e">
        <f t="shared" si="197"/>
        <v>#N/A</v>
      </c>
      <c r="S1285" s="48" t="e">
        <f>VLOOKUP(C1285,'Vitelli a carne bianca'!B:W,4,FALSE)</f>
        <v>#N/A</v>
      </c>
      <c r="T1285" s="48" t="e">
        <f t="shared" ref="T1285:T1333" si="198">IF(S1285=I1285,"OK","NO")</f>
        <v>#N/A</v>
      </c>
      <c r="U1285" s="48" t="e">
        <f>VLOOKUP(C1285,'Vitelli a carne bianca'!B:W,5,FALSE)</f>
        <v>#N/A</v>
      </c>
      <c r="V1285" s="48" t="e">
        <f t="shared" ref="V1285:V1333" si="199">IF(U1285=J1285,"OK","NO")</f>
        <v>#N/A</v>
      </c>
      <c r="W1285" s="48" t="e">
        <f>VLOOKUP(C1285,'Vitelli a carne bianca'!B:W,6,FALSE)</f>
        <v>#N/A</v>
      </c>
      <c r="X1285" s="48" t="e">
        <f t="shared" si="195"/>
        <v>#N/A</v>
      </c>
    </row>
    <row r="1286" spans="1:24" x14ac:dyDescent="0.25">
      <c r="A1286" s="118" t="str">
        <f t="shared" si="196"/>
        <v>Vitello carne biancaI102</v>
      </c>
      <c r="B1286" s="118" t="s">
        <v>7</v>
      </c>
      <c r="C1286" s="118" t="s">
        <v>178</v>
      </c>
      <c r="D1286" s="118" t="s">
        <v>306</v>
      </c>
      <c r="E1286" s="118" t="s">
        <v>298</v>
      </c>
      <c r="F1286" s="119">
        <v>1</v>
      </c>
      <c r="G1286" s="119">
        <v>1</v>
      </c>
      <c r="H1286" s="119">
        <v>1</v>
      </c>
      <c r="I1286" s="119">
        <v>0</v>
      </c>
      <c r="J1286" s="119">
        <v>0</v>
      </c>
      <c r="K1286" s="119">
        <v>1</v>
      </c>
      <c r="L1286" s="119">
        <v>0</v>
      </c>
      <c r="M1286" s="119">
        <v>0</v>
      </c>
      <c r="N1286" s="119">
        <v>1</v>
      </c>
      <c r="O1286" s="118" t="s">
        <v>312</v>
      </c>
      <c r="P1286" s="119">
        <v>2024</v>
      </c>
      <c r="Q1286" s="48" t="e">
        <f>VLOOKUP(C1286,'Vitelli a carne bianca'!B:W,3,FALSE)</f>
        <v>#N/A</v>
      </c>
      <c r="R1286" s="48" t="e">
        <f t="shared" si="197"/>
        <v>#N/A</v>
      </c>
      <c r="S1286" s="48" t="e">
        <f>VLOOKUP(C1286,'Vitelli a carne bianca'!B:W,4,FALSE)</f>
        <v>#N/A</v>
      </c>
      <c r="T1286" s="48" t="e">
        <f t="shared" si="198"/>
        <v>#N/A</v>
      </c>
      <c r="U1286" s="48" t="e">
        <f>VLOOKUP(C1286,'Vitelli a carne bianca'!B:W,5,FALSE)</f>
        <v>#N/A</v>
      </c>
      <c r="V1286" s="48" t="e">
        <f t="shared" si="199"/>
        <v>#N/A</v>
      </c>
      <c r="W1286" s="48" t="e">
        <f>VLOOKUP(C1286,'Vitelli a carne bianca'!B:W,6,FALSE)</f>
        <v>#N/A</v>
      </c>
      <c r="X1286" s="48" t="e">
        <f t="shared" ref="X1286:X1333" si="200">IF(W1286=K1286,"OK","NO")</f>
        <v>#N/A</v>
      </c>
    </row>
    <row r="1287" spans="1:24" x14ac:dyDescent="0.25">
      <c r="A1287" s="118" t="str">
        <f t="shared" si="196"/>
        <v>Vitello carne biancaI208</v>
      </c>
      <c r="B1287" s="118" t="s">
        <v>7</v>
      </c>
      <c r="C1287" s="118" t="s">
        <v>187</v>
      </c>
      <c r="D1287" s="118" t="s">
        <v>306</v>
      </c>
      <c r="E1287" s="118" t="s">
        <v>298</v>
      </c>
      <c r="F1287" s="119">
        <v>0</v>
      </c>
      <c r="G1287" s="119">
        <v>0</v>
      </c>
      <c r="H1287" s="119">
        <v>0</v>
      </c>
      <c r="I1287" s="119">
        <v>0</v>
      </c>
      <c r="J1287" s="119">
        <v>0</v>
      </c>
      <c r="K1287" s="119">
        <v>0</v>
      </c>
      <c r="L1287" s="119">
        <v>0</v>
      </c>
      <c r="M1287" s="119">
        <v>0</v>
      </c>
      <c r="N1287" s="119">
        <v>0</v>
      </c>
      <c r="O1287" s="118" t="s">
        <v>312</v>
      </c>
      <c r="P1287" s="119">
        <v>2024</v>
      </c>
      <c r="Q1287" s="48" t="e">
        <f>VLOOKUP(C1287,'Vitelli a carne bianca'!B:W,3,FALSE)</f>
        <v>#N/A</v>
      </c>
      <c r="R1287" s="48" t="e">
        <f t="shared" si="197"/>
        <v>#N/A</v>
      </c>
      <c r="S1287" s="48" t="e">
        <f>VLOOKUP(C1287,'Vitelli a carne bianca'!B:W,4,FALSE)</f>
        <v>#N/A</v>
      </c>
      <c r="T1287" s="48" t="e">
        <f t="shared" si="198"/>
        <v>#N/A</v>
      </c>
      <c r="U1287" s="48" t="e">
        <f>VLOOKUP(C1287,'Vitelli a carne bianca'!B:W,5,FALSE)</f>
        <v>#N/A</v>
      </c>
      <c r="V1287" s="48" t="e">
        <f t="shared" si="199"/>
        <v>#N/A</v>
      </c>
      <c r="W1287" s="48" t="e">
        <f>VLOOKUP(C1287,'Vitelli a carne bianca'!B:W,6,FALSE)</f>
        <v>#N/A</v>
      </c>
      <c r="X1287" s="48" t="e">
        <f t="shared" si="200"/>
        <v>#N/A</v>
      </c>
    </row>
    <row r="1288" spans="1:24" x14ac:dyDescent="0.25">
      <c r="A1288" s="118" t="str">
        <f t="shared" si="196"/>
        <v>Vitello carne biancaI110</v>
      </c>
      <c r="B1288" s="118" t="s">
        <v>7</v>
      </c>
      <c r="C1288" s="118" t="s">
        <v>183</v>
      </c>
      <c r="D1288" s="118" t="s">
        <v>306</v>
      </c>
      <c r="E1288" s="118" t="s">
        <v>298</v>
      </c>
      <c r="F1288" s="119">
        <v>1</v>
      </c>
      <c r="G1288" s="119">
        <v>1</v>
      </c>
      <c r="H1288" s="119">
        <v>1</v>
      </c>
      <c r="I1288" s="119">
        <v>0</v>
      </c>
      <c r="J1288" s="119">
        <v>0</v>
      </c>
      <c r="K1288" s="119">
        <v>1</v>
      </c>
      <c r="L1288" s="119">
        <v>0</v>
      </c>
      <c r="M1288" s="119">
        <v>0</v>
      </c>
      <c r="N1288" s="119">
        <v>1</v>
      </c>
      <c r="O1288" s="118" t="s">
        <v>312</v>
      </c>
      <c r="P1288" s="119">
        <v>2024</v>
      </c>
      <c r="Q1288" s="48" t="e">
        <f>VLOOKUP(C1288,'Vitelli a carne bianca'!B:W,3,FALSE)</f>
        <v>#N/A</v>
      </c>
      <c r="R1288" s="48" t="e">
        <f t="shared" si="197"/>
        <v>#N/A</v>
      </c>
      <c r="S1288" s="48" t="e">
        <f>VLOOKUP(C1288,'Vitelli a carne bianca'!B:W,4,FALSE)</f>
        <v>#N/A</v>
      </c>
      <c r="T1288" s="48" t="e">
        <f t="shared" si="198"/>
        <v>#N/A</v>
      </c>
      <c r="U1288" s="48" t="e">
        <f>VLOOKUP(C1288,'Vitelli a carne bianca'!B:W,5,FALSE)</f>
        <v>#N/A</v>
      </c>
      <c r="V1288" s="48" t="e">
        <f t="shared" si="199"/>
        <v>#N/A</v>
      </c>
      <c r="W1288" s="48" t="e">
        <f>VLOOKUP(C1288,'Vitelli a carne bianca'!B:W,6,FALSE)</f>
        <v>#N/A</v>
      </c>
      <c r="X1288" s="48" t="e">
        <f t="shared" si="200"/>
        <v>#N/A</v>
      </c>
    </row>
    <row r="1289" spans="1:24" x14ac:dyDescent="0.25">
      <c r="A1289" s="118" t="str">
        <f t="shared" si="196"/>
        <v>Vitello carne biancaI113</v>
      </c>
      <c r="B1289" s="118" t="s">
        <v>7</v>
      </c>
      <c r="C1289" s="118" t="s">
        <v>186</v>
      </c>
      <c r="D1289" s="118" t="s">
        <v>306</v>
      </c>
      <c r="E1289" s="118" t="s">
        <v>298</v>
      </c>
      <c r="F1289" s="119">
        <v>0</v>
      </c>
      <c r="G1289" s="119">
        <v>0</v>
      </c>
      <c r="H1289" s="119">
        <v>0</v>
      </c>
      <c r="I1289" s="119">
        <v>0</v>
      </c>
      <c r="J1289" s="119">
        <v>0</v>
      </c>
      <c r="K1289" s="119">
        <v>0</v>
      </c>
      <c r="L1289" s="119">
        <v>0</v>
      </c>
      <c r="M1289" s="119">
        <v>0</v>
      </c>
      <c r="N1289" s="119">
        <v>0</v>
      </c>
      <c r="O1289" s="118" t="s">
        <v>312</v>
      </c>
      <c r="P1289" s="119">
        <v>2024</v>
      </c>
      <c r="Q1289" s="48" t="e">
        <f>VLOOKUP(C1289,'Vitelli a carne bianca'!B:W,3,FALSE)</f>
        <v>#N/A</v>
      </c>
      <c r="R1289" s="48" t="e">
        <f t="shared" si="197"/>
        <v>#N/A</v>
      </c>
      <c r="S1289" s="48" t="e">
        <f>VLOOKUP(C1289,'Vitelli a carne bianca'!B:W,4,FALSE)</f>
        <v>#N/A</v>
      </c>
      <c r="T1289" s="48" t="e">
        <f t="shared" si="198"/>
        <v>#N/A</v>
      </c>
      <c r="U1289" s="48" t="e">
        <f>VLOOKUP(C1289,'Vitelli a carne bianca'!B:W,5,FALSE)</f>
        <v>#N/A</v>
      </c>
      <c r="V1289" s="48" t="e">
        <f t="shared" si="199"/>
        <v>#N/A</v>
      </c>
      <c r="W1289" s="48" t="e">
        <f>VLOOKUP(C1289,'Vitelli a carne bianca'!B:W,6,FALSE)</f>
        <v>#N/A</v>
      </c>
      <c r="X1289" s="48" t="e">
        <f t="shared" si="200"/>
        <v>#N/A</v>
      </c>
    </row>
    <row r="1290" spans="1:24" x14ac:dyDescent="0.25">
      <c r="A1290" s="118" t="str">
        <f t="shared" si="196"/>
        <v>Vitello carne biancaI104</v>
      </c>
      <c r="B1290" s="118" t="s">
        <v>7</v>
      </c>
      <c r="C1290" s="118" t="s">
        <v>180</v>
      </c>
      <c r="D1290" s="118" t="s">
        <v>306</v>
      </c>
      <c r="E1290" s="118" t="s">
        <v>298</v>
      </c>
      <c r="F1290" s="119">
        <v>3</v>
      </c>
      <c r="G1290" s="119">
        <v>3</v>
      </c>
      <c r="H1290" s="119">
        <v>1</v>
      </c>
      <c r="I1290" s="119">
        <v>0</v>
      </c>
      <c r="J1290" s="119">
        <v>0</v>
      </c>
      <c r="K1290" s="119">
        <v>1</v>
      </c>
      <c r="L1290" s="119">
        <v>0</v>
      </c>
      <c r="M1290" s="119">
        <v>0</v>
      </c>
      <c r="N1290" s="119">
        <v>1</v>
      </c>
      <c r="O1290" s="118" t="s">
        <v>312</v>
      </c>
      <c r="P1290" s="119">
        <v>2024</v>
      </c>
      <c r="Q1290" s="48" t="e">
        <f>VLOOKUP(C1290,'Vitelli a carne bianca'!B:W,3,FALSE)</f>
        <v>#N/A</v>
      </c>
      <c r="R1290" s="48" t="e">
        <f t="shared" si="197"/>
        <v>#N/A</v>
      </c>
      <c r="S1290" s="48" t="e">
        <f>VLOOKUP(C1290,'Vitelli a carne bianca'!B:W,4,FALSE)</f>
        <v>#N/A</v>
      </c>
      <c r="T1290" s="48" t="e">
        <f t="shared" si="198"/>
        <v>#N/A</v>
      </c>
      <c r="U1290" s="48" t="e">
        <f>VLOOKUP(C1290,'Vitelli a carne bianca'!B:W,5,FALSE)</f>
        <v>#N/A</v>
      </c>
      <c r="V1290" s="48" t="e">
        <f t="shared" si="199"/>
        <v>#N/A</v>
      </c>
      <c r="W1290" s="48" t="e">
        <f>VLOOKUP(C1290,'Vitelli a carne bianca'!B:W,6,FALSE)</f>
        <v>#N/A</v>
      </c>
      <c r="X1290" s="48" t="e">
        <f t="shared" si="200"/>
        <v>#N/A</v>
      </c>
    </row>
    <row r="1291" spans="1:24" x14ac:dyDescent="0.25">
      <c r="A1291" s="118" t="str">
        <f t="shared" si="196"/>
        <v>Vitello carne biancaI103</v>
      </c>
      <c r="B1291" s="118" t="s">
        <v>7</v>
      </c>
      <c r="C1291" s="118" t="s">
        <v>179</v>
      </c>
      <c r="D1291" s="118" t="s">
        <v>306</v>
      </c>
      <c r="E1291" s="118" t="s">
        <v>298</v>
      </c>
      <c r="F1291" s="119">
        <v>5</v>
      </c>
      <c r="G1291" s="119">
        <v>5</v>
      </c>
      <c r="H1291" s="119">
        <v>2</v>
      </c>
      <c r="I1291" s="119">
        <v>0</v>
      </c>
      <c r="J1291" s="119">
        <v>0</v>
      </c>
      <c r="K1291" s="119">
        <v>2</v>
      </c>
      <c r="L1291" s="119">
        <v>0</v>
      </c>
      <c r="M1291" s="119">
        <v>0</v>
      </c>
      <c r="N1291" s="119">
        <v>2</v>
      </c>
      <c r="O1291" s="118" t="s">
        <v>312</v>
      </c>
      <c r="P1291" s="119">
        <v>2024</v>
      </c>
      <c r="Q1291" s="48" t="e">
        <f>VLOOKUP(C1291,'Vitelli a carne bianca'!B:W,3,FALSE)</f>
        <v>#N/A</v>
      </c>
      <c r="R1291" s="48" t="e">
        <f t="shared" si="197"/>
        <v>#N/A</v>
      </c>
      <c r="S1291" s="48" t="e">
        <f>VLOOKUP(C1291,'Vitelli a carne bianca'!B:W,4,FALSE)</f>
        <v>#N/A</v>
      </c>
      <c r="T1291" s="48" t="e">
        <f t="shared" si="198"/>
        <v>#N/A</v>
      </c>
      <c r="U1291" s="48" t="e">
        <f>VLOOKUP(C1291,'Vitelli a carne bianca'!B:W,5,FALSE)</f>
        <v>#N/A</v>
      </c>
      <c r="V1291" s="48" t="e">
        <f t="shared" si="199"/>
        <v>#N/A</v>
      </c>
      <c r="W1291" s="48" t="e">
        <f>VLOOKUP(C1291,'Vitelli a carne bianca'!B:W,6,FALSE)</f>
        <v>#N/A</v>
      </c>
      <c r="X1291" s="48" t="e">
        <f t="shared" si="200"/>
        <v>#N/A</v>
      </c>
    </row>
    <row r="1292" spans="1:24" x14ac:dyDescent="0.25">
      <c r="A1292" s="118" t="str">
        <f t="shared" si="196"/>
        <v>Vitello carne biancaI211</v>
      </c>
      <c r="B1292" s="118" t="s">
        <v>7</v>
      </c>
      <c r="C1292" s="118" t="s">
        <v>313</v>
      </c>
      <c r="D1292" s="118" t="s">
        <v>306</v>
      </c>
      <c r="E1292" s="118" t="s">
        <v>298</v>
      </c>
      <c r="F1292" s="119">
        <v>0</v>
      </c>
      <c r="G1292" s="119">
        <v>0</v>
      </c>
      <c r="H1292" s="119">
        <v>0</v>
      </c>
      <c r="I1292" s="119">
        <v>0</v>
      </c>
      <c r="J1292" s="119">
        <v>0</v>
      </c>
      <c r="K1292" s="119">
        <v>0</v>
      </c>
      <c r="L1292" s="119">
        <v>0</v>
      </c>
      <c r="M1292" s="119">
        <v>0</v>
      </c>
      <c r="N1292" s="119">
        <v>0</v>
      </c>
      <c r="O1292" s="118" t="s">
        <v>312</v>
      </c>
      <c r="P1292" s="119">
        <v>2024</v>
      </c>
      <c r="Q1292" s="48" t="e">
        <f>VLOOKUP(C1292,'Vitelli a carne bianca'!B:W,3,FALSE)</f>
        <v>#N/A</v>
      </c>
      <c r="R1292" s="48" t="e">
        <f t="shared" si="197"/>
        <v>#N/A</v>
      </c>
      <c r="S1292" s="48" t="e">
        <f>VLOOKUP(C1292,'Vitelli a carne bianca'!B:W,4,FALSE)</f>
        <v>#N/A</v>
      </c>
      <c r="T1292" s="48" t="e">
        <f t="shared" si="198"/>
        <v>#N/A</v>
      </c>
      <c r="U1292" s="48" t="e">
        <f>VLOOKUP(C1292,'Vitelli a carne bianca'!B:W,5,FALSE)</f>
        <v>#N/A</v>
      </c>
      <c r="V1292" s="48" t="e">
        <f t="shared" si="199"/>
        <v>#N/A</v>
      </c>
      <c r="W1292" s="48" t="e">
        <f>VLOOKUP(C1292,'Vitelli a carne bianca'!B:W,6,FALSE)</f>
        <v>#N/A</v>
      </c>
      <c r="X1292" s="48" t="e">
        <f t="shared" si="200"/>
        <v>#N/A</v>
      </c>
    </row>
    <row r="1293" spans="1:24" x14ac:dyDescent="0.25">
      <c r="A1293" s="118" t="str">
        <f t="shared" si="196"/>
        <v>Vitello carne biancaS112</v>
      </c>
      <c r="B1293" s="118" t="s">
        <v>15</v>
      </c>
      <c r="C1293" s="118" t="s">
        <v>234</v>
      </c>
      <c r="D1293" s="118" t="s">
        <v>306</v>
      </c>
      <c r="E1293" s="118" t="s">
        <v>298</v>
      </c>
      <c r="F1293" s="119">
        <v>0</v>
      </c>
      <c r="G1293" s="119">
        <v>0</v>
      </c>
      <c r="H1293" s="119">
        <v>0</v>
      </c>
      <c r="I1293" s="119">
        <v>0</v>
      </c>
      <c r="J1293" s="119">
        <v>0</v>
      </c>
      <c r="K1293" s="119">
        <v>0</v>
      </c>
      <c r="L1293" s="119">
        <v>0</v>
      </c>
      <c r="M1293" s="119">
        <v>0</v>
      </c>
      <c r="N1293" s="119">
        <v>0</v>
      </c>
      <c r="O1293" s="118" t="s">
        <v>312</v>
      </c>
      <c r="P1293" s="119">
        <v>2024</v>
      </c>
      <c r="Q1293" s="48" t="e">
        <f>VLOOKUP(C1293,'Vitelli a carne bianca'!B:W,3,FALSE)</f>
        <v>#N/A</v>
      </c>
      <c r="R1293" s="48" t="e">
        <f t="shared" si="197"/>
        <v>#N/A</v>
      </c>
      <c r="S1293" s="48" t="e">
        <f>VLOOKUP(C1293,'Vitelli a carne bianca'!B:W,4,FALSE)</f>
        <v>#N/A</v>
      </c>
      <c r="T1293" s="48" t="e">
        <f t="shared" si="198"/>
        <v>#N/A</v>
      </c>
      <c r="U1293" s="48" t="e">
        <f>VLOOKUP(C1293,'Vitelli a carne bianca'!B:W,5,FALSE)</f>
        <v>#N/A</v>
      </c>
      <c r="V1293" s="48" t="e">
        <f t="shared" si="199"/>
        <v>#N/A</v>
      </c>
      <c r="W1293" s="48" t="e">
        <f>VLOOKUP(C1293,'Vitelli a carne bianca'!B:W,6,FALSE)</f>
        <v>#N/A</v>
      </c>
      <c r="X1293" s="48" t="e">
        <f t="shared" si="200"/>
        <v>#N/A</v>
      </c>
    </row>
    <row r="1294" spans="1:24" x14ac:dyDescent="0.25">
      <c r="A1294" s="118" t="str">
        <f t="shared" si="196"/>
        <v>Vitello carne biancaS113</v>
      </c>
      <c r="B1294" s="118" t="s">
        <v>15</v>
      </c>
      <c r="C1294" s="118" t="s">
        <v>235</v>
      </c>
      <c r="D1294" s="118" t="s">
        <v>306</v>
      </c>
      <c r="E1294" s="118" t="s">
        <v>298</v>
      </c>
      <c r="F1294" s="119">
        <v>0</v>
      </c>
      <c r="G1294" s="119">
        <v>0</v>
      </c>
      <c r="H1294" s="119">
        <v>0</v>
      </c>
      <c r="I1294" s="119">
        <v>0</v>
      </c>
      <c r="J1294" s="119">
        <v>0</v>
      </c>
      <c r="K1294" s="119">
        <v>0</v>
      </c>
      <c r="L1294" s="119">
        <v>0</v>
      </c>
      <c r="M1294" s="119">
        <v>0</v>
      </c>
      <c r="N1294" s="119">
        <v>0</v>
      </c>
      <c r="O1294" s="119" t="s">
        <v>312</v>
      </c>
      <c r="P1294" s="119">
        <v>2024</v>
      </c>
      <c r="Q1294" s="48" t="e">
        <f>VLOOKUP(C1294,'Vitelli a carne bianca'!B:W,3,FALSE)</f>
        <v>#N/A</v>
      </c>
      <c r="R1294" s="48" t="e">
        <f t="shared" si="197"/>
        <v>#N/A</v>
      </c>
      <c r="S1294" s="48" t="e">
        <f>VLOOKUP(C1294,'Vitelli a carne bianca'!B:W,4,FALSE)</f>
        <v>#N/A</v>
      </c>
      <c r="T1294" s="48" t="e">
        <f t="shared" si="198"/>
        <v>#N/A</v>
      </c>
      <c r="U1294" s="48" t="e">
        <f>VLOOKUP(C1294,'Vitelli a carne bianca'!B:W,5,FALSE)</f>
        <v>#N/A</v>
      </c>
      <c r="V1294" s="48" t="e">
        <f t="shared" si="199"/>
        <v>#N/A</v>
      </c>
      <c r="W1294" s="48" t="e">
        <f>VLOOKUP(C1294,'Vitelli a carne bianca'!B:W,6,FALSE)</f>
        <v>#N/A</v>
      </c>
      <c r="X1294" s="48" t="e">
        <f t="shared" si="200"/>
        <v>#N/A</v>
      </c>
    </row>
    <row r="1295" spans="1:24" x14ac:dyDescent="0.25">
      <c r="A1295" s="118" t="str">
        <f t="shared" si="196"/>
        <v>Vitello carne biancaS116</v>
      </c>
      <c r="B1295" s="118" t="s">
        <v>15</v>
      </c>
      <c r="C1295" s="118" t="s">
        <v>238</v>
      </c>
      <c r="D1295" s="118" t="s">
        <v>306</v>
      </c>
      <c r="E1295" s="118" t="s">
        <v>298</v>
      </c>
      <c r="F1295" s="119">
        <v>0</v>
      </c>
      <c r="G1295" s="119">
        <v>0</v>
      </c>
      <c r="H1295" s="119">
        <v>0</v>
      </c>
      <c r="I1295" s="119">
        <v>0</v>
      </c>
      <c r="J1295" s="119">
        <v>0</v>
      </c>
      <c r="K1295" s="119">
        <v>0</v>
      </c>
      <c r="L1295" s="119">
        <v>0</v>
      </c>
      <c r="M1295" s="119">
        <v>0</v>
      </c>
      <c r="N1295" s="119">
        <v>0</v>
      </c>
      <c r="O1295" s="118" t="s">
        <v>312</v>
      </c>
      <c r="P1295" s="119">
        <v>2024</v>
      </c>
      <c r="Q1295" s="48" t="e">
        <f>VLOOKUP(C1295,'Vitelli a carne bianca'!B:W,3,FALSE)</f>
        <v>#N/A</v>
      </c>
      <c r="R1295" s="48" t="e">
        <f t="shared" si="197"/>
        <v>#N/A</v>
      </c>
      <c r="S1295" s="48" t="e">
        <f>VLOOKUP(C1295,'Vitelli a carne bianca'!B:W,4,FALSE)</f>
        <v>#N/A</v>
      </c>
      <c r="T1295" s="48" t="e">
        <f t="shared" si="198"/>
        <v>#N/A</v>
      </c>
      <c r="U1295" s="48" t="e">
        <f>VLOOKUP(C1295,'Vitelli a carne bianca'!B:W,5,FALSE)</f>
        <v>#N/A</v>
      </c>
      <c r="V1295" s="48" t="e">
        <f t="shared" si="199"/>
        <v>#N/A</v>
      </c>
      <c r="W1295" s="48" t="e">
        <f>VLOOKUP(C1295,'Vitelli a carne bianca'!B:W,6,FALSE)</f>
        <v>#N/A</v>
      </c>
      <c r="X1295" s="48" t="e">
        <f t="shared" si="200"/>
        <v>#N/A</v>
      </c>
    </row>
    <row r="1296" spans="1:24" x14ac:dyDescent="0.25">
      <c r="A1296" s="118" t="str">
        <f t="shared" si="196"/>
        <v>Vitello carne biancaS114</v>
      </c>
      <c r="B1296" s="118" t="s">
        <v>15</v>
      </c>
      <c r="C1296" s="118" t="s">
        <v>236</v>
      </c>
      <c r="D1296" s="118" t="s">
        <v>306</v>
      </c>
      <c r="E1296" s="118" t="s">
        <v>298</v>
      </c>
      <c r="F1296" s="119">
        <v>1</v>
      </c>
      <c r="G1296" s="119">
        <v>1</v>
      </c>
      <c r="H1296" s="119">
        <v>1</v>
      </c>
      <c r="I1296" s="119">
        <v>0</v>
      </c>
      <c r="J1296" s="119">
        <v>0</v>
      </c>
      <c r="K1296" s="119">
        <v>1</v>
      </c>
      <c r="L1296" s="119">
        <v>0</v>
      </c>
      <c r="M1296" s="119">
        <v>0</v>
      </c>
      <c r="N1296" s="119">
        <v>1</v>
      </c>
      <c r="O1296" s="118" t="s">
        <v>312</v>
      </c>
      <c r="P1296" s="119">
        <v>2024</v>
      </c>
      <c r="Q1296" s="48" t="e">
        <f>VLOOKUP(C1296,'Vitelli a carne bianca'!B:W,3,FALSE)</f>
        <v>#N/A</v>
      </c>
      <c r="R1296" s="48" t="e">
        <f t="shared" si="197"/>
        <v>#N/A</v>
      </c>
      <c r="S1296" s="48" t="e">
        <f>VLOOKUP(C1296,'Vitelli a carne bianca'!B:W,4,FALSE)</f>
        <v>#N/A</v>
      </c>
      <c r="T1296" s="48" t="e">
        <f t="shared" si="198"/>
        <v>#N/A</v>
      </c>
      <c r="U1296" s="48" t="e">
        <f>VLOOKUP(C1296,'Vitelli a carne bianca'!B:W,5,FALSE)</f>
        <v>#N/A</v>
      </c>
      <c r="V1296" s="48" t="e">
        <f t="shared" si="199"/>
        <v>#N/A</v>
      </c>
      <c r="W1296" s="48" t="e">
        <f>VLOOKUP(C1296,'Vitelli a carne bianca'!B:W,6,FALSE)</f>
        <v>#N/A</v>
      </c>
      <c r="X1296" s="48" t="e">
        <f t="shared" si="200"/>
        <v>#N/A</v>
      </c>
    </row>
    <row r="1297" spans="1:24" x14ac:dyDescent="0.25">
      <c r="A1297" s="118" t="str">
        <f t="shared" si="196"/>
        <v>Vitello carne biancaS106</v>
      </c>
      <c r="B1297" s="118" t="s">
        <v>15</v>
      </c>
      <c r="C1297" s="118" t="s">
        <v>233</v>
      </c>
      <c r="D1297" s="118" t="s">
        <v>306</v>
      </c>
      <c r="E1297" s="118" t="s">
        <v>298</v>
      </c>
      <c r="F1297" s="119">
        <v>0</v>
      </c>
      <c r="G1297" s="119">
        <v>0</v>
      </c>
      <c r="H1297" s="119">
        <v>0</v>
      </c>
      <c r="I1297" s="119">
        <v>0</v>
      </c>
      <c r="J1297" s="119">
        <v>0</v>
      </c>
      <c r="K1297" s="119">
        <v>0</v>
      </c>
      <c r="L1297" s="119">
        <v>0</v>
      </c>
      <c r="M1297" s="119">
        <v>0</v>
      </c>
      <c r="N1297" s="119">
        <v>0</v>
      </c>
      <c r="O1297" s="118" t="s">
        <v>312</v>
      </c>
      <c r="P1297" s="119">
        <v>2024</v>
      </c>
      <c r="Q1297" s="48" t="e">
        <f>VLOOKUP(C1297,'Vitelli a carne bianca'!B:W,3,FALSE)</f>
        <v>#N/A</v>
      </c>
      <c r="R1297" s="48" t="e">
        <f t="shared" si="197"/>
        <v>#N/A</v>
      </c>
      <c r="S1297" s="48" t="e">
        <f>VLOOKUP(C1297,'Vitelli a carne bianca'!B:W,4,FALSE)</f>
        <v>#N/A</v>
      </c>
      <c r="T1297" s="48" t="e">
        <f t="shared" si="198"/>
        <v>#N/A</v>
      </c>
      <c r="U1297" s="48" t="e">
        <f>VLOOKUP(C1297,'Vitelli a carne bianca'!B:W,5,FALSE)</f>
        <v>#N/A</v>
      </c>
      <c r="V1297" s="48" t="e">
        <f t="shared" si="199"/>
        <v>#N/A</v>
      </c>
      <c r="W1297" s="48" t="e">
        <f>VLOOKUP(C1297,'Vitelli a carne bianca'!B:W,6,FALSE)</f>
        <v>#N/A</v>
      </c>
      <c r="X1297" s="48" t="e">
        <f t="shared" si="200"/>
        <v>#N/A</v>
      </c>
    </row>
    <row r="1298" spans="1:24" x14ac:dyDescent="0.25">
      <c r="A1298" s="118" t="str">
        <f t="shared" si="196"/>
        <v>Vitello carne biancaS115</v>
      </c>
      <c r="B1298" s="118" t="s">
        <v>15</v>
      </c>
      <c r="C1298" s="118" t="s">
        <v>237</v>
      </c>
      <c r="D1298" s="118" t="s">
        <v>306</v>
      </c>
      <c r="E1298" s="118" t="s">
        <v>298</v>
      </c>
      <c r="F1298" s="119">
        <v>0</v>
      </c>
      <c r="G1298" s="119">
        <v>0</v>
      </c>
      <c r="H1298" s="119">
        <v>0</v>
      </c>
      <c r="I1298" s="119">
        <v>0</v>
      </c>
      <c r="J1298" s="119">
        <v>0</v>
      </c>
      <c r="K1298" s="119">
        <v>0</v>
      </c>
      <c r="L1298" s="119">
        <v>0</v>
      </c>
      <c r="M1298" s="119">
        <v>0</v>
      </c>
      <c r="N1298" s="119">
        <v>0</v>
      </c>
      <c r="O1298" s="118" t="s">
        <v>312</v>
      </c>
      <c r="P1298" s="119">
        <v>2024</v>
      </c>
      <c r="Q1298" s="48" t="e">
        <f>VLOOKUP(C1298,'Vitelli a carne bianca'!B:W,3,FALSE)</f>
        <v>#N/A</v>
      </c>
      <c r="R1298" s="48" t="e">
        <f t="shared" si="197"/>
        <v>#N/A</v>
      </c>
      <c r="S1298" s="48" t="e">
        <f>VLOOKUP(C1298,'Vitelli a carne bianca'!B:W,4,FALSE)</f>
        <v>#N/A</v>
      </c>
      <c r="T1298" s="48" t="e">
        <f t="shared" si="198"/>
        <v>#N/A</v>
      </c>
      <c r="U1298" s="48" t="e">
        <f>VLOOKUP(C1298,'Vitelli a carne bianca'!B:W,5,FALSE)</f>
        <v>#N/A</v>
      </c>
      <c r="V1298" s="48" t="e">
        <f t="shared" si="199"/>
        <v>#N/A</v>
      </c>
      <c r="W1298" s="48" t="e">
        <f>VLOOKUP(C1298,'Vitelli a carne bianca'!B:W,6,FALSE)</f>
        <v>#N/A</v>
      </c>
      <c r="X1298" s="48" t="e">
        <f t="shared" si="200"/>
        <v>#N/A</v>
      </c>
    </row>
    <row r="1299" spans="1:24" x14ac:dyDescent="0.25">
      <c r="A1299" s="118" t="str">
        <f t="shared" si="196"/>
        <v>Vitello carne biancaL203</v>
      </c>
      <c r="B1299" s="118" t="s">
        <v>18</v>
      </c>
      <c r="C1299" s="118" t="s">
        <v>258</v>
      </c>
      <c r="D1299" s="118" t="s">
        <v>306</v>
      </c>
      <c r="E1299" s="118" t="s">
        <v>298</v>
      </c>
      <c r="F1299" s="119">
        <v>0</v>
      </c>
      <c r="G1299" s="119">
        <v>0</v>
      </c>
      <c r="H1299" s="119">
        <v>0</v>
      </c>
      <c r="I1299" s="119">
        <v>0</v>
      </c>
      <c r="J1299" s="119">
        <v>0</v>
      </c>
      <c r="K1299" s="119">
        <v>0</v>
      </c>
      <c r="L1299" s="119">
        <v>0</v>
      </c>
      <c r="M1299" s="119">
        <v>0</v>
      </c>
      <c r="N1299" s="119">
        <v>0</v>
      </c>
      <c r="O1299" s="118" t="s">
        <v>312</v>
      </c>
      <c r="P1299" s="119">
        <v>2024</v>
      </c>
      <c r="Q1299" s="48" t="e">
        <f>VLOOKUP(C1299,'Vitelli a carne bianca'!B:W,3,FALSE)</f>
        <v>#N/A</v>
      </c>
      <c r="R1299" s="48" t="e">
        <f t="shared" si="197"/>
        <v>#N/A</v>
      </c>
      <c r="S1299" s="48" t="e">
        <f>VLOOKUP(C1299,'Vitelli a carne bianca'!B:W,4,FALSE)</f>
        <v>#N/A</v>
      </c>
      <c r="T1299" s="48" t="e">
        <f t="shared" si="198"/>
        <v>#N/A</v>
      </c>
      <c r="U1299" s="48" t="e">
        <f>VLOOKUP(C1299,'Vitelli a carne bianca'!B:W,5,FALSE)</f>
        <v>#N/A</v>
      </c>
      <c r="V1299" s="48" t="e">
        <f t="shared" si="199"/>
        <v>#N/A</v>
      </c>
      <c r="W1299" s="48" t="e">
        <f>VLOOKUP(C1299,'Vitelli a carne bianca'!B:W,6,FALSE)</f>
        <v>#N/A</v>
      </c>
      <c r="X1299" s="48" t="e">
        <f t="shared" si="200"/>
        <v>#N/A</v>
      </c>
    </row>
    <row r="1300" spans="1:24" x14ac:dyDescent="0.25">
      <c r="A1300" s="118" t="str">
        <f t="shared" si="196"/>
        <v>Vitello carne biancaL201</v>
      </c>
      <c r="B1300" s="118" t="s">
        <v>18</v>
      </c>
      <c r="C1300" s="118" t="s">
        <v>256</v>
      </c>
      <c r="D1300" s="118" t="s">
        <v>306</v>
      </c>
      <c r="E1300" s="118" t="s">
        <v>298</v>
      </c>
      <c r="F1300" s="119">
        <v>0</v>
      </c>
      <c r="G1300" s="119">
        <v>0</v>
      </c>
      <c r="H1300" s="119">
        <v>0</v>
      </c>
      <c r="I1300" s="119">
        <v>0</v>
      </c>
      <c r="J1300" s="119">
        <v>0</v>
      </c>
      <c r="K1300" s="119">
        <v>0</v>
      </c>
      <c r="L1300" s="119">
        <v>0</v>
      </c>
      <c r="M1300" s="119">
        <v>0</v>
      </c>
      <c r="N1300" s="119">
        <v>0</v>
      </c>
      <c r="O1300" s="118" t="s">
        <v>312</v>
      </c>
      <c r="P1300" s="119">
        <v>2024</v>
      </c>
      <c r="Q1300" s="48" t="e">
        <f>VLOOKUP(C1300,'Vitelli a carne bianca'!B:W,3,FALSE)</f>
        <v>#N/A</v>
      </c>
      <c r="R1300" s="48" t="e">
        <f t="shared" si="197"/>
        <v>#N/A</v>
      </c>
      <c r="S1300" s="48" t="e">
        <f>VLOOKUP(C1300,'Vitelli a carne bianca'!B:W,4,FALSE)</f>
        <v>#N/A</v>
      </c>
      <c r="T1300" s="48" t="e">
        <f t="shared" si="198"/>
        <v>#N/A</v>
      </c>
      <c r="U1300" s="48" t="e">
        <f>VLOOKUP(C1300,'Vitelli a carne bianca'!B:W,5,FALSE)</f>
        <v>#N/A</v>
      </c>
      <c r="V1300" s="48" t="e">
        <f t="shared" si="199"/>
        <v>#N/A</v>
      </c>
      <c r="W1300" s="48" t="e">
        <f>VLOOKUP(C1300,'Vitelli a carne bianca'!B:W,6,FALSE)</f>
        <v>#N/A</v>
      </c>
      <c r="X1300" s="48" t="e">
        <f t="shared" si="200"/>
        <v>#N/A</v>
      </c>
    </row>
    <row r="1301" spans="1:24" x14ac:dyDescent="0.25">
      <c r="A1301" s="118" t="str">
        <f t="shared" si="196"/>
        <v>Vitello carne biancaL202</v>
      </c>
      <c r="B1301" s="118" t="s">
        <v>18</v>
      </c>
      <c r="C1301" s="118" t="s">
        <v>257</v>
      </c>
      <c r="D1301" s="118" t="s">
        <v>306</v>
      </c>
      <c r="E1301" s="118" t="s">
        <v>298</v>
      </c>
      <c r="F1301" s="119">
        <v>0</v>
      </c>
      <c r="G1301" s="119">
        <v>0</v>
      </c>
      <c r="H1301" s="119">
        <v>0</v>
      </c>
      <c r="I1301" s="119">
        <v>0</v>
      </c>
      <c r="J1301" s="119">
        <v>0</v>
      </c>
      <c r="K1301" s="119">
        <v>0</v>
      </c>
      <c r="L1301" s="119">
        <v>0</v>
      </c>
      <c r="M1301" s="119">
        <v>0</v>
      </c>
      <c r="N1301" s="119">
        <v>0</v>
      </c>
      <c r="O1301" s="118" t="s">
        <v>312</v>
      </c>
      <c r="P1301" s="119">
        <v>2024</v>
      </c>
      <c r="Q1301" s="48" t="e">
        <f>VLOOKUP(C1301,'Vitelli a carne bianca'!B:W,3,FALSE)</f>
        <v>#N/A</v>
      </c>
      <c r="R1301" s="48" t="e">
        <f t="shared" si="197"/>
        <v>#N/A</v>
      </c>
      <c r="S1301" s="48" t="e">
        <f>VLOOKUP(C1301,'Vitelli a carne bianca'!B:W,4,FALSE)</f>
        <v>#N/A</v>
      </c>
      <c r="T1301" s="48" t="e">
        <f t="shared" si="198"/>
        <v>#N/A</v>
      </c>
      <c r="U1301" s="48" t="e">
        <f>VLOOKUP(C1301,'Vitelli a carne bianca'!B:W,5,FALSE)</f>
        <v>#N/A</v>
      </c>
      <c r="V1301" s="48" t="e">
        <f t="shared" si="199"/>
        <v>#N/A</v>
      </c>
      <c r="W1301" s="48" t="e">
        <f>VLOOKUP(C1301,'Vitelli a carne bianca'!B:W,6,FALSE)</f>
        <v>#N/A</v>
      </c>
      <c r="X1301" s="48" t="e">
        <f t="shared" si="200"/>
        <v>#N/A</v>
      </c>
    </row>
    <row r="1302" spans="1:24" x14ac:dyDescent="0.25">
      <c r="A1302" s="118" t="str">
        <f t="shared" si="196"/>
        <v>Vitello carne biancaM201</v>
      </c>
      <c r="B1302" s="118" t="s">
        <v>21</v>
      </c>
      <c r="C1302" s="118" t="s">
        <v>261</v>
      </c>
      <c r="D1302" s="118" t="s">
        <v>306</v>
      </c>
      <c r="E1302" s="118" t="s">
        <v>298</v>
      </c>
      <c r="F1302" s="119">
        <v>0</v>
      </c>
      <c r="G1302" s="119">
        <v>0</v>
      </c>
      <c r="H1302" s="119">
        <v>0</v>
      </c>
      <c r="I1302" s="119">
        <v>0</v>
      </c>
      <c r="J1302" s="119">
        <v>0</v>
      </c>
      <c r="K1302" s="119">
        <v>0</v>
      </c>
      <c r="L1302" s="119">
        <v>0</v>
      </c>
      <c r="M1302" s="119">
        <v>0</v>
      </c>
      <c r="N1302" s="119">
        <v>0</v>
      </c>
      <c r="O1302" s="118" t="s">
        <v>312</v>
      </c>
      <c r="P1302" s="119">
        <v>2024</v>
      </c>
      <c r="Q1302" s="48" t="e">
        <f>VLOOKUP(C1302,'Vitelli a carne bianca'!B:W,3,FALSE)</f>
        <v>#N/A</v>
      </c>
      <c r="R1302" s="48" t="e">
        <f t="shared" si="197"/>
        <v>#N/A</v>
      </c>
      <c r="S1302" s="48" t="e">
        <f>VLOOKUP(C1302,'Vitelli a carne bianca'!B:W,4,FALSE)</f>
        <v>#N/A</v>
      </c>
      <c r="T1302" s="48" t="e">
        <f t="shared" si="198"/>
        <v>#N/A</v>
      </c>
      <c r="U1302" s="48" t="e">
        <f>VLOOKUP(C1302,'Vitelli a carne bianca'!B:W,5,FALSE)</f>
        <v>#N/A</v>
      </c>
      <c r="V1302" s="48" t="e">
        <f t="shared" si="199"/>
        <v>#N/A</v>
      </c>
      <c r="W1302" s="48" t="e">
        <f>VLOOKUP(C1302,'Vitelli a carne bianca'!B:W,6,FALSE)</f>
        <v>#N/A</v>
      </c>
      <c r="X1302" s="48" t="e">
        <f t="shared" si="200"/>
        <v>#N/A</v>
      </c>
    </row>
    <row r="1303" spans="1:24" x14ac:dyDescent="0.25">
      <c r="A1303" s="118" t="str">
        <f t="shared" si="196"/>
        <v>Vitello carne biancaM202</v>
      </c>
      <c r="B1303" s="118" t="s">
        <v>21</v>
      </c>
      <c r="C1303" s="118" t="s">
        <v>262</v>
      </c>
      <c r="D1303" s="118" t="s">
        <v>306</v>
      </c>
      <c r="E1303" s="118" t="s">
        <v>298</v>
      </c>
      <c r="F1303" s="119">
        <v>0</v>
      </c>
      <c r="G1303" s="119">
        <v>0</v>
      </c>
      <c r="H1303" s="119">
        <v>0</v>
      </c>
      <c r="I1303" s="119">
        <v>0</v>
      </c>
      <c r="J1303" s="119">
        <v>0</v>
      </c>
      <c r="K1303" s="119">
        <v>0</v>
      </c>
      <c r="L1303" s="119">
        <v>0</v>
      </c>
      <c r="M1303" s="119">
        <v>0</v>
      </c>
      <c r="N1303" s="119">
        <v>0</v>
      </c>
      <c r="O1303" s="118" t="s">
        <v>312</v>
      </c>
      <c r="P1303" s="119">
        <v>2024</v>
      </c>
      <c r="Q1303" s="48" t="e">
        <f>VLOOKUP(C1303,'Vitelli a carne bianca'!B:W,3,FALSE)</f>
        <v>#N/A</v>
      </c>
      <c r="R1303" s="48" t="e">
        <f t="shared" si="197"/>
        <v>#N/A</v>
      </c>
      <c r="S1303" s="48" t="e">
        <f>VLOOKUP(C1303,'Vitelli a carne bianca'!B:W,4,FALSE)</f>
        <v>#N/A</v>
      </c>
      <c r="T1303" s="48" t="e">
        <f t="shared" si="198"/>
        <v>#N/A</v>
      </c>
      <c r="U1303" s="48" t="e">
        <f>VLOOKUP(C1303,'Vitelli a carne bianca'!B:W,5,FALSE)</f>
        <v>#N/A</v>
      </c>
      <c r="V1303" s="48" t="e">
        <f t="shared" si="199"/>
        <v>#N/A</v>
      </c>
      <c r="W1303" s="48" t="e">
        <f>VLOOKUP(C1303,'Vitelli a carne bianca'!B:W,6,FALSE)</f>
        <v>#N/A</v>
      </c>
      <c r="X1303" s="48" t="e">
        <f t="shared" si="200"/>
        <v>#N/A</v>
      </c>
    </row>
    <row r="1304" spans="1:24" x14ac:dyDescent="0.25">
      <c r="A1304" s="118" t="str">
        <f t="shared" si="196"/>
        <v>Vitello carne biancaU181</v>
      </c>
      <c r="B1304" s="118" t="s">
        <v>5</v>
      </c>
      <c r="C1304" s="118" t="s">
        <v>167</v>
      </c>
      <c r="D1304" s="118" t="s">
        <v>306</v>
      </c>
      <c r="E1304" s="118" t="s">
        <v>298</v>
      </c>
      <c r="F1304" s="119">
        <v>0</v>
      </c>
      <c r="G1304" s="119">
        <v>0</v>
      </c>
      <c r="H1304" s="119">
        <v>0</v>
      </c>
      <c r="I1304" s="119">
        <v>0</v>
      </c>
      <c r="J1304" s="119">
        <v>0</v>
      </c>
      <c r="K1304" s="119">
        <v>0</v>
      </c>
      <c r="L1304" s="119">
        <v>0</v>
      </c>
      <c r="M1304" s="119">
        <v>0</v>
      </c>
      <c r="N1304" s="119">
        <v>0</v>
      </c>
      <c r="O1304" s="118" t="s">
        <v>312</v>
      </c>
      <c r="P1304" s="119">
        <v>2024</v>
      </c>
      <c r="Q1304" s="48" t="e">
        <f>VLOOKUP(C1304,'Vitelli a carne bianca'!B:W,3,FALSE)</f>
        <v>#N/A</v>
      </c>
      <c r="R1304" s="48" t="e">
        <f t="shared" si="197"/>
        <v>#N/A</v>
      </c>
      <c r="S1304" s="48" t="e">
        <f>VLOOKUP(C1304,'Vitelli a carne bianca'!B:W,4,FALSE)</f>
        <v>#N/A</v>
      </c>
      <c r="T1304" s="48" t="e">
        <f t="shared" si="198"/>
        <v>#N/A</v>
      </c>
      <c r="U1304" s="48" t="e">
        <f>VLOOKUP(C1304,'Vitelli a carne bianca'!B:W,5,FALSE)</f>
        <v>#N/A</v>
      </c>
      <c r="V1304" s="48" t="e">
        <f t="shared" si="199"/>
        <v>#N/A</v>
      </c>
      <c r="W1304" s="48" t="e">
        <f>VLOOKUP(C1304,'Vitelli a carne bianca'!B:W,6,FALSE)</f>
        <v>#N/A</v>
      </c>
      <c r="X1304" s="48" t="e">
        <f t="shared" si="200"/>
        <v>#N/A</v>
      </c>
    </row>
    <row r="1305" spans="1:24" x14ac:dyDescent="0.25">
      <c r="A1305" s="118" t="str">
        <f t="shared" si="196"/>
        <v>Vitello carne biancaU211</v>
      </c>
      <c r="B1305" s="118" t="s">
        <v>5</v>
      </c>
      <c r="C1305" s="118" t="s">
        <v>169</v>
      </c>
      <c r="D1305" s="118" t="s">
        <v>306</v>
      </c>
      <c r="E1305" s="118" t="s">
        <v>298</v>
      </c>
      <c r="F1305" s="119">
        <v>2</v>
      </c>
      <c r="G1305" s="119">
        <v>2</v>
      </c>
      <c r="H1305" s="119">
        <v>1</v>
      </c>
      <c r="I1305" s="119">
        <v>0</v>
      </c>
      <c r="J1305" s="119">
        <v>0</v>
      </c>
      <c r="K1305" s="119">
        <v>1</v>
      </c>
      <c r="L1305" s="119">
        <v>0</v>
      </c>
      <c r="M1305" s="119">
        <v>0</v>
      </c>
      <c r="N1305" s="119">
        <v>1</v>
      </c>
      <c r="O1305" s="118" t="s">
        <v>312</v>
      </c>
      <c r="P1305" s="119">
        <v>2024</v>
      </c>
      <c r="Q1305" s="48" t="e">
        <f>VLOOKUP(C1305,'Vitelli a carne bianca'!B:W,3,FALSE)</f>
        <v>#N/A</v>
      </c>
      <c r="R1305" s="48" t="e">
        <f t="shared" si="197"/>
        <v>#N/A</v>
      </c>
      <c r="S1305" s="48" t="e">
        <f>VLOOKUP(C1305,'Vitelli a carne bianca'!B:W,4,FALSE)</f>
        <v>#N/A</v>
      </c>
      <c r="T1305" s="48" t="e">
        <f t="shared" si="198"/>
        <v>#N/A</v>
      </c>
      <c r="U1305" s="48" t="e">
        <f>VLOOKUP(C1305,'Vitelli a carne bianca'!B:W,5,FALSE)</f>
        <v>#N/A</v>
      </c>
      <c r="V1305" s="48" t="e">
        <f t="shared" si="199"/>
        <v>#N/A</v>
      </c>
      <c r="W1305" s="48" t="e">
        <f>VLOOKUP(C1305,'Vitelli a carne bianca'!B:W,6,FALSE)</f>
        <v>#N/A</v>
      </c>
      <c r="X1305" s="48" t="e">
        <f t="shared" si="200"/>
        <v>#N/A</v>
      </c>
    </row>
    <row r="1306" spans="1:24" x14ac:dyDescent="0.25">
      <c r="A1306" s="118" t="str">
        <f t="shared" si="196"/>
        <v>Vitello carne biancaU108</v>
      </c>
      <c r="B1306" s="118" t="s">
        <v>5</v>
      </c>
      <c r="C1306" s="118" t="s">
        <v>166</v>
      </c>
      <c r="D1306" s="118" t="s">
        <v>306</v>
      </c>
      <c r="E1306" s="118" t="s">
        <v>298</v>
      </c>
      <c r="F1306" s="119">
        <v>0</v>
      </c>
      <c r="G1306" s="119">
        <v>0</v>
      </c>
      <c r="H1306" s="119">
        <v>0</v>
      </c>
      <c r="I1306" s="119">
        <v>0</v>
      </c>
      <c r="J1306" s="119">
        <v>0</v>
      </c>
      <c r="K1306" s="119">
        <v>0</v>
      </c>
      <c r="L1306" s="119">
        <v>0</v>
      </c>
      <c r="M1306" s="119">
        <v>0</v>
      </c>
      <c r="N1306" s="119">
        <v>0</v>
      </c>
      <c r="O1306" s="118" t="s">
        <v>312</v>
      </c>
      <c r="P1306" s="119">
        <v>2024</v>
      </c>
      <c r="Q1306" s="48" t="e">
        <f>VLOOKUP(C1306,'Vitelli a carne bianca'!B:W,3,FALSE)</f>
        <v>#N/A</v>
      </c>
      <c r="R1306" s="48" t="e">
        <f t="shared" si="197"/>
        <v>#N/A</v>
      </c>
      <c r="S1306" s="48" t="e">
        <f>VLOOKUP(C1306,'Vitelli a carne bianca'!B:W,4,FALSE)</f>
        <v>#N/A</v>
      </c>
      <c r="T1306" s="48" t="e">
        <f t="shared" si="198"/>
        <v>#N/A</v>
      </c>
      <c r="U1306" s="48" t="e">
        <f>VLOOKUP(C1306,'Vitelli a carne bianca'!B:W,5,FALSE)</f>
        <v>#N/A</v>
      </c>
      <c r="V1306" s="48" t="e">
        <f t="shared" si="199"/>
        <v>#N/A</v>
      </c>
      <c r="W1306" s="48" t="e">
        <f>VLOOKUP(C1306,'Vitelli a carne bianca'!B:W,6,FALSE)</f>
        <v>#N/A</v>
      </c>
      <c r="X1306" s="48" t="e">
        <f t="shared" si="200"/>
        <v>#N/A</v>
      </c>
    </row>
    <row r="1307" spans="1:24" x14ac:dyDescent="0.25">
      <c r="A1307" s="118" t="str">
        <f t="shared" si="196"/>
        <v>Vitello carne biancaU207</v>
      </c>
      <c r="B1307" s="118" t="s">
        <v>5</v>
      </c>
      <c r="C1307" s="118" t="s">
        <v>168</v>
      </c>
      <c r="D1307" s="118" t="s">
        <v>306</v>
      </c>
      <c r="E1307" s="118" t="s">
        <v>298</v>
      </c>
      <c r="F1307" s="119">
        <v>0</v>
      </c>
      <c r="G1307" s="119">
        <v>0</v>
      </c>
      <c r="H1307" s="119">
        <v>0</v>
      </c>
      <c r="I1307" s="119">
        <v>0</v>
      </c>
      <c r="J1307" s="119">
        <v>0</v>
      </c>
      <c r="K1307" s="119">
        <v>0</v>
      </c>
      <c r="L1307" s="119">
        <v>0</v>
      </c>
      <c r="M1307" s="119">
        <v>0</v>
      </c>
      <c r="N1307" s="119">
        <v>0</v>
      </c>
      <c r="O1307" s="118" t="s">
        <v>312</v>
      </c>
      <c r="P1307" s="119">
        <v>2024</v>
      </c>
      <c r="Q1307" s="48" t="e">
        <f>VLOOKUP(C1307,'Vitelli a carne bianca'!B:W,3,FALSE)</f>
        <v>#N/A</v>
      </c>
      <c r="R1307" s="48" t="e">
        <f t="shared" si="197"/>
        <v>#N/A</v>
      </c>
      <c r="S1307" s="48" t="e">
        <f>VLOOKUP(C1307,'Vitelli a carne bianca'!B:W,4,FALSE)</f>
        <v>#N/A</v>
      </c>
      <c r="T1307" s="48" t="e">
        <f t="shared" si="198"/>
        <v>#N/A</v>
      </c>
      <c r="U1307" s="48" t="e">
        <f>VLOOKUP(C1307,'Vitelli a carne bianca'!B:W,5,FALSE)</f>
        <v>#N/A</v>
      </c>
      <c r="V1307" s="48" t="e">
        <f t="shared" si="199"/>
        <v>#N/A</v>
      </c>
      <c r="W1307" s="48" t="e">
        <f>VLOOKUP(C1307,'Vitelli a carne bianca'!B:W,6,FALSE)</f>
        <v>#N/A</v>
      </c>
      <c r="X1307" s="48" t="e">
        <f t="shared" si="200"/>
        <v>#N/A</v>
      </c>
    </row>
    <row r="1308" spans="1:24" x14ac:dyDescent="0.25">
      <c r="A1308" s="118" t="str">
        <f t="shared" si="196"/>
        <v>Vitello carne biancaU105</v>
      </c>
      <c r="B1308" s="118" t="s">
        <v>5</v>
      </c>
      <c r="C1308" s="118" t="s">
        <v>165</v>
      </c>
      <c r="D1308" s="118" t="s">
        <v>306</v>
      </c>
      <c r="E1308" s="118" t="s">
        <v>298</v>
      </c>
      <c r="F1308" s="119">
        <v>0</v>
      </c>
      <c r="G1308" s="119">
        <v>0</v>
      </c>
      <c r="H1308" s="119">
        <v>0</v>
      </c>
      <c r="I1308" s="119">
        <v>0</v>
      </c>
      <c r="J1308" s="119">
        <v>0</v>
      </c>
      <c r="K1308" s="119">
        <v>0</v>
      </c>
      <c r="L1308" s="119">
        <v>0</v>
      </c>
      <c r="M1308" s="119">
        <v>0</v>
      </c>
      <c r="N1308" s="119">
        <v>0</v>
      </c>
      <c r="O1308" s="118" t="s">
        <v>312</v>
      </c>
      <c r="P1308" s="119">
        <v>2024</v>
      </c>
      <c r="Q1308" s="48" t="e">
        <f>VLOOKUP(C1308,'Vitelli a carne bianca'!B:W,3,FALSE)</f>
        <v>#N/A</v>
      </c>
      <c r="R1308" s="48" t="e">
        <f t="shared" si="197"/>
        <v>#N/A</v>
      </c>
      <c r="S1308" s="48" t="e">
        <f>VLOOKUP(C1308,'Vitelli a carne bianca'!B:W,4,FALSE)</f>
        <v>#N/A</v>
      </c>
      <c r="T1308" s="48" t="e">
        <f t="shared" si="198"/>
        <v>#N/A</v>
      </c>
      <c r="U1308" s="48" t="e">
        <f>VLOOKUP(C1308,'Vitelli a carne bianca'!B:W,5,FALSE)</f>
        <v>#N/A</v>
      </c>
      <c r="V1308" s="48" t="e">
        <f t="shared" si="199"/>
        <v>#N/A</v>
      </c>
      <c r="W1308" s="48" t="e">
        <f>VLOOKUP(C1308,'Vitelli a carne bianca'!B:W,6,FALSE)</f>
        <v>#N/A</v>
      </c>
      <c r="X1308" s="48" t="e">
        <f t="shared" si="200"/>
        <v>#N/A</v>
      </c>
    </row>
    <row r="1309" spans="1:24" x14ac:dyDescent="0.25">
      <c r="A1309" s="118" t="str">
        <f t="shared" si="196"/>
        <v>Vitello carne biancaQ201</v>
      </c>
      <c r="B1309" s="118" t="s">
        <v>13</v>
      </c>
      <c r="C1309" s="118" t="s">
        <v>310</v>
      </c>
      <c r="D1309" s="118" t="s">
        <v>306</v>
      </c>
      <c r="E1309" s="118" t="s">
        <v>298</v>
      </c>
      <c r="F1309" s="119">
        <v>1</v>
      </c>
      <c r="G1309" s="119">
        <v>1</v>
      </c>
      <c r="H1309" s="119">
        <v>1</v>
      </c>
      <c r="I1309" s="119">
        <v>0</v>
      </c>
      <c r="J1309" s="119">
        <v>0</v>
      </c>
      <c r="K1309" s="119">
        <v>1</v>
      </c>
      <c r="L1309" s="119">
        <v>0</v>
      </c>
      <c r="M1309" s="119">
        <v>0</v>
      </c>
      <c r="N1309" s="119">
        <v>1</v>
      </c>
      <c r="O1309" s="118" t="s">
        <v>312</v>
      </c>
      <c r="P1309" s="119">
        <v>2024</v>
      </c>
      <c r="Q1309" s="48" t="e">
        <f>VLOOKUP(C1309,'Vitelli a carne bianca'!B:W,3,FALSE)</f>
        <v>#N/A</v>
      </c>
      <c r="R1309" s="48" t="e">
        <f t="shared" si="197"/>
        <v>#N/A</v>
      </c>
      <c r="S1309" s="48" t="e">
        <f>VLOOKUP(C1309,'Vitelli a carne bianca'!B:W,4,FALSE)</f>
        <v>#N/A</v>
      </c>
      <c r="T1309" s="48" t="e">
        <f t="shared" si="198"/>
        <v>#N/A</v>
      </c>
      <c r="U1309" s="48" t="e">
        <f>VLOOKUP(C1309,'Vitelli a carne bianca'!B:W,5,FALSE)</f>
        <v>#N/A</v>
      </c>
      <c r="V1309" s="48" t="e">
        <f t="shared" si="199"/>
        <v>#N/A</v>
      </c>
      <c r="W1309" s="48" t="e">
        <f>VLOOKUP(C1309,'Vitelli a carne bianca'!B:W,6,FALSE)</f>
        <v>#N/A</v>
      </c>
      <c r="X1309" s="48" t="e">
        <f t="shared" si="200"/>
        <v>#N/A</v>
      </c>
    </row>
    <row r="1310" spans="1:24" x14ac:dyDescent="0.25">
      <c r="A1310" s="118" t="str">
        <f t="shared" si="196"/>
        <v>Vitello carne biancaP202</v>
      </c>
      <c r="B1310" s="118" t="s">
        <v>3</v>
      </c>
      <c r="C1310" s="118" t="s">
        <v>162</v>
      </c>
      <c r="D1310" s="118" t="s">
        <v>306</v>
      </c>
      <c r="E1310" s="118" t="s">
        <v>298</v>
      </c>
      <c r="F1310" s="119">
        <v>0</v>
      </c>
      <c r="G1310" s="119">
        <v>0</v>
      </c>
      <c r="H1310" s="119">
        <v>0</v>
      </c>
      <c r="I1310" s="119">
        <v>0</v>
      </c>
      <c r="J1310" s="119">
        <v>0</v>
      </c>
      <c r="K1310" s="119">
        <v>0</v>
      </c>
      <c r="L1310" s="119">
        <v>0</v>
      </c>
      <c r="M1310" s="119">
        <v>0</v>
      </c>
      <c r="N1310" s="119">
        <v>0</v>
      </c>
      <c r="O1310" s="119" t="s">
        <v>312</v>
      </c>
      <c r="P1310" s="119">
        <v>2024</v>
      </c>
      <c r="Q1310" s="48" t="e">
        <f>VLOOKUP(C1310,'Vitelli a carne bianca'!B:W,3,FALSE)</f>
        <v>#N/A</v>
      </c>
      <c r="R1310" s="48" t="e">
        <f t="shared" si="197"/>
        <v>#N/A</v>
      </c>
      <c r="S1310" s="48" t="e">
        <f>VLOOKUP(C1310,'Vitelli a carne bianca'!B:W,4,FALSE)</f>
        <v>#N/A</v>
      </c>
      <c r="T1310" s="48" t="e">
        <f t="shared" si="198"/>
        <v>#N/A</v>
      </c>
      <c r="U1310" s="48" t="e">
        <f>VLOOKUP(C1310,'Vitelli a carne bianca'!B:W,5,FALSE)</f>
        <v>#N/A</v>
      </c>
      <c r="V1310" s="48" t="e">
        <f t="shared" si="199"/>
        <v>#N/A</v>
      </c>
      <c r="W1310" s="48" t="e">
        <f>VLOOKUP(C1310,'Vitelli a carne bianca'!B:W,6,FALSE)</f>
        <v>#N/A</v>
      </c>
      <c r="X1310" s="48" t="e">
        <f t="shared" si="200"/>
        <v>#N/A</v>
      </c>
    </row>
    <row r="1311" spans="1:24" x14ac:dyDescent="0.25">
      <c r="A1311" s="118" t="str">
        <f t="shared" si="196"/>
        <v>Vitello carne biancaP105</v>
      </c>
      <c r="B1311" s="118" t="s">
        <v>3</v>
      </c>
      <c r="C1311" s="118" t="s">
        <v>159</v>
      </c>
      <c r="D1311" s="118" t="s">
        <v>306</v>
      </c>
      <c r="E1311" s="118" t="s">
        <v>298</v>
      </c>
      <c r="F1311" s="119">
        <v>0</v>
      </c>
      <c r="G1311" s="119">
        <v>0</v>
      </c>
      <c r="H1311" s="119">
        <v>0</v>
      </c>
      <c r="I1311" s="119">
        <v>0</v>
      </c>
      <c r="J1311" s="119">
        <v>0</v>
      </c>
      <c r="K1311" s="119">
        <v>0</v>
      </c>
      <c r="L1311" s="119">
        <v>0</v>
      </c>
      <c r="M1311" s="119">
        <v>0</v>
      </c>
      <c r="N1311" s="119">
        <v>0</v>
      </c>
      <c r="O1311" s="118" t="s">
        <v>312</v>
      </c>
      <c r="P1311" s="119">
        <v>2024</v>
      </c>
      <c r="Q1311" s="48" t="e">
        <f>VLOOKUP(C1311,'Vitelli a carne bianca'!B:W,3,FALSE)</f>
        <v>#N/A</v>
      </c>
      <c r="R1311" s="48" t="e">
        <f t="shared" si="197"/>
        <v>#N/A</v>
      </c>
      <c r="S1311" s="48" t="e">
        <f>VLOOKUP(C1311,'Vitelli a carne bianca'!B:W,4,FALSE)</f>
        <v>#N/A</v>
      </c>
      <c r="T1311" s="48" t="e">
        <f t="shared" si="198"/>
        <v>#N/A</v>
      </c>
      <c r="U1311" s="48" t="e">
        <f>VLOOKUP(C1311,'Vitelli a carne bianca'!B:W,5,FALSE)</f>
        <v>#N/A</v>
      </c>
      <c r="V1311" s="48" t="e">
        <f t="shared" si="199"/>
        <v>#N/A</v>
      </c>
      <c r="W1311" s="48" t="e">
        <f>VLOOKUP(C1311,'Vitelli a carne bianca'!B:W,6,FALSE)</f>
        <v>#N/A</v>
      </c>
      <c r="X1311" s="48" t="e">
        <f t="shared" si="200"/>
        <v>#N/A</v>
      </c>
    </row>
    <row r="1312" spans="1:24" x14ac:dyDescent="0.25">
      <c r="A1312" s="118" t="str">
        <f t="shared" si="196"/>
        <v>Vitello carne biancaP106</v>
      </c>
      <c r="B1312" s="118" t="s">
        <v>3</v>
      </c>
      <c r="C1312" s="118" t="s">
        <v>160</v>
      </c>
      <c r="D1312" s="118" t="s">
        <v>306</v>
      </c>
      <c r="E1312" s="118" t="s">
        <v>298</v>
      </c>
      <c r="F1312" s="119">
        <v>0</v>
      </c>
      <c r="G1312" s="119">
        <v>0</v>
      </c>
      <c r="H1312" s="119">
        <v>0</v>
      </c>
      <c r="I1312" s="119">
        <v>0</v>
      </c>
      <c r="J1312" s="119">
        <v>0</v>
      </c>
      <c r="K1312" s="119">
        <v>0</v>
      </c>
      <c r="L1312" s="119">
        <v>0</v>
      </c>
      <c r="M1312" s="119">
        <v>0</v>
      </c>
      <c r="N1312" s="119">
        <v>0</v>
      </c>
      <c r="O1312" s="118" t="s">
        <v>312</v>
      </c>
      <c r="P1312" s="119">
        <v>2024</v>
      </c>
      <c r="Q1312" s="48" t="e">
        <f>VLOOKUP(C1312,'Vitelli a carne bianca'!B:W,3,FALSE)</f>
        <v>#N/A</v>
      </c>
      <c r="R1312" s="48" t="e">
        <f t="shared" si="197"/>
        <v>#N/A</v>
      </c>
      <c r="S1312" s="48" t="e">
        <f>VLOOKUP(C1312,'Vitelli a carne bianca'!B:W,4,FALSE)</f>
        <v>#N/A</v>
      </c>
      <c r="T1312" s="48" t="e">
        <f t="shared" si="198"/>
        <v>#N/A</v>
      </c>
      <c r="U1312" s="48" t="e">
        <f>VLOOKUP(C1312,'Vitelli a carne bianca'!B:W,5,FALSE)</f>
        <v>#N/A</v>
      </c>
      <c r="V1312" s="48" t="e">
        <f t="shared" si="199"/>
        <v>#N/A</v>
      </c>
      <c r="W1312" s="48" t="e">
        <f>VLOOKUP(C1312,'Vitelli a carne bianca'!B:W,6,FALSE)</f>
        <v>#N/A</v>
      </c>
      <c r="X1312" s="48" t="e">
        <f t="shared" si="200"/>
        <v>#N/A</v>
      </c>
    </row>
    <row r="1313" spans="1:24" x14ac:dyDescent="0.25">
      <c r="A1313" s="118" t="str">
        <f t="shared" si="196"/>
        <v>Vitello carne biancaP201</v>
      </c>
      <c r="B1313" s="118" t="s">
        <v>3</v>
      </c>
      <c r="C1313" s="118" t="s">
        <v>161</v>
      </c>
      <c r="D1313" s="118" t="s">
        <v>306</v>
      </c>
      <c r="E1313" s="118" t="s">
        <v>298</v>
      </c>
      <c r="F1313" s="119">
        <v>0</v>
      </c>
      <c r="G1313" s="119">
        <v>0</v>
      </c>
      <c r="H1313" s="119">
        <v>0</v>
      </c>
      <c r="I1313" s="119">
        <v>0</v>
      </c>
      <c r="J1313" s="119">
        <v>0</v>
      </c>
      <c r="K1313" s="119">
        <v>0</v>
      </c>
      <c r="L1313" s="119">
        <v>0</v>
      </c>
      <c r="M1313" s="119">
        <v>0</v>
      </c>
      <c r="N1313" s="119">
        <v>0</v>
      </c>
      <c r="O1313" s="118" t="s">
        <v>312</v>
      </c>
      <c r="P1313" s="119">
        <v>2024</v>
      </c>
      <c r="Q1313" s="48" t="e">
        <f>VLOOKUP(C1313,'Vitelli a carne bianca'!B:W,3,FALSE)</f>
        <v>#N/A</v>
      </c>
      <c r="R1313" s="48" t="e">
        <f t="shared" si="197"/>
        <v>#N/A</v>
      </c>
      <c r="S1313" s="48" t="e">
        <f>VLOOKUP(C1313,'Vitelli a carne bianca'!B:W,4,FALSE)</f>
        <v>#N/A</v>
      </c>
      <c r="T1313" s="48" t="e">
        <f t="shared" si="198"/>
        <v>#N/A</v>
      </c>
      <c r="U1313" s="48" t="e">
        <f>VLOOKUP(C1313,'Vitelli a carne bianca'!B:W,5,FALSE)</f>
        <v>#N/A</v>
      </c>
      <c r="V1313" s="48" t="e">
        <f t="shared" si="199"/>
        <v>#N/A</v>
      </c>
      <c r="W1313" s="48" t="e">
        <f>VLOOKUP(C1313,'Vitelli a carne bianca'!B:W,6,FALSE)</f>
        <v>#N/A</v>
      </c>
      <c r="X1313" s="48" t="e">
        <f t="shared" si="200"/>
        <v>#N/A</v>
      </c>
    </row>
    <row r="1314" spans="1:24" x14ac:dyDescent="0.25">
      <c r="A1314" s="118" t="str">
        <f t="shared" si="196"/>
        <v>Vitello carne biancaT201</v>
      </c>
      <c r="B1314" s="118" t="s">
        <v>4</v>
      </c>
      <c r="C1314" s="118" t="s">
        <v>163</v>
      </c>
      <c r="D1314" s="118" t="s">
        <v>306</v>
      </c>
      <c r="E1314" s="118" t="s">
        <v>298</v>
      </c>
      <c r="F1314" s="119">
        <v>0</v>
      </c>
      <c r="G1314" s="119">
        <v>0</v>
      </c>
      <c r="H1314" s="119">
        <v>0</v>
      </c>
      <c r="I1314" s="119">
        <v>0</v>
      </c>
      <c r="J1314" s="119">
        <v>0</v>
      </c>
      <c r="K1314" s="119">
        <v>0</v>
      </c>
      <c r="L1314" s="119">
        <v>0</v>
      </c>
      <c r="M1314" s="119">
        <v>0</v>
      </c>
      <c r="N1314" s="119">
        <v>0</v>
      </c>
      <c r="O1314" s="118" t="s">
        <v>312</v>
      </c>
      <c r="P1314" s="119">
        <v>2024</v>
      </c>
      <c r="Q1314" s="48" t="e">
        <f>VLOOKUP(C1314,'Vitelli a carne bianca'!B:W,3,FALSE)</f>
        <v>#N/A</v>
      </c>
      <c r="R1314" s="48" t="e">
        <f t="shared" si="197"/>
        <v>#N/A</v>
      </c>
      <c r="S1314" s="48" t="e">
        <f>VLOOKUP(C1314,'Vitelli a carne bianca'!B:W,4,FALSE)</f>
        <v>#N/A</v>
      </c>
      <c r="T1314" s="48" t="e">
        <f t="shared" si="198"/>
        <v>#N/A</v>
      </c>
      <c r="U1314" s="48" t="e">
        <f>VLOOKUP(C1314,'Vitelli a carne bianca'!B:W,5,FALSE)</f>
        <v>#N/A</v>
      </c>
      <c r="V1314" s="48" t="e">
        <f t="shared" si="199"/>
        <v>#N/A</v>
      </c>
      <c r="W1314" s="48" t="e">
        <f>VLOOKUP(C1314,'Vitelli a carne bianca'!B:W,6,FALSE)</f>
        <v>#N/A</v>
      </c>
      <c r="X1314" s="48" t="e">
        <f t="shared" si="200"/>
        <v>#N/A</v>
      </c>
    </row>
    <row r="1315" spans="1:24" x14ac:dyDescent="0.25">
      <c r="A1315" s="118" t="str">
        <f t="shared" si="196"/>
        <v>Vitello carne biancaT202</v>
      </c>
      <c r="B1315" s="118" t="s">
        <v>4</v>
      </c>
      <c r="C1315" s="118" t="s">
        <v>164</v>
      </c>
      <c r="D1315" s="118" t="s">
        <v>306</v>
      </c>
      <c r="E1315" s="118" t="s">
        <v>298</v>
      </c>
      <c r="F1315" s="119">
        <v>0</v>
      </c>
      <c r="G1315" s="119">
        <v>0</v>
      </c>
      <c r="H1315" s="119">
        <v>0</v>
      </c>
      <c r="I1315" s="119">
        <v>0</v>
      </c>
      <c r="J1315" s="119">
        <v>0</v>
      </c>
      <c r="K1315" s="119">
        <v>0</v>
      </c>
      <c r="L1315" s="119">
        <v>0</v>
      </c>
      <c r="M1315" s="119">
        <v>0</v>
      </c>
      <c r="N1315" s="119">
        <v>0</v>
      </c>
      <c r="O1315" s="118" t="s">
        <v>312</v>
      </c>
      <c r="P1315" s="119">
        <v>2024</v>
      </c>
      <c r="Q1315" s="48" t="e">
        <f>VLOOKUP(C1315,'Vitelli a carne bianca'!B:W,3,FALSE)</f>
        <v>#N/A</v>
      </c>
      <c r="R1315" s="48" t="e">
        <f t="shared" si="197"/>
        <v>#N/A</v>
      </c>
      <c r="S1315" s="48" t="e">
        <f>VLOOKUP(C1315,'Vitelli a carne bianca'!B:W,4,FALSE)</f>
        <v>#N/A</v>
      </c>
      <c r="T1315" s="48" t="e">
        <f t="shared" si="198"/>
        <v>#N/A</v>
      </c>
      <c r="U1315" s="48" t="e">
        <f>VLOOKUP(C1315,'Vitelli a carne bianca'!B:W,5,FALSE)</f>
        <v>#N/A</v>
      </c>
      <c r="V1315" s="48" t="e">
        <f t="shared" si="199"/>
        <v>#N/A</v>
      </c>
      <c r="W1315" s="48" t="e">
        <f>VLOOKUP(C1315,'Vitelli a carne bianca'!B:W,6,FALSE)</f>
        <v>#N/A</v>
      </c>
      <c r="X1315" s="48" t="e">
        <f t="shared" si="200"/>
        <v>#N/A</v>
      </c>
    </row>
    <row r="1316" spans="1:24" x14ac:dyDescent="0.25">
      <c r="A1316" s="118" t="str">
        <f t="shared" si="196"/>
        <v>Vitello carne biancaA205</v>
      </c>
      <c r="B1316" s="118" t="s">
        <v>14</v>
      </c>
      <c r="C1316" s="118" t="s">
        <v>224</v>
      </c>
      <c r="D1316" s="118" t="s">
        <v>306</v>
      </c>
      <c r="E1316" s="118" t="s">
        <v>298</v>
      </c>
      <c r="F1316" s="119">
        <v>0</v>
      </c>
      <c r="G1316" s="119">
        <v>0</v>
      </c>
      <c r="H1316" s="119">
        <v>0</v>
      </c>
      <c r="I1316" s="119">
        <v>0</v>
      </c>
      <c r="J1316" s="119">
        <v>0</v>
      </c>
      <c r="K1316" s="119">
        <v>0</v>
      </c>
      <c r="L1316" s="119">
        <v>0</v>
      </c>
      <c r="M1316" s="119">
        <v>0</v>
      </c>
      <c r="N1316" s="119">
        <v>0</v>
      </c>
      <c r="O1316" s="118" t="s">
        <v>312</v>
      </c>
      <c r="P1316" s="119">
        <v>2024</v>
      </c>
      <c r="Q1316" s="48" t="e">
        <f>VLOOKUP(C1316,'Vitelli a carne bianca'!B:W,3,FALSE)</f>
        <v>#N/A</v>
      </c>
      <c r="R1316" s="48" t="e">
        <f t="shared" si="197"/>
        <v>#N/A</v>
      </c>
      <c r="S1316" s="48" t="e">
        <f>VLOOKUP(C1316,'Vitelli a carne bianca'!B:W,4,FALSE)</f>
        <v>#N/A</v>
      </c>
      <c r="T1316" s="48" t="e">
        <f t="shared" si="198"/>
        <v>#N/A</v>
      </c>
      <c r="U1316" s="48" t="e">
        <f>VLOOKUP(C1316,'Vitelli a carne bianca'!B:W,5,FALSE)</f>
        <v>#N/A</v>
      </c>
      <c r="V1316" s="48" t="e">
        <f t="shared" si="199"/>
        <v>#N/A</v>
      </c>
      <c r="W1316" s="48" t="e">
        <f>VLOOKUP(C1316,'Vitelli a carne bianca'!B:W,6,FALSE)</f>
        <v>#N/A</v>
      </c>
      <c r="X1316" s="48" t="e">
        <f t="shared" si="200"/>
        <v>#N/A</v>
      </c>
    </row>
    <row r="1317" spans="1:24" x14ac:dyDescent="0.25">
      <c r="A1317" s="118" t="str">
        <f t="shared" si="196"/>
        <v>Vitello carne biancaA210</v>
      </c>
      <c r="B1317" s="118" t="s">
        <v>14</v>
      </c>
      <c r="C1317" s="118" t="s">
        <v>229</v>
      </c>
      <c r="D1317" s="118" t="s">
        <v>306</v>
      </c>
      <c r="E1317" s="118" t="s">
        <v>298</v>
      </c>
      <c r="F1317" s="119">
        <v>78</v>
      </c>
      <c r="G1317" s="119">
        <v>78</v>
      </c>
      <c r="H1317" s="119">
        <v>12</v>
      </c>
      <c r="I1317" s="119">
        <v>7</v>
      </c>
      <c r="J1317" s="119">
        <v>1</v>
      </c>
      <c r="K1317" s="119">
        <v>20</v>
      </c>
      <c r="L1317" s="119">
        <v>0</v>
      </c>
      <c r="M1317" s="119">
        <v>0</v>
      </c>
      <c r="N1317" s="119">
        <v>20</v>
      </c>
      <c r="O1317" s="118" t="s">
        <v>312</v>
      </c>
      <c r="P1317" s="119">
        <v>2024</v>
      </c>
      <c r="Q1317" s="48" t="e">
        <f>VLOOKUP(C1317,'Vitelli a carne bianca'!B:W,3,FALSE)</f>
        <v>#N/A</v>
      </c>
      <c r="R1317" s="48" t="e">
        <f t="shared" si="197"/>
        <v>#N/A</v>
      </c>
      <c r="S1317" s="48" t="e">
        <f>VLOOKUP(C1317,'Vitelli a carne bianca'!B:W,4,FALSE)</f>
        <v>#N/A</v>
      </c>
      <c r="T1317" s="48" t="e">
        <f t="shared" si="198"/>
        <v>#N/A</v>
      </c>
      <c r="U1317" s="48" t="e">
        <f>VLOOKUP(C1317,'Vitelli a carne bianca'!B:W,5,FALSE)</f>
        <v>#N/A</v>
      </c>
      <c r="V1317" s="48" t="e">
        <f t="shared" si="199"/>
        <v>#N/A</v>
      </c>
      <c r="W1317" s="48" t="e">
        <f>VLOOKUP(C1317,'Vitelli a carne bianca'!B:W,6,FALSE)</f>
        <v>#N/A</v>
      </c>
      <c r="X1317" s="48" t="e">
        <f t="shared" si="200"/>
        <v>#N/A</v>
      </c>
    </row>
    <row r="1318" spans="1:24" x14ac:dyDescent="0.25">
      <c r="A1318" s="118" t="str">
        <f t="shared" si="196"/>
        <v>Vitello carne biancaA208</v>
      </c>
      <c r="B1318" s="118" t="s">
        <v>14</v>
      </c>
      <c r="C1318" s="118" t="s">
        <v>227</v>
      </c>
      <c r="D1318" s="118" t="s">
        <v>306</v>
      </c>
      <c r="E1318" s="118" t="s">
        <v>298</v>
      </c>
      <c r="F1318" s="119">
        <v>2</v>
      </c>
      <c r="G1318" s="119">
        <v>2</v>
      </c>
      <c r="H1318" s="119">
        <v>1</v>
      </c>
      <c r="I1318" s="119">
        <v>0</v>
      </c>
      <c r="J1318" s="119">
        <v>0</v>
      </c>
      <c r="K1318" s="119">
        <v>1</v>
      </c>
      <c r="L1318" s="119">
        <v>0</v>
      </c>
      <c r="M1318" s="119">
        <v>0</v>
      </c>
      <c r="N1318" s="119">
        <v>1</v>
      </c>
      <c r="O1318" s="118" t="s">
        <v>312</v>
      </c>
      <c r="P1318" s="119">
        <v>2024</v>
      </c>
      <c r="Q1318" s="48" t="e">
        <f>VLOOKUP(C1318,'Vitelli a carne bianca'!B:W,3,FALSE)</f>
        <v>#N/A</v>
      </c>
      <c r="R1318" s="48" t="e">
        <f t="shared" si="197"/>
        <v>#N/A</v>
      </c>
      <c r="S1318" s="48" t="e">
        <f>VLOOKUP(C1318,'Vitelli a carne bianca'!B:W,4,FALSE)</f>
        <v>#N/A</v>
      </c>
      <c r="T1318" s="48" t="e">
        <f t="shared" si="198"/>
        <v>#N/A</v>
      </c>
      <c r="U1318" s="48" t="e">
        <f>VLOOKUP(C1318,'Vitelli a carne bianca'!B:W,5,FALSE)</f>
        <v>#N/A</v>
      </c>
      <c r="V1318" s="48" t="e">
        <f t="shared" si="199"/>
        <v>#N/A</v>
      </c>
      <c r="W1318" s="48" t="e">
        <f>VLOOKUP(C1318,'Vitelli a carne bianca'!B:W,6,FALSE)</f>
        <v>#N/A</v>
      </c>
      <c r="X1318" s="48" t="e">
        <f t="shared" si="200"/>
        <v>#N/A</v>
      </c>
    </row>
    <row r="1319" spans="1:24" x14ac:dyDescent="0.25">
      <c r="A1319" s="118" t="str">
        <f t="shared" si="196"/>
        <v>Vitello carne biancaA211</v>
      </c>
      <c r="B1319" s="118" t="s">
        <v>14</v>
      </c>
      <c r="C1319" s="118" t="s">
        <v>230</v>
      </c>
      <c r="D1319" s="118" t="s">
        <v>306</v>
      </c>
      <c r="E1319" s="118" t="s">
        <v>298</v>
      </c>
      <c r="F1319" s="119">
        <v>0</v>
      </c>
      <c r="G1319" s="119">
        <v>0</v>
      </c>
      <c r="H1319" s="119">
        <v>0</v>
      </c>
      <c r="I1319" s="119">
        <v>0</v>
      </c>
      <c r="J1319" s="119">
        <v>0</v>
      </c>
      <c r="K1319" s="119">
        <v>0</v>
      </c>
      <c r="L1319" s="119">
        <v>0</v>
      </c>
      <c r="M1319" s="119">
        <v>0</v>
      </c>
      <c r="N1319" s="119">
        <v>0</v>
      </c>
      <c r="O1319" s="118" t="s">
        <v>312</v>
      </c>
      <c r="P1319" s="119">
        <v>2024</v>
      </c>
      <c r="Q1319" s="48" t="e">
        <f>VLOOKUP(C1319,'Vitelli a carne bianca'!B:W,3,FALSE)</f>
        <v>#N/A</v>
      </c>
      <c r="R1319" s="48" t="e">
        <f t="shared" si="197"/>
        <v>#N/A</v>
      </c>
      <c r="S1319" s="48" t="e">
        <f>VLOOKUP(C1319,'Vitelli a carne bianca'!B:W,4,FALSE)</f>
        <v>#N/A</v>
      </c>
      <c r="T1319" s="48" t="e">
        <f t="shared" si="198"/>
        <v>#N/A</v>
      </c>
      <c r="U1319" s="48" t="e">
        <f>VLOOKUP(C1319,'Vitelli a carne bianca'!B:W,5,FALSE)</f>
        <v>#N/A</v>
      </c>
      <c r="V1319" s="48" t="e">
        <f t="shared" si="199"/>
        <v>#N/A</v>
      </c>
      <c r="W1319" s="48" t="e">
        <f>VLOOKUP(C1319,'Vitelli a carne bianca'!B:W,6,FALSE)</f>
        <v>#N/A</v>
      </c>
      <c r="X1319" s="48" t="e">
        <f t="shared" si="200"/>
        <v>#N/A</v>
      </c>
    </row>
    <row r="1320" spans="1:24" x14ac:dyDescent="0.25">
      <c r="A1320" s="118" t="str">
        <f t="shared" si="196"/>
        <v>Vitello carne biancaA212</v>
      </c>
      <c r="B1320" s="118" t="s">
        <v>14</v>
      </c>
      <c r="C1320" s="118" t="s">
        <v>231</v>
      </c>
      <c r="D1320" s="118" t="s">
        <v>306</v>
      </c>
      <c r="E1320" s="118" t="s">
        <v>298</v>
      </c>
      <c r="F1320" s="119">
        <v>0</v>
      </c>
      <c r="G1320" s="119">
        <v>0</v>
      </c>
      <c r="H1320" s="119">
        <v>0</v>
      </c>
      <c r="I1320" s="119">
        <v>0</v>
      </c>
      <c r="J1320" s="119">
        <v>0</v>
      </c>
      <c r="K1320" s="119">
        <v>0</v>
      </c>
      <c r="L1320" s="119">
        <v>0</v>
      </c>
      <c r="M1320" s="119">
        <v>0</v>
      </c>
      <c r="N1320" s="119">
        <v>0</v>
      </c>
      <c r="O1320" s="118" t="s">
        <v>312</v>
      </c>
      <c r="P1320" s="119">
        <v>2024</v>
      </c>
      <c r="Q1320" s="48" t="e">
        <f>VLOOKUP(C1320,'Vitelli a carne bianca'!B:W,3,FALSE)</f>
        <v>#N/A</v>
      </c>
      <c r="R1320" s="48" t="e">
        <f t="shared" si="197"/>
        <v>#N/A</v>
      </c>
      <c r="S1320" s="48" t="e">
        <f>VLOOKUP(C1320,'Vitelli a carne bianca'!B:W,4,FALSE)</f>
        <v>#N/A</v>
      </c>
      <c r="T1320" s="48" t="e">
        <f t="shared" si="198"/>
        <v>#N/A</v>
      </c>
      <c r="U1320" s="48" t="e">
        <f>VLOOKUP(C1320,'Vitelli a carne bianca'!B:W,5,FALSE)</f>
        <v>#N/A</v>
      </c>
      <c r="V1320" s="48" t="e">
        <f t="shared" si="199"/>
        <v>#N/A</v>
      </c>
      <c r="W1320" s="48" t="e">
        <f>VLOOKUP(C1320,'Vitelli a carne bianca'!B:W,6,FALSE)</f>
        <v>#N/A</v>
      </c>
      <c r="X1320" s="48" t="e">
        <f t="shared" si="200"/>
        <v>#N/A</v>
      </c>
    </row>
    <row r="1321" spans="1:24" x14ac:dyDescent="0.25">
      <c r="A1321" s="118" t="str">
        <f t="shared" si="196"/>
        <v>Vitello carne biancaA201</v>
      </c>
      <c r="B1321" s="118" t="s">
        <v>14</v>
      </c>
      <c r="C1321" s="118" t="s">
        <v>275</v>
      </c>
      <c r="D1321" s="118" t="s">
        <v>306</v>
      </c>
      <c r="E1321" s="118" t="s">
        <v>298</v>
      </c>
      <c r="F1321" s="119">
        <v>0</v>
      </c>
      <c r="G1321" s="119">
        <v>0</v>
      </c>
      <c r="H1321" s="119">
        <v>0</v>
      </c>
      <c r="I1321" s="119">
        <v>0</v>
      </c>
      <c r="J1321" s="119">
        <v>0</v>
      </c>
      <c r="K1321" s="119">
        <v>0</v>
      </c>
      <c r="L1321" s="119">
        <v>0</v>
      </c>
      <c r="M1321" s="119">
        <v>0</v>
      </c>
      <c r="N1321" s="119">
        <v>0</v>
      </c>
      <c r="O1321" s="118" t="s">
        <v>312</v>
      </c>
      <c r="P1321" s="119">
        <v>2024</v>
      </c>
      <c r="Q1321" s="48" t="e">
        <f>VLOOKUP(C1321,'Vitelli a carne bianca'!B:W,3,FALSE)</f>
        <v>#N/A</v>
      </c>
      <c r="R1321" s="48" t="e">
        <f t="shared" si="197"/>
        <v>#N/A</v>
      </c>
      <c r="S1321" s="48" t="e">
        <f>VLOOKUP(C1321,'Vitelli a carne bianca'!B:W,4,FALSE)</f>
        <v>#N/A</v>
      </c>
      <c r="T1321" s="48" t="e">
        <f t="shared" si="198"/>
        <v>#N/A</v>
      </c>
      <c r="U1321" s="48" t="e">
        <f>VLOOKUP(C1321,'Vitelli a carne bianca'!B:W,5,FALSE)</f>
        <v>#N/A</v>
      </c>
      <c r="V1321" s="48" t="e">
        <f t="shared" si="199"/>
        <v>#N/A</v>
      </c>
      <c r="W1321" s="48" t="e">
        <f>VLOOKUP(C1321,'Vitelli a carne bianca'!B:W,6,FALSE)</f>
        <v>#N/A</v>
      </c>
      <c r="X1321" s="48" t="e">
        <f t="shared" si="200"/>
        <v>#N/A</v>
      </c>
    </row>
    <row r="1322" spans="1:24" x14ac:dyDescent="0.25">
      <c r="A1322" s="118" t="str">
        <f t="shared" si="196"/>
        <v>Vitello carne biancaA204</v>
      </c>
      <c r="B1322" s="118" t="s">
        <v>14</v>
      </c>
      <c r="C1322" s="118" t="s">
        <v>223</v>
      </c>
      <c r="D1322" s="118" t="s">
        <v>306</v>
      </c>
      <c r="E1322" s="118" t="s">
        <v>298</v>
      </c>
      <c r="F1322" s="119">
        <v>0</v>
      </c>
      <c r="G1322" s="119">
        <v>0</v>
      </c>
      <c r="H1322" s="119">
        <v>0</v>
      </c>
      <c r="I1322" s="119">
        <v>0</v>
      </c>
      <c r="J1322" s="119">
        <v>0</v>
      </c>
      <c r="K1322" s="119">
        <v>0</v>
      </c>
      <c r="L1322" s="119">
        <v>0</v>
      </c>
      <c r="M1322" s="119">
        <v>0</v>
      </c>
      <c r="N1322" s="119">
        <v>0</v>
      </c>
      <c r="O1322" s="118" t="s">
        <v>312</v>
      </c>
      <c r="P1322" s="119">
        <v>2024</v>
      </c>
      <c r="Q1322" s="48" t="e">
        <f>VLOOKUP(C1322,'Vitelli a carne bianca'!B:W,3,FALSE)</f>
        <v>#N/A</v>
      </c>
      <c r="R1322" s="48" t="e">
        <f t="shared" si="197"/>
        <v>#N/A</v>
      </c>
      <c r="S1322" s="48" t="e">
        <f>VLOOKUP(C1322,'Vitelli a carne bianca'!B:W,4,FALSE)</f>
        <v>#N/A</v>
      </c>
      <c r="T1322" s="48" t="e">
        <f t="shared" si="198"/>
        <v>#N/A</v>
      </c>
      <c r="U1322" s="48" t="e">
        <f>VLOOKUP(C1322,'Vitelli a carne bianca'!B:W,5,FALSE)</f>
        <v>#N/A</v>
      </c>
      <c r="V1322" s="48" t="e">
        <f t="shared" si="199"/>
        <v>#N/A</v>
      </c>
      <c r="W1322" s="48" t="e">
        <f>VLOOKUP(C1322,'Vitelli a carne bianca'!B:W,6,FALSE)</f>
        <v>#N/A</v>
      </c>
      <c r="X1322" s="48" t="e">
        <f t="shared" si="200"/>
        <v>#N/A</v>
      </c>
    </row>
    <row r="1323" spans="1:24" x14ac:dyDescent="0.25">
      <c r="A1323" s="118" t="str">
        <f t="shared" si="196"/>
        <v>Vitello carne biancaA207</v>
      </c>
      <c r="B1323" s="118" t="s">
        <v>14</v>
      </c>
      <c r="C1323" s="118" t="s">
        <v>226</v>
      </c>
      <c r="D1323" s="118" t="s">
        <v>306</v>
      </c>
      <c r="E1323" s="118" t="s">
        <v>298</v>
      </c>
      <c r="F1323" s="119">
        <v>2</v>
      </c>
      <c r="G1323" s="119">
        <v>2</v>
      </c>
      <c r="H1323" s="119">
        <v>1</v>
      </c>
      <c r="I1323" s="119">
        <v>0</v>
      </c>
      <c r="J1323" s="119">
        <v>0</v>
      </c>
      <c r="K1323" s="119">
        <v>1</v>
      </c>
      <c r="L1323" s="119">
        <v>0</v>
      </c>
      <c r="M1323" s="119">
        <v>0</v>
      </c>
      <c r="N1323" s="119">
        <v>1</v>
      </c>
      <c r="O1323" s="118" t="s">
        <v>312</v>
      </c>
      <c r="P1323" s="119">
        <v>2024</v>
      </c>
      <c r="Q1323" s="48" t="e">
        <f>VLOOKUP(C1323,'Vitelli a carne bianca'!B:W,3,FALSE)</f>
        <v>#N/A</v>
      </c>
      <c r="R1323" s="48" t="e">
        <f t="shared" si="197"/>
        <v>#N/A</v>
      </c>
      <c r="S1323" s="48" t="e">
        <f>VLOOKUP(C1323,'Vitelli a carne bianca'!B:W,4,FALSE)</f>
        <v>#N/A</v>
      </c>
      <c r="T1323" s="48" t="e">
        <f t="shared" si="198"/>
        <v>#N/A</v>
      </c>
      <c r="U1323" s="48" t="e">
        <f>VLOOKUP(C1323,'Vitelli a carne bianca'!B:W,5,FALSE)</f>
        <v>#N/A</v>
      </c>
      <c r="V1323" s="48" t="e">
        <f t="shared" si="199"/>
        <v>#N/A</v>
      </c>
      <c r="W1323" s="48" t="e">
        <f>VLOOKUP(C1323,'Vitelli a carne bianca'!B:W,6,FALSE)</f>
        <v>#N/A</v>
      </c>
      <c r="X1323" s="48" t="e">
        <f t="shared" si="200"/>
        <v>#N/A</v>
      </c>
    </row>
    <row r="1324" spans="1:24" x14ac:dyDescent="0.25">
      <c r="A1324" s="118" t="str">
        <f t="shared" si="196"/>
        <v>Vitello carne biancaA213</v>
      </c>
      <c r="B1324" s="118" t="s">
        <v>14</v>
      </c>
      <c r="C1324" s="118" t="s">
        <v>232</v>
      </c>
      <c r="D1324" s="118" t="s">
        <v>306</v>
      </c>
      <c r="E1324" s="118" t="s">
        <v>298</v>
      </c>
      <c r="F1324" s="119">
        <v>0</v>
      </c>
      <c r="G1324" s="119">
        <v>0</v>
      </c>
      <c r="H1324" s="119">
        <v>0</v>
      </c>
      <c r="I1324" s="119">
        <v>0</v>
      </c>
      <c r="J1324" s="119">
        <v>0</v>
      </c>
      <c r="K1324" s="119">
        <v>0</v>
      </c>
      <c r="L1324" s="119">
        <v>0</v>
      </c>
      <c r="M1324" s="119">
        <v>0</v>
      </c>
      <c r="N1324" s="119">
        <v>0</v>
      </c>
      <c r="O1324" s="118" t="s">
        <v>312</v>
      </c>
      <c r="P1324" s="119">
        <v>2024</v>
      </c>
      <c r="Q1324" s="48" t="e">
        <f>VLOOKUP(C1324,'Vitelli a carne bianca'!B:W,3,FALSE)</f>
        <v>#N/A</v>
      </c>
      <c r="R1324" s="48" t="e">
        <f t="shared" si="197"/>
        <v>#N/A</v>
      </c>
      <c r="S1324" s="48" t="e">
        <f>VLOOKUP(C1324,'Vitelli a carne bianca'!B:W,4,FALSE)</f>
        <v>#N/A</v>
      </c>
      <c r="T1324" s="48" t="e">
        <f t="shared" si="198"/>
        <v>#N/A</v>
      </c>
      <c r="U1324" s="48" t="e">
        <f>VLOOKUP(C1324,'Vitelli a carne bianca'!B:W,5,FALSE)</f>
        <v>#N/A</v>
      </c>
      <c r="V1324" s="48" t="e">
        <f t="shared" si="199"/>
        <v>#N/A</v>
      </c>
      <c r="W1324" s="48" t="e">
        <f>VLOOKUP(C1324,'Vitelli a carne bianca'!B:W,6,FALSE)</f>
        <v>#N/A</v>
      </c>
      <c r="X1324" s="48" t="e">
        <f t="shared" si="200"/>
        <v>#N/A</v>
      </c>
    </row>
    <row r="1325" spans="1:24" x14ac:dyDescent="0.25">
      <c r="A1325" s="118" t="str">
        <f t="shared" si="196"/>
        <v>Vitello carne biancaA209</v>
      </c>
      <c r="B1325" s="118" t="s">
        <v>14</v>
      </c>
      <c r="C1325" s="118" t="s">
        <v>228</v>
      </c>
      <c r="D1325" s="118" t="s">
        <v>306</v>
      </c>
      <c r="E1325" s="118" t="s">
        <v>298</v>
      </c>
      <c r="F1325" s="119">
        <v>0</v>
      </c>
      <c r="G1325" s="119">
        <v>0</v>
      </c>
      <c r="H1325" s="119">
        <v>0</v>
      </c>
      <c r="I1325" s="119">
        <v>0</v>
      </c>
      <c r="J1325" s="119">
        <v>0</v>
      </c>
      <c r="K1325" s="119">
        <v>0</v>
      </c>
      <c r="L1325" s="119">
        <v>0</v>
      </c>
      <c r="M1325" s="119">
        <v>0</v>
      </c>
      <c r="N1325" s="119">
        <v>0</v>
      </c>
      <c r="O1325" s="118" t="s">
        <v>312</v>
      </c>
      <c r="P1325" s="119">
        <v>2024</v>
      </c>
      <c r="Q1325" s="48" t="e">
        <f>VLOOKUP(C1325,'Vitelli a carne bianca'!B:W,3,FALSE)</f>
        <v>#N/A</v>
      </c>
      <c r="R1325" s="48" t="e">
        <f t="shared" si="197"/>
        <v>#N/A</v>
      </c>
      <c r="S1325" s="48" t="e">
        <f>VLOOKUP(C1325,'Vitelli a carne bianca'!B:W,4,FALSE)</f>
        <v>#N/A</v>
      </c>
      <c r="T1325" s="48" t="e">
        <f t="shared" si="198"/>
        <v>#N/A</v>
      </c>
      <c r="U1325" s="48" t="e">
        <f>VLOOKUP(C1325,'Vitelli a carne bianca'!B:W,5,FALSE)</f>
        <v>#N/A</v>
      </c>
      <c r="V1325" s="48" t="e">
        <f t="shared" si="199"/>
        <v>#N/A</v>
      </c>
      <c r="W1325" s="48" t="e">
        <f>VLOOKUP(C1325,'Vitelli a carne bianca'!B:W,6,FALSE)</f>
        <v>#N/A</v>
      </c>
      <c r="X1325" s="48" t="e">
        <f t="shared" si="200"/>
        <v>#N/A</v>
      </c>
    </row>
    <row r="1326" spans="1:24" x14ac:dyDescent="0.25">
      <c r="A1326" s="118" t="str">
        <f t="shared" si="196"/>
        <v>Vitello carne biancaA203</v>
      </c>
      <c r="B1326" s="118" t="s">
        <v>14</v>
      </c>
      <c r="C1326" s="118" t="s">
        <v>222</v>
      </c>
      <c r="D1326" s="118" t="s">
        <v>306</v>
      </c>
      <c r="E1326" s="118" t="s">
        <v>298</v>
      </c>
      <c r="F1326" s="119">
        <v>2</v>
      </c>
      <c r="G1326" s="119">
        <v>2</v>
      </c>
      <c r="H1326" s="119">
        <v>1</v>
      </c>
      <c r="I1326" s="119">
        <v>0</v>
      </c>
      <c r="J1326" s="119">
        <v>0</v>
      </c>
      <c r="K1326" s="119">
        <v>1</v>
      </c>
      <c r="L1326" s="119">
        <v>0</v>
      </c>
      <c r="M1326" s="119">
        <v>0</v>
      </c>
      <c r="N1326" s="119">
        <v>1</v>
      </c>
      <c r="O1326" s="118" t="s">
        <v>312</v>
      </c>
      <c r="P1326" s="119">
        <v>2024</v>
      </c>
      <c r="Q1326" s="48" t="e">
        <f>VLOOKUP(C1326,'Vitelli a carne bianca'!B:W,3,FALSE)</f>
        <v>#N/A</v>
      </c>
      <c r="R1326" s="48" t="e">
        <f t="shared" si="197"/>
        <v>#N/A</v>
      </c>
      <c r="S1326" s="48" t="e">
        <f>VLOOKUP(C1326,'Vitelli a carne bianca'!B:W,4,FALSE)</f>
        <v>#N/A</v>
      </c>
      <c r="T1326" s="48" t="e">
        <f t="shared" si="198"/>
        <v>#N/A</v>
      </c>
      <c r="U1326" s="48" t="e">
        <f>VLOOKUP(C1326,'Vitelli a carne bianca'!B:W,5,FALSE)</f>
        <v>#N/A</v>
      </c>
      <c r="V1326" s="48" t="e">
        <f t="shared" si="199"/>
        <v>#N/A</v>
      </c>
      <c r="W1326" s="48" t="e">
        <f>VLOOKUP(C1326,'Vitelli a carne bianca'!B:W,6,FALSE)</f>
        <v>#N/A</v>
      </c>
      <c r="X1326" s="48" t="e">
        <f t="shared" si="200"/>
        <v>#N/A</v>
      </c>
    </row>
    <row r="1327" spans="1:24" x14ac:dyDescent="0.25">
      <c r="A1327" s="118" t="str">
        <f t="shared" si="196"/>
        <v>Vitello carne biancaA206</v>
      </c>
      <c r="B1327" s="118" t="s">
        <v>14</v>
      </c>
      <c r="C1327" s="118" t="s">
        <v>225</v>
      </c>
      <c r="D1327" s="118" t="s">
        <v>306</v>
      </c>
      <c r="E1327" s="118" t="s">
        <v>298</v>
      </c>
      <c r="F1327" s="119">
        <v>1</v>
      </c>
      <c r="G1327" s="119">
        <v>1</v>
      </c>
      <c r="H1327" s="119">
        <v>1</v>
      </c>
      <c r="I1327" s="119">
        <v>0</v>
      </c>
      <c r="J1327" s="119">
        <v>0</v>
      </c>
      <c r="K1327" s="119">
        <v>1</v>
      </c>
      <c r="L1327" s="119">
        <v>0</v>
      </c>
      <c r="M1327" s="119">
        <v>0</v>
      </c>
      <c r="N1327" s="119">
        <v>1</v>
      </c>
      <c r="O1327" s="119" t="s">
        <v>312</v>
      </c>
      <c r="P1327" s="119">
        <v>2024</v>
      </c>
      <c r="Q1327" s="48" t="e">
        <f>VLOOKUP(C1327,'Vitelli a carne bianca'!B:W,3,FALSE)</f>
        <v>#N/A</v>
      </c>
      <c r="R1327" s="48" t="e">
        <f t="shared" si="197"/>
        <v>#N/A</v>
      </c>
      <c r="S1327" s="48" t="e">
        <f>VLOOKUP(C1327,'Vitelli a carne bianca'!B:W,4,FALSE)</f>
        <v>#N/A</v>
      </c>
      <c r="T1327" s="48" t="e">
        <f t="shared" si="198"/>
        <v>#N/A</v>
      </c>
      <c r="U1327" s="48" t="e">
        <f>VLOOKUP(C1327,'Vitelli a carne bianca'!B:W,5,FALSE)</f>
        <v>#N/A</v>
      </c>
      <c r="V1327" s="48" t="e">
        <f t="shared" si="199"/>
        <v>#N/A</v>
      </c>
      <c r="W1327" s="48" t="e">
        <f>VLOOKUP(C1327,'Vitelli a carne bianca'!B:W,6,FALSE)</f>
        <v>#N/A</v>
      </c>
      <c r="X1327" s="48" t="e">
        <f t="shared" si="200"/>
        <v>#N/A</v>
      </c>
    </row>
    <row r="1328" spans="1:24" x14ac:dyDescent="0.25">
      <c r="A1328" s="118" t="str">
        <f t="shared" si="196"/>
        <v>Vitello carne biancaN305</v>
      </c>
      <c r="B1328" s="118" t="s">
        <v>12</v>
      </c>
      <c r="C1328" s="118" t="s">
        <v>217</v>
      </c>
      <c r="D1328" s="118" t="s">
        <v>306</v>
      </c>
      <c r="E1328" s="118" t="s">
        <v>298</v>
      </c>
      <c r="F1328" s="119">
        <v>0</v>
      </c>
      <c r="G1328" s="119">
        <v>0</v>
      </c>
      <c r="H1328" s="119">
        <v>0</v>
      </c>
      <c r="I1328" s="119">
        <v>0</v>
      </c>
      <c r="J1328" s="119">
        <v>0</v>
      </c>
      <c r="K1328" s="119">
        <v>0</v>
      </c>
      <c r="L1328" s="119">
        <v>0</v>
      </c>
      <c r="M1328" s="119">
        <v>0</v>
      </c>
      <c r="N1328" s="119">
        <v>0</v>
      </c>
      <c r="O1328" s="118" t="s">
        <v>312</v>
      </c>
      <c r="P1328" s="119">
        <v>2024</v>
      </c>
      <c r="Q1328" s="48" t="e">
        <f>VLOOKUP(C1328,'Vitelli a carne bianca'!B:W,3,FALSE)</f>
        <v>#N/A</v>
      </c>
      <c r="R1328" s="48" t="e">
        <f t="shared" si="197"/>
        <v>#N/A</v>
      </c>
      <c r="S1328" s="48" t="e">
        <f>VLOOKUP(C1328,'Vitelli a carne bianca'!B:W,4,FALSE)</f>
        <v>#N/A</v>
      </c>
      <c r="T1328" s="48" t="e">
        <f t="shared" si="198"/>
        <v>#N/A</v>
      </c>
      <c r="U1328" s="48" t="e">
        <f>VLOOKUP(C1328,'Vitelli a carne bianca'!B:W,5,FALSE)</f>
        <v>#N/A</v>
      </c>
      <c r="V1328" s="48" t="e">
        <f t="shared" si="199"/>
        <v>#N/A</v>
      </c>
      <c r="W1328" s="48" t="e">
        <f>VLOOKUP(C1328,'Vitelli a carne bianca'!B:W,6,FALSE)</f>
        <v>#N/A</v>
      </c>
      <c r="X1328" s="48" t="e">
        <f t="shared" si="200"/>
        <v>#N/A</v>
      </c>
    </row>
    <row r="1329" spans="1:28" x14ac:dyDescent="0.25">
      <c r="A1329" s="118" t="str">
        <f t="shared" si="196"/>
        <v>Vitello carne biancaN302</v>
      </c>
      <c r="B1329" s="118" t="s">
        <v>12</v>
      </c>
      <c r="C1329" s="118" t="s">
        <v>214</v>
      </c>
      <c r="D1329" s="118" t="s">
        <v>306</v>
      </c>
      <c r="E1329" s="118" t="s">
        <v>298</v>
      </c>
      <c r="F1329" s="119">
        <v>0</v>
      </c>
      <c r="G1329" s="119">
        <v>0</v>
      </c>
      <c r="H1329" s="119">
        <v>0</v>
      </c>
      <c r="I1329" s="119">
        <v>0</v>
      </c>
      <c r="J1329" s="119">
        <v>0</v>
      </c>
      <c r="K1329" s="119">
        <v>0</v>
      </c>
      <c r="L1329" s="119">
        <v>0</v>
      </c>
      <c r="M1329" s="119">
        <v>0</v>
      </c>
      <c r="N1329" s="119">
        <v>0</v>
      </c>
      <c r="O1329" s="118" t="s">
        <v>312</v>
      </c>
      <c r="P1329" s="119">
        <v>2024</v>
      </c>
      <c r="Q1329" s="48" t="e">
        <f>VLOOKUP(C1329,'Vitelli a carne bianca'!B:W,3,FALSE)</f>
        <v>#N/A</v>
      </c>
      <c r="R1329" s="48" t="e">
        <f t="shared" si="197"/>
        <v>#N/A</v>
      </c>
      <c r="S1329" s="48" t="e">
        <f>VLOOKUP(C1329,'Vitelli a carne bianca'!B:W,4,FALSE)</f>
        <v>#N/A</v>
      </c>
      <c r="T1329" s="48" t="e">
        <f t="shared" si="198"/>
        <v>#N/A</v>
      </c>
      <c r="U1329" s="48" t="e">
        <f>VLOOKUP(C1329,'Vitelli a carne bianca'!B:W,5,FALSE)</f>
        <v>#N/A</v>
      </c>
      <c r="V1329" s="48" t="e">
        <f t="shared" si="199"/>
        <v>#N/A</v>
      </c>
      <c r="W1329" s="48" t="e">
        <f>VLOOKUP(C1329,'Vitelli a carne bianca'!B:W,6,FALSE)</f>
        <v>#N/A</v>
      </c>
      <c r="X1329" s="48" t="e">
        <f t="shared" si="200"/>
        <v>#N/A</v>
      </c>
    </row>
    <row r="1330" spans="1:28" x14ac:dyDescent="0.25">
      <c r="A1330" s="118" t="str">
        <f t="shared" si="196"/>
        <v>Vitello carne biancaN303</v>
      </c>
      <c r="B1330" s="118" t="s">
        <v>12</v>
      </c>
      <c r="C1330" s="118" t="s">
        <v>215</v>
      </c>
      <c r="D1330" s="118" t="s">
        <v>306</v>
      </c>
      <c r="E1330" s="118" t="s">
        <v>298</v>
      </c>
      <c r="F1330" s="119">
        <v>0</v>
      </c>
      <c r="G1330" s="119">
        <v>0</v>
      </c>
      <c r="H1330" s="119">
        <v>0</v>
      </c>
      <c r="I1330" s="119">
        <v>0</v>
      </c>
      <c r="J1330" s="119">
        <v>0</v>
      </c>
      <c r="K1330" s="119">
        <v>0</v>
      </c>
      <c r="L1330" s="119">
        <v>0</v>
      </c>
      <c r="M1330" s="119">
        <v>0</v>
      </c>
      <c r="N1330" s="119">
        <v>0</v>
      </c>
      <c r="O1330" s="118" t="s">
        <v>312</v>
      </c>
      <c r="P1330" s="119">
        <v>2024</v>
      </c>
      <c r="Q1330" s="48" t="e">
        <f>VLOOKUP(C1330,'Vitelli a carne bianca'!B:W,3,FALSE)</f>
        <v>#N/A</v>
      </c>
      <c r="R1330" s="48" t="e">
        <f t="shared" si="197"/>
        <v>#N/A</v>
      </c>
      <c r="S1330" s="48" t="e">
        <f>VLOOKUP(C1330,'Vitelli a carne bianca'!B:W,4,FALSE)</f>
        <v>#N/A</v>
      </c>
      <c r="T1330" s="48" t="e">
        <f t="shared" si="198"/>
        <v>#N/A</v>
      </c>
      <c r="U1330" s="48" t="e">
        <f>VLOOKUP(C1330,'Vitelli a carne bianca'!B:W,5,FALSE)</f>
        <v>#N/A</v>
      </c>
      <c r="V1330" s="48" t="e">
        <f t="shared" si="199"/>
        <v>#N/A</v>
      </c>
      <c r="W1330" s="48" t="e">
        <f>VLOOKUP(C1330,'Vitelli a carne bianca'!B:W,6,FALSE)</f>
        <v>#N/A</v>
      </c>
      <c r="X1330" s="48" t="e">
        <f t="shared" si="200"/>
        <v>#N/A</v>
      </c>
    </row>
    <row r="1331" spans="1:28" x14ac:dyDescent="0.25">
      <c r="A1331" s="118" t="str">
        <f t="shared" si="196"/>
        <v>Vitello carne biancaN304</v>
      </c>
      <c r="B1331" s="118" t="s">
        <v>12</v>
      </c>
      <c r="C1331" s="118" t="s">
        <v>216</v>
      </c>
      <c r="D1331" s="118" t="s">
        <v>306</v>
      </c>
      <c r="E1331" s="118" t="s">
        <v>298</v>
      </c>
      <c r="F1331" s="119">
        <v>0</v>
      </c>
      <c r="G1331" s="119">
        <v>0</v>
      </c>
      <c r="H1331" s="119">
        <v>0</v>
      </c>
      <c r="I1331" s="119">
        <v>0</v>
      </c>
      <c r="J1331" s="119">
        <v>0</v>
      </c>
      <c r="K1331" s="119">
        <v>0</v>
      </c>
      <c r="L1331" s="119">
        <v>0</v>
      </c>
      <c r="M1331" s="119">
        <v>0</v>
      </c>
      <c r="N1331" s="119">
        <v>0</v>
      </c>
      <c r="O1331" s="118" t="s">
        <v>312</v>
      </c>
      <c r="P1331" s="119">
        <v>2024</v>
      </c>
      <c r="Q1331" s="48" t="e">
        <f>VLOOKUP(C1331,'Vitelli a carne bianca'!B:W,3,FALSE)</f>
        <v>#N/A</v>
      </c>
      <c r="R1331" s="48" t="e">
        <f t="shared" si="197"/>
        <v>#N/A</v>
      </c>
      <c r="S1331" s="48" t="e">
        <f>VLOOKUP(C1331,'Vitelli a carne bianca'!B:W,4,FALSE)</f>
        <v>#N/A</v>
      </c>
      <c r="T1331" s="48" t="e">
        <f t="shared" si="198"/>
        <v>#N/A</v>
      </c>
      <c r="U1331" s="48" t="e">
        <f>VLOOKUP(C1331,'Vitelli a carne bianca'!B:W,5,FALSE)</f>
        <v>#N/A</v>
      </c>
      <c r="V1331" s="48" t="e">
        <f t="shared" si="199"/>
        <v>#N/A</v>
      </c>
      <c r="W1331" s="48" t="e">
        <f>VLOOKUP(C1331,'Vitelli a carne bianca'!B:W,6,FALSE)</f>
        <v>#N/A</v>
      </c>
      <c r="X1331" s="48" t="e">
        <f t="shared" si="200"/>
        <v>#N/A</v>
      </c>
    </row>
    <row r="1332" spans="1:28" x14ac:dyDescent="0.25">
      <c r="A1332" s="118" t="str">
        <f t="shared" si="196"/>
        <v>Vitello carne biancaN301</v>
      </c>
      <c r="B1332" s="118" t="s">
        <v>12</v>
      </c>
      <c r="C1332" s="118" t="s">
        <v>213</v>
      </c>
      <c r="D1332" s="118" t="s">
        <v>306</v>
      </c>
      <c r="E1332" s="118" t="s">
        <v>298</v>
      </c>
      <c r="F1332" s="119">
        <v>0</v>
      </c>
      <c r="G1332" s="119">
        <v>0</v>
      </c>
      <c r="H1332" s="119">
        <v>0</v>
      </c>
      <c r="I1332" s="119">
        <v>0</v>
      </c>
      <c r="J1332" s="119">
        <v>0</v>
      </c>
      <c r="K1332" s="119">
        <v>0</v>
      </c>
      <c r="L1332" s="119">
        <v>0</v>
      </c>
      <c r="M1332" s="119">
        <v>0</v>
      </c>
      <c r="N1332" s="119">
        <v>0</v>
      </c>
      <c r="O1332" s="118" t="s">
        <v>312</v>
      </c>
      <c r="P1332" s="119">
        <v>2024</v>
      </c>
      <c r="Q1332" s="48" t="e">
        <f>VLOOKUP(C1332,'Vitelli a carne bianca'!B:W,3,FALSE)</f>
        <v>#N/A</v>
      </c>
      <c r="R1332" s="48" t="e">
        <f t="shared" si="197"/>
        <v>#N/A</v>
      </c>
      <c r="S1332" s="48" t="e">
        <f>VLOOKUP(C1332,'Vitelli a carne bianca'!B:W,4,FALSE)</f>
        <v>#N/A</v>
      </c>
      <c r="T1332" s="48" t="e">
        <f t="shared" si="198"/>
        <v>#N/A</v>
      </c>
      <c r="U1332" s="48" t="e">
        <f>VLOOKUP(C1332,'Vitelli a carne bianca'!B:W,5,FALSE)</f>
        <v>#N/A</v>
      </c>
      <c r="V1332" s="48" t="e">
        <f t="shared" si="199"/>
        <v>#N/A</v>
      </c>
      <c r="W1332" s="48" t="e">
        <f>VLOOKUP(C1332,'Vitelli a carne bianca'!B:W,6,FALSE)</f>
        <v>#N/A</v>
      </c>
      <c r="X1332" s="48" t="e">
        <f t="shared" si="200"/>
        <v>#N/A</v>
      </c>
    </row>
    <row r="1333" spans="1:28" x14ac:dyDescent="0.25">
      <c r="A1333" s="118" t="str">
        <f t="shared" si="196"/>
        <v>VitelliN302</v>
      </c>
      <c r="B1333" s="118" t="s">
        <v>12</v>
      </c>
      <c r="C1333" s="118" t="s">
        <v>214</v>
      </c>
      <c r="D1333" s="118" t="s">
        <v>43</v>
      </c>
      <c r="E1333" s="118" t="s">
        <v>298</v>
      </c>
      <c r="F1333" s="119">
        <v>83</v>
      </c>
      <c r="G1333" s="119">
        <v>29</v>
      </c>
      <c r="H1333" s="119">
        <v>3</v>
      </c>
      <c r="I1333" s="119">
        <v>2</v>
      </c>
      <c r="J1333" s="119">
        <v>0</v>
      </c>
      <c r="K1333" s="119">
        <v>5</v>
      </c>
      <c r="L1333" s="119">
        <v>54</v>
      </c>
      <c r="M1333" s="119">
        <v>1</v>
      </c>
      <c r="N1333" s="119">
        <v>6</v>
      </c>
      <c r="O1333" s="118" t="s">
        <v>312</v>
      </c>
      <c r="P1333" s="119">
        <v>2024</v>
      </c>
      <c r="Q1333" s="48" t="e">
        <f>VLOOKUP(C1333,'Vitelli altre tipologie'!B:K,4,FALSE)</f>
        <v>#N/A</v>
      </c>
      <c r="R1333" s="48" t="e">
        <f t="shared" si="197"/>
        <v>#N/A</v>
      </c>
      <c r="S1333" s="48" t="e">
        <f>VLOOKUP(C1333,'Vitelli altre tipologie'!B:K,5,FALSE)</f>
        <v>#N/A</v>
      </c>
      <c r="T1333" s="48" t="e">
        <f t="shared" si="198"/>
        <v>#N/A</v>
      </c>
      <c r="U1333" s="48" t="e">
        <f>VLOOKUP(C1333,'Vitelli altre tipologie'!B:K,6,FALSE)</f>
        <v>#N/A</v>
      </c>
      <c r="V1333" s="48" t="e">
        <f t="shared" si="199"/>
        <v>#N/A</v>
      </c>
      <c r="W1333" s="48" t="e">
        <f>VLOOKUP(C1333,'Vitelli altre tipologie'!B:K,7,FALSE)</f>
        <v>#N/A</v>
      </c>
      <c r="X1333" s="48" t="e">
        <f t="shared" si="200"/>
        <v>#N/A</v>
      </c>
      <c r="Y1333" s="48" t="e">
        <f>VLOOKUP(C1333,'Vitelli altre tipologie'!B:K,9,FALSE)</f>
        <v>#N/A</v>
      </c>
      <c r="Z1333" s="48" t="e">
        <f t="shared" ref="Z1333" si="201">IF(Y1333=M1333,"OK","NO")</f>
        <v>#N/A</v>
      </c>
      <c r="AA1333" s="48" t="e">
        <f>VLOOKUP(C1333,'Vitelli altre tipologie'!B:K,10,FALSE)</f>
        <v>#N/A</v>
      </c>
      <c r="AB1333" s="48" t="e">
        <f t="shared" ref="AB1333" si="202">IF(AA1333=N1333,"OK","NO")</f>
        <v>#N/A</v>
      </c>
    </row>
    <row r="1334" spans="1:28" x14ac:dyDescent="0.25">
      <c r="A1334" s="118" t="str">
        <f t="shared" si="196"/>
        <v>VitelliN304</v>
      </c>
      <c r="B1334" s="118" t="s">
        <v>12</v>
      </c>
      <c r="C1334" s="118" t="s">
        <v>216</v>
      </c>
      <c r="D1334" s="118" t="s">
        <v>43</v>
      </c>
      <c r="E1334" s="118" t="s">
        <v>298</v>
      </c>
      <c r="F1334" s="119">
        <v>43</v>
      </c>
      <c r="G1334" s="119">
        <v>10</v>
      </c>
      <c r="H1334" s="119">
        <v>1</v>
      </c>
      <c r="I1334" s="119">
        <v>1</v>
      </c>
      <c r="J1334" s="119">
        <v>0</v>
      </c>
      <c r="K1334" s="119">
        <v>2</v>
      </c>
      <c r="L1334" s="119">
        <v>33</v>
      </c>
      <c r="M1334" s="119">
        <v>1</v>
      </c>
      <c r="N1334" s="119">
        <v>3</v>
      </c>
      <c r="O1334" s="118" t="s">
        <v>312</v>
      </c>
      <c r="P1334" s="119">
        <v>2024</v>
      </c>
      <c r="Q1334" s="48" t="e">
        <f>VLOOKUP(C1334,'Vitelli altre tipologie'!B:K,4,FALSE)</f>
        <v>#N/A</v>
      </c>
      <c r="R1334" s="48" t="e">
        <f t="shared" si="197"/>
        <v>#N/A</v>
      </c>
      <c r="S1334" s="48" t="e">
        <f>VLOOKUP(C1334,'Vitelli altre tipologie'!B:K,5,FALSE)</f>
        <v>#N/A</v>
      </c>
      <c r="T1334" s="48" t="e">
        <f t="shared" ref="T1334:T1397" si="203">IF(S1334=I1334,"OK","NO")</f>
        <v>#N/A</v>
      </c>
      <c r="U1334" s="48" t="e">
        <f>VLOOKUP(C1334,'Vitelli altre tipologie'!B:K,6,FALSE)</f>
        <v>#N/A</v>
      </c>
      <c r="V1334" s="48" t="e">
        <f t="shared" ref="V1334:V1397" si="204">IF(U1334=J1334,"OK","NO")</f>
        <v>#N/A</v>
      </c>
      <c r="W1334" s="48" t="e">
        <f>VLOOKUP(C1334,'Vitelli altre tipologie'!B:K,7,FALSE)</f>
        <v>#N/A</v>
      </c>
      <c r="X1334" s="48" t="e">
        <f t="shared" ref="X1334:X1397" si="205">IF(W1334=K1334,"OK","NO")</f>
        <v>#N/A</v>
      </c>
      <c r="Y1334" s="48" t="e">
        <f>VLOOKUP(C1334,'Vitelli altre tipologie'!B:K,9,FALSE)</f>
        <v>#N/A</v>
      </c>
      <c r="Z1334" s="48" t="e">
        <f t="shared" ref="Z1334:Z1397" si="206">IF(Y1334=M1334,"OK","NO")</f>
        <v>#N/A</v>
      </c>
      <c r="AA1334" s="48" t="e">
        <f>VLOOKUP(C1334,'Vitelli altre tipologie'!B:K,10,FALSE)</f>
        <v>#N/A</v>
      </c>
      <c r="AB1334" s="48" t="e">
        <f t="shared" ref="AB1334:AB1397" si="207">IF(AA1334=N1334,"OK","NO")</f>
        <v>#N/A</v>
      </c>
    </row>
    <row r="1335" spans="1:28" x14ac:dyDescent="0.25">
      <c r="A1335" s="118" t="str">
        <f t="shared" si="196"/>
        <v>VitelliN301</v>
      </c>
      <c r="B1335" s="118" t="s">
        <v>12</v>
      </c>
      <c r="C1335" s="118" t="s">
        <v>213</v>
      </c>
      <c r="D1335" s="118" t="s">
        <v>43</v>
      </c>
      <c r="E1335" s="118" t="s">
        <v>298</v>
      </c>
      <c r="F1335" s="119">
        <v>127</v>
      </c>
      <c r="G1335" s="119">
        <v>51</v>
      </c>
      <c r="H1335" s="119">
        <v>5</v>
      </c>
      <c r="I1335" s="119">
        <v>3</v>
      </c>
      <c r="J1335" s="119">
        <v>0</v>
      </c>
      <c r="K1335" s="119">
        <v>8</v>
      </c>
      <c r="L1335" s="119">
        <v>76</v>
      </c>
      <c r="M1335" s="119">
        <v>1</v>
      </c>
      <c r="N1335" s="119">
        <v>9</v>
      </c>
      <c r="O1335" s="118" t="s">
        <v>312</v>
      </c>
      <c r="P1335" s="119">
        <v>2024</v>
      </c>
      <c r="Q1335" s="48" t="e">
        <f>VLOOKUP(C1335,'Vitelli altre tipologie'!B:K,4,FALSE)</f>
        <v>#N/A</v>
      </c>
      <c r="R1335" s="48" t="e">
        <f t="shared" si="197"/>
        <v>#N/A</v>
      </c>
      <c r="S1335" s="48" t="e">
        <f>VLOOKUP(C1335,'Vitelli altre tipologie'!B:K,5,FALSE)</f>
        <v>#N/A</v>
      </c>
      <c r="T1335" s="48" t="e">
        <f t="shared" si="203"/>
        <v>#N/A</v>
      </c>
      <c r="U1335" s="48" t="e">
        <f>VLOOKUP(C1335,'Vitelli altre tipologie'!B:K,6,FALSE)</f>
        <v>#N/A</v>
      </c>
      <c r="V1335" s="48" t="e">
        <f t="shared" si="204"/>
        <v>#N/A</v>
      </c>
      <c r="W1335" s="48" t="e">
        <f>VLOOKUP(C1335,'Vitelli altre tipologie'!B:K,7,FALSE)</f>
        <v>#N/A</v>
      </c>
      <c r="X1335" s="48" t="e">
        <f t="shared" si="205"/>
        <v>#N/A</v>
      </c>
      <c r="Y1335" s="48" t="e">
        <f>VLOOKUP(C1335,'Vitelli altre tipologie'!B:K,9,FALSE)</f>
        <v>#N/A</v>
      </c>
      <c r="Z1335" s="48" t="e">
        <f t="shared" si="206"/>
        <v>#N/A</v>
      </c>
      <c r="AA1335" s="48" t="e">
        <f>VLOOKUP(C1335,'Vitelli altre tipologie'!B:K,10,FALSE)</f>
        <v>#N/A</v>
      </c>
      <c r="AB1335" s="48" t="e">
        <f t="shared" si="207"/>
        <v>#N/A</v>
      </c>
    </row>
    <row r="1336" spans="1:28" x14ac:dyDescent="0.25">
      <c r="A1336" s="118" t="str">
        <f t="shared" si="196"/>
        <v>VitelliN305</v>
      </c>
      <c r="B1336" s="118" t="s">
        <v>12</v>
      </c>
      <c r="C1336" s="118" t="s">
        <v>217</v>
      </c>
      <c r="D1336" s="118" t="s">
        <v>43</v>
      </c>
      <c r="E1336" s="118" t="s">
        <v>298</v>
      </c>
      <c r="F1336" s="119">
        <v>56</v>
      </c>
      <c r="G1336" s="119">
        <v>12</v>
      </c>
      <c r="H1336" s="119">
        <v>1</v>
      </c>
      <c r="I1336" s="119">
        <v>1</v>
      </c>
      <c r="J1336" s="119">
        <v>0</v>
      </c>
      <c r="K1336" s="119">
        <v>2</v>
      </c>
      <c r="L1336" s="119">
        <v>44</v>
      </c>
      <c r="M1336" s="119">
        <v>1</v>
      </c>
      <c r="N1336" s="119">
        <v>3</v>
      </c>
      <c r="O1336" s="118" t="s">
        <v>312</v>
      </c>
      <c r="P1336" s="119">
        <v>2024</v>
      </c>
      <c r="Q1336" s="48" t="e">
        <f>VLOOKUP(C1336,'Vitelli altre tipologie'!B:K,4,FALSE)</f>
        <v>#N/A</v>
      </c>
      <c r="R1336" s="48" t="e">
        <f t="shared" si="197"/>
        <v>#N/A</v>
      </c>
      <c r="S1336" s="48" t="e">
        <f>VLOOKUP(C1336,'Vitelli altre tipologie'!B:K,5,FALSE)</f>
        <v>#N/A</v>
      </c>
      <c r="T1336" s="48" t="e">
        <f t="shared" si="203"/>
        <v>#N/A</v>
      </c>
      <c r="U1336" s="48" t="e">
        <f>VLOOKUP(C1336,'Vitelli altre tipologie'!B:K,6,FALSE)</f>
        <v>#N/A</v>
      </c>
      <c r="V1336" s="48" t="e">
        <f t="shared" si="204"/>
        <v>#N/A</v>
      </c>
      <c r="W1336" s="48" t="e">
        <f>VLOOKUP(C1336,'Vitelli altre tipologie'!B:K,7,FALSE)</f>
        <v>#N/A</v>
      </c>
      <c r="X1336" s="48" t="e">
        <f t="shared" si="205"/>
        <v>#N/A</v>
      </c>
      <c r="Y1336" s="48" t="e">
        <f>VLOOKUP(C1336,'Vitelli altre tipologie'!B:K,9,FALSE)</f>
        <v>#N/A</v>
      </c>
      <c r="Z1336" s="48" t="e">
        <f t="shared" si="206"/>
        <v>#N/A</v>
      </c>
      <c r="AA1336" s="48" t="e">
        <f>VLOOKUP(C1336,'Vitelli altre tipologie'!B:K,10,FALSE)</f>
        <v>#N/A</v>
      </c>
      <c r="AB1336" s="48" t="e">
        <f t="shared" si="207"/>
        <v>#N/A</v>
      </c>
    </row>
    <row r="1337" spans="1:28" x14ac:dyDescent="0.25">
      <c r="A1337" s="118" t="str">
        <f t="shared" si="196"/>
        <v>VitelliN303</v>
      </c>
      <c r="B1337" s="118" t="s">
        <v>12</v>
      </c>
      <c r="C1337" s="118" t="s">
        <v>215</v>
      </c>
      <c r="D1337" s="118" t="s">
        <v>43</v>
      </c>
      <c r="E1337" s="118" t="s">
        <v>298</v>
      </c>
      <c r="F1337" s="119">
        <v>216</v>
      </c>
      <c r="G1337" s="119">
        <v>84</v>
      </c>
      <c r="H1337" s="119">
        <v>8</v>
      </c>
      <c r="I1337" s="119">
        <v>4</v>
      </c>
      <c r="J1337" s="119">
        <v>1</v>
      </c>
      <c r="K1337" s="119">
        <v>13</v>
      </c>
      <c r="L1337" s="119">
        <v>132</v>
      </c>
      <c r="M1337" s="119">
        <v>2</v>
      </c>
      <c r="N1337" s="119">
        <v>15</v>
      </c>
      <c r="O1337" s="118" t="s">
        <v>312</v>
      </c>
      <c r="P1337" s="119">
        <v>2024</v>
      </c>
      <c r="Q1337" s="48" t="e">
        <f>VLOOKUP(C1337,'Vitelli altre tipologie'!B:K,4,FALSE)</f>
        <v>#N/A</v>
      </c>
      <c r="R1337" s="48" t="e">
        <f t="shared" si="197"/>
        <v>#N/A</v>
      </c>
      <c r="S1337" s="48" t="e">
        <f>VLOOKUP(C1337,'Vitelli altre tipologie'!B:K,5,FALSE)</f>
        <v>#N/A</v>
      </c>
      <c r="T1337" s="48" t="e">
        <f t="shared" si="203"/>
        <v>#N/A</v>
      </c>
      <c r="U1337" s="48" t="e">
        <f>VLOOKUP(C1337,'Vitelli altre tipologie'!B:K,6,FALSE)</f>
        <v>#N/A</v>
      </c>
      <c r="V1337" s="48" t="e">
        <f t="shared" si="204"/>
        <v>#N/A</v>
      </c>
      <c r="W1337" s="48" t="e">
        <f>VLOOKUP(C1337,'Vitelli altre tipologie'!B:K,7,FALSE)</f>
        <v>#N/A</v>
      </c>
      <c r="X1337" s="48" t="e">
        <f t="shared" si="205"/>
        <v>#N/A</v>
      </c>
      <c r="Y1337" s="48" t="e">
        <f>VLOOKUP(C1337,'Vitelli altre tipologie'!B:K,9,FALSE)</f>
        <v>#N/A</v>
      </c>
      <c r="Z1337" s="48" t="e">
        <f t="shared" si="206"/>
        <v>#N/A</v>
      </c>
      <c r="AA1337" s="48" t="e">
        <f>VLOOKUP(C1337,'Vitelli altre tipologie'!B:K,10,FALSE)</f>
        <v>#N/A</v>
      </c>
      <c r="AB1337" s="48" t="e">
        <f t="shared" si="207"/>
        <v>#N/A</v>
      </c>
    </row>
    <row r="1338" spans="1:28" x14ac:dyDescent="0.25">
      <c r="A1338" s="118" t="str">
        <f t="shared" si="196"/>
        <v>VitelliU211</v>
      </c>
      <c r="B1338" s="118" t="s">
        <v>5</v>
      </c>
      <c r="C1338" s="118" t="s">
        <v>169</v>
      </c>
      <c r="D1338" s="118" t="s">
        <v>43</v>
      </c>
      <c r="E1338" s="118" t="s">
        <v>298</v>
      </c>
      <c r="F1338" s="119">
        <v>122</v>
      </c>
      <c r="G1338" s="119">
        <v>21</v>
      </c>
      <c r="H1338" s="119">
        <v>3</v>
      </c>
      <c r="I1338" s="119">
        <v>1</v>
      </c>
      <c r="J1338" s="119">
        <v>0</v>
      </c>
      <c r="K1338" s="119">
        <v>4</v>
      </c>
      <c r="L1338" s="119">
        <v>101</v>
      </c>
      <c r="M1338" s="119">
        <v>2</v>
      </c>
      <c r="N1338" s="119">
        <v>6</v>
      </c>
      <c r="O1338" s="118" t="s">
        <v>312</v>
      </c>
      <c r="P1338" s="119">
        <v>2024</v>
      </c>
      <c r="Q1338" s="48" t="e">
        <f>VLOOKUP(C1338,'Vitelli altre tipologie'!B:K,4,FALSE)</f>
        <v>#N/A</v>
      </c>
      <c r="R1338" s="48" t="e">
        <f t="shared" si="197"/>
        <v>#N/A</v>
      </c>
      <c r="S1338" s="48" t="e">
        <f>VLOOKUP(C1338,'Vitelli altre tipologie'!B:K,5,FALSE)</f>
        <v>#N/A</v>
      </c>
      <c r="T1338" s="48" t="e">
        <f t="shared" si="203"/>
        <v>#N/A</v>
      </c>
      <c r="U1338" s="48" t="e">
        <f>VLOOKUP(C1338,'Vitelli altre tipologie'!B:K,6,FALSE)</f>
        <v>#N/A</v>
      </c>
      <c r="V1338" s="48" t="e">
        <f t="shared" si="204"/>
        <v>#N/A</v>
      </c>
      <c r="W1338" s="48" t="e">
        <f>VLOOKUP(C1338,'Vitelli altre tipologie'!B:K,7,FALSE)</f>
        <v>#N/A</v>
      </c>
      <c r="X1338" s="48" t="e">
        <f t="shared" si="205"/>
        <v>#N/A</v>
      </c>
      <c r="Y1338" s="48" t="e">
        <f>VLOOKUP(C1338,'Vitelli altre tipologie'!B:K,9,FALSE)</f>
        <v>#N/A</v>
      </c>
      <c r="Z1338" s="48" t="e">
        <f t="shared" si="206"/>
        <v>#N/A</v>
      </c>
      <c r="AA1338" s="48" t="e">
        <f>VLOOKUP(C1338,'Vitelli altre tipologie'!B:K,10,FALSE)</f>
        <v>#N/A</v>
      </c>
      <c r="AB1338" s="48" t="e">
        <f t="shared" si="207"/>
        <v>#N/A</v>
      </c>
    </row>
    <row r="1339" spans="1:28" x14ac:dyDescent="0.25">
      <c r="A1339" s="118" t="str">
        <f t="shared" si="196"/>
        <v>VitelliU108</v>
      </c>
      <c r="B1339" s="118" t="s">
        <v>5</v>
      </c>
      <c r="C1339" s="118" t="s">
        <v>166</v>
      </c>
      <c r="D1339" s="118" t="s">
        <v>43</v>
      </c>
      <c r="E1339" s="118" t="s">
        <v>298</v>
      </c>
      <c r="F1339" s="119">
        <v>110</v>
      </c>
      <c r="G1339" s="119">
        <v>16</v>
      </c>
      <c r="H1339" s="119">
        <v>2</v>
      </c>
      <c r="I1339" s="119">
        <v>1</v>
      </c>
      <c r="J1339" s="119">
        <v>0</v>
      </c>
      <c r="K1339" s="119">
        <v>3</v>
      </c>
      <c r="L1339" s="119">
        <v>94</v>
      </c>
      <c r="M1339" s="119">
        <v>1</v>
      </c>
      <c r="N1339" s="119">
        <v>4</v>
      </c>
      <c r="O1339" s="119" t="s">
        <v>312</v>
      </c>
      <c r="P1339" s="119">
        <v>2024</v>
      </c>
      <c r="Q1339" s="48" t="e">
        <f>VLOOKUP(C1339,'Vitelli altre tipologie'!B:K,4,FALSE)</f>
        <v>#N/A</v>
      </c>
      <c r="R1339" s="48" t="e">
        <f t="shared" si="197"/>
        <v>#N/A</v>
      </c>
      <c r="S1339" s="48" t="e">
        <f>VLOOKUP(C1339,'Vitelli altre tipologie'!B:K,5,FALSE)</f>
        <v>#N/A</v>
      </c>
      <c r="T1339" s="48" t="e">
        <f t="shared" si="203"/>
        <v>#N/A</v>
      </c>
      <c r="U1339" s="48" t="e">
        <f>VLOOKUP(C1339,'Vitelli altre tipologie'!B:K,6,FALSE)</f>
        <v>#N/A</v>
      </c>
      <c r="V1339" s="48" t="e">
        <f t="shared" si="204"/>
        <v>#N/A</v>
      </c>
      <c r="W1339" s="48" t="e">
        <f>VLOOKUP(C1339,'Vitelli altre tipologie'!B:K,7,FALSE)</f>
        <v>#N/A</v>
      </c>
      <c r="X1339" s="48" t="e">
        <f t="shared" si="205"/>
        <v>#N/A</v>
      </c>
      <c r="Y1339" s="48" t="e">
        <f>VLOOKUP(C1339,'Vitelli altre tipologie'!B:K,9,FALSE)</f>
        <v>#N/A</v>
      </c>
      <c r="Z1339" s="48" t="e">
        <f t="shared" si="206"/>
        <v>#N/A</v>
      </c>
      <c r="AA1339" s="48" t="e">
        <f>VLOOKUP(C1339,'Vitelli altre tipologie'!B:K,10,FALSE)</f>
        <v>#N/A</v>
      </c>
      <c r="AB1339" s="48" t="e">
        <f t="shared" si="207"/>
        <v>#N/A</v>
      </c>
    </row>
    <row r="1340" spans="1:28" x14ac:dyDescent="0.25">
      <c r="A1340" s="118" t="str">
        <f t="shared" si="196"/>
        <v>VitelliU207</v>
      </c>
      <c r="B1340" s="118" t="s">
        <v>5</v>
      </c>
      <c r="C1340" s="118" t="s">
        <v>168</v>
      </c>
      <c r="D1340" s="118" t="s">
        <v>43</v>
      </c>
      <c r="E1340" s="118" t="s">
        <v>298</v>
      </c>
      <c r="F1340" s="119">
        <v>114</v>
      </c>
      <c r="G1340" s="119">
        <v>28</v>
      </c>
      <c r="H1340" s="119">
        <v>4</v>
      </c>
      <c r="I1340" s="119">
        <v>1</v>
      </c>
      <c r="J1340" s="119">
        <v>0</v>
      </c>
      <c r="K1340" s="119">
        <v>5</v>
      </c>
      <c r="L1340" s="119">
        <v>86</v>
      </c>
      <c r="M1340" s="119">
        <v>1</v>
      </c>
      <c r="N1340" s="119">
        <v>6</v>
      </c>
      <c r="O1340" s="118" t="s">
        <v>312</v>
      </c>
      <c r="P1340" s="119">
        <v>2024</v>
      </c>
      <c r="Q1340" s="48" t="e">
        <f>VLOOKUP(C1340,'Vitelli altre tipologie'!B:K,4,FALSE)</f>
        <v>#N/A</v>
      </c>
      <c r="R1340" s="48" t="e">
        <f t="shared" si="197"/>
        <v>#N/A</v>
      </c>
      <c r="S1340" s="48" t="e">
        <f>VLOOKUP(C1340,'Vitelli altre tipologie'!B:K,5,FALSE)</f>
        <v>#N/A</v>
      </c>
      <c r="T1340" s="48" t="e">
        <f t="shared" si="203"/>
        <v>#N/A</v>
      </c>
      <c r="U1340" s="48" t="e">
        <f>VLOOKUP(C1340,'Vitelli altre tipologie'!B:K,6,FALSE)</f>
        <v>#N/A</v>
      </c>
      <c r="V1340" s="48" t="e">
        <f t="shared" si="204"/>
        <v>#N/A</v>
      </c>
      <c r="W1340" s="48" t="e">
        <f>VLOOKUP(C1340,'Vitelli altre tipologie'!B:K,7,FALSE)</f>
        <v>#N/A</v>
      </c>
      <c r="X1340" s="48" t="e">
        <f t="shared" si="205"/>
        <v>#N/A</v>
      </c>
      <c r="Y1340" s="48" t="e">
        <f>VLOOKUP(C1340,'Vitelli altre tipologie'!B:K,9,FALSE)</f>
        <v>#N/A</v>
      </c>
      <c r="Z1340" s="48" t="e">
        <f t="shared" si="206"/>
        <v>#N/A</v>
      </c>
      <c r="AA1340" s="48" t="e">
        <f>VLOOKUP(C1340,'Vitelli altre tipologie'!B:K,10,FALSE)</f>
        <v>#N/A</v>
      </c>
      <c r="AB1340" s="48" t="e">
        <f t="shared" si="207"/>
        <v>#N/A</v>
      </c>
    </row>
    <row r="1341" spans="1:28" x14ac:dyDescent="0.25">
      <c r="A1341" s="118" t="str">
        <f t="shared" si="196"/>
        <v>VitelliU105</v>
      </c>
      <c r="B1341" s="118" t="s">
        <v>5</v>
      </c>
      <c r="C1341" s="118" t="s">
        <v>165</v>
      </c>
      <c r="D1341" s="118" t="s">
        <v>43</v>
      </c>
      <c r="E1341" s="118" t="s">
        <v>298</v>
      </c>
      <c r="F1341" s="119">
        <v>216</v>
      </c>
      <c r="G1341" s="119">
        <v>69</v>
      </c>
      <c r="H1341" s="119">
        <v>6</v>
      </c>
      <c r="I1341" s="119">
        <v>4</v>
      </c>
      <c r="J1341" s="119">
        <v>1</v>
      </c>
      <c r="K1341" s="119">
        <v>11</v>
      </c>
      <c r="L1341" s="119">
        <v>147</v>
      </c>
      <c r="M1341" s="119">
        <v>2</v>
      </c>
      <c r="N1341" s="119">
        <v>13</v>
      </c>
      <c r="O1341" s="118" t="s">
        <v>312</v>
      </c>
      <c r="P1341" s="119">
        <v>2024</v>
      </c>
      <c r="Q1341" s="48" t="e">
        <f>VLOOKUP(C1341,'Vitelli altre tipologie'!B:K,4,FALSE)</f>
        <v>#N/A</v>
      </c>
      <c r="R1341" s="48" t="e">
        <f t="shared" si="197"/>
        <v>#N/A</v>
      </c>
      <c r="S1341" s="48" t="e">
        <f>VLOOKUP(C1341,'Vitelli altre tipologie'!B:K,5,FALSE)</f>
        <v>#N/A</v>
      </c>
      <c r="T1341" s="48" t="e">
        <f t="shared" si="203"/>
        <v>#N/A</v>
      </c>
      <c r="U1341" s="48" t="e">
        <f>VLOOKUP(C1341,'Vitelli altre tipologie'!B:K,6,FALSE)</f>
        <v>#N/A</v>
      </c>
      <c r="V1341" s="48" t="e">
        <f t="shared" si="204"/>
        <v>#N/A</v>
      </c>
      <c r="W1341" s="48" t="e">
        <f>VLOOKUP(C1341,'Vitelli altre tipologie'!B:K,7,FALSE)</f>
        <v>#N/A</v>
      </c>
      <c r="X1341" s="48" t="e">
        <f t="shared" si="205"/>
        <v>#N/A</v>
      </c>
      <c r="Y1341" s="48" t="e">
        <f>VLOOKUP(C1341,'Vitelli altre tipologie'!B:K,9,FALSE)</f>
        <v>#N/A</v>
      </c>
      <c r="Z1341" s="48" t="e">
        <f t="shared" si="206"/>
        <v>#N/A</v>
      </c>
      <c r="AA1341" s="48" t="e">
        <f>VLOOKUP(C1341,'Vitelli altre tipologie'!B:K,10,FALSE)</f>
        <v>#N/A</v>
      </c>
      <c r="AB1341" s="48" t="e">
        <f t="shared" si="207"/>
        <v>#N/A</v>
      </c>
    </row>
    <row r="1342" spans="1:28" x14ac:dyDescent="0.25">
      <c r="A1342" s="118" t="str">
        <f t="shared" si="196"/>
        <v>VitelliU181</v>
      </c>
      <c r="B1342" s="118" t="s">
        <v>5</v>
      </c>
      <c r="C1342" s="118" t="s">
        <v>167</v>
      </c>
      <c r="D1342" s="118" t="s">
        <v>43</v>
      </c>
      <c r="E1342" s="118" t="s">
        <v>298</v>
      </c>
      <c r="F1342" s="119">
        <v>690</v>
      </c>
      <c r="G1342" s="119">
        <v>183</v>
      </c>
      <c r="H1342" s="119">
        <v>17</v>
      </c>
      <c r="I1342" s="119">
        <v>10</v>
      </c>
      <c r="J1342" s="119">
        <v>1</v>
      </c>
      <c r="K1342" s="119">
        <v>28</v>
      </c>
      <c r="L1342" s="119">
        <v>507</v>
      </c>
      <c r="M1342" s="119">
        <v>6</v>
      </c>
      <c r="N1342" s="119">
        <v>34</v>
      </c>
      <c r="O1342" s="118" t="s">
        <v>312</v>
      </c>
      <c r="P1342" s="119">
        <v>2024</v>
      </c>
      <c r="Q1342" s="48" t="e">
        <f>VLOOKUP(C1342,'Vitelli altre tipologie'!B:K,4,FALSE)</f>
        <v>#N/A</v>
      </c>
      <c r="R1342" s="48" t="e">
        <f t="shared" si="197"/>
        <v>#N/A</v>
      </c>
      <c r="S1342" s="48" t="e">
        <f>VLOOKUP(C1342,'Vitelli altre tipologie'!B:K,5,FALSE)</f>
        <v>#N/A</v>
      </c>
      <c r="T1342" s="48" t="e">
        <f t="shared" si="203"/>
        <v>#N/A</v>
      </c>
      <c r="U1342" s="48" t="e">
        <f>VLOOKUP(C1342,'Vitelli altre tipologie'!B:K,6,FALSE)</f>
        <v>#N/A</v>
      </c>
      <c r="V1342" s="48" t="e">
        <f t="shared" si="204"/>
        <v>#N/A</v>
      </c>
      <c r="W1342" s="48" t="e">
        <f>VLOOKUP(C1342,'Vitelli altre tipologie'!B:K,7,FALSE)</f>
        <v>#N/A</v>
      </c>
      <c r="X1342" s="48" t="e">
        <f t="shared" si="205"/>
        <v>#N/A</v>
      </c>
      <c r="Y1342" s="48" t="e">
        <f>VLOOKUP(C1342,'Vitelli altre tipologie'!B:K,9,FALSE)</f>
        <v>#N/A</v>
      </c>
      <c r="Z1342" s="48" t="e">
        <f t="shared" si="206"/>
        <v>#N/A</v>
      </c>
      <c r="AA1342" s="48" t="e">
        <f>VLOOKUP(C1342,'Vitelli altre tipologie'!B:K,10,FALSE)</f>
        <v>#N/A</v>
      </c>
      <c r="AB1342" s="48" t="e">
        <f t="shared" si="207"/>
        <v>#N/A</v>
      </c>
    </row>
    <row r="1343" spans="1:28" x14ac:dyDescent="0.25">
      <c r="A1343" s="118" t="str">
        <f t="shared" si="196"/>
        <v>VitelliQ201</v>
      </c>
      <c r="B1343" s="118" t="s">
        <v>13</v>
      </c>
      <c r="C1343" s="118" t="s">
        <v>310</v>
      </c>
      <c r="D1343" s="118" t="s">
        <v>43</v>
      </c>
      <c r="E1343" s="118" t="s">
        <v>298</v>
      </c>
      <c r="F1343" s="119">
        <v>461</v>
      </c>
      <c r="G1343" s="119">
        <v>129</v>
      </c>
      <c r="H1343" s="119">
        <v>12</v>
      </c>
      <c r="I1343" s="119">
        <v>7</v>
      </c>
      <c r="J1343" s="119">
        <v>1</v>
      </c>
      <c r="K1343" s="119">
        <v>20</v>
      </c>
      <c r="L1343" s="119">
        <v>332</v>
      </c>
      <c r="M1343" s="119">
        <v>4</v>
      </c>
      <c r="N1343" s="119">
        <v>24</v>
      </c>
      <c r="O1343" s="118" t="s">
        <v>312</v>
      </c>
      <c r="P1343" s="119">
        <v>2024</v>
      </c>
      <c r="Q1343" s="48" t="e">
        <f>VLOOKUP(C1343,'Vitelli altre tipologie'!B:K,4,FALSE)</f>
        <v>#N/A</v>
      </c>
      <c r="R1343" s="48" t="e">
        <f t="shared" si="197"/>
        <v>#N/A</v>
      </c>
      <c r="S1343" s="48" t="e">
        <f>VLOOKUP(C1343,'Vitelli altre tipologie'!B:K,5,FALSE)</f>
        <v>#N/A</v>
      </c>
      <c r="T1343" s="48" t="e">
        <f t="shared" si="203"/>
        <v>#N/A</v>
      </c>
      <c r="U1343" s="48" t="e">
        <f>VLOOKUP(C1343,'Vitelli altre tipologie'!B:K,6,FALSE)</f>
        <v>#N/A</v>
      </c>
      <c r="V1343" s="48" t="e">
        <f t="shared" si="204"/>
        <v>#N/A</v>
      </c>
      <c r="W1343" s="48" t="e">
        <f>VLOOKUP(C1343,'Vitelli altre tipologie'!B:K,7,FALSE)</f>
        <v>#N/A</v>
      </c>
      <c r="X1343" s="48" t="e">
        <f t="shared" si="205"/>
        <v>#N/A</v>
      </c>
      <c r="Y1343" s="48" t="e">
        <f>VLOOKUP(C1343,'Vitelli altre tipologie'!B:K,9,FALSE)</f>
        <v>#N/A</v>
      </c>
      <c r="Z1343" s="48" t="e">
        <f t="shared" si="206"/>
        <v>#N/A</v>
      </c>
      <c r="AA1343" s="48" t="e">
        <f>VLOOKUP(C1343,'Vitelli altre tipologie'!B:K,10,FALSE)</f>
        <v>#N/A</v>
      </c>
      <c r="AB1343" s="48" t="e">
        <f t="shared" si="207"/>
        <v>#N/A</v>
      </c>
    </row>
    <row r="1344" spans="1:28" x14ac:dyDescent="0.25">
      <c r="A1344" s="118" t="str">
        <f t="shared" si="196"/>
        <v>VitelliG206</v>
      </c>
      <c r="B1344" s="118" t="s">
        <v>8</v>
      </c>
      <c r="C1344" s="118" t="s">
        <v>189</v>
      </c>
      <c r="D1344" s="118" t="s">
        <v>43</v>
      </c>
      <c r="E1344" s="118" t="s">
        <v>298</v>
      </c>
      <c r="F1344" s="119">
        <v>236</v>
      </c>
      <c r="G1344" s="119">
        <v>128</v>
      </c>
      <c r="H1344" s="119">
        <v>12</v>
      </c>
      <c r="I1344" s="119">
        <v>7</v>
      </c>
      <c r="J1344" s="119">
        <v>1</v>
      </c>
      <c r="K1344" s="119">
        <v>20</v>
      </c>
      <c r="L1344" s="119">
        <v>108</v>
      </c>
      <c r="M1344" s="119">
        <v>2</v>
      </c>
      <c r="N1344" s="119">
        <v>22</v>
      </c>
      <c r="O1344" s="118" t="s">
        <v>312</v>
      </c>
      <c r="P1344" s="119">
        <v>2024</v>
      </c>
      <c r="Q1344" s="48" t="e">
        <f>VLOOKUP(C1344,'Vitelli altre tipologie'!B:K,4,FALSE)</f>
        <v>#N/A</v>
      </c>
      <c r="R1344" s="48" t="e">
        <f t="shared" si="197"/>
        <v>#N/A</v>
      </c>
      <c r="S1344" s="48" t="e">
        <f>VLOOKUP(C1344,'Vitelli altre tipologie'!B:K,5,FALSE)</f>
        <v>#N/A</v>
      </c>
      <c r="T1344" s="48" t="e">
        <f t="shared" si="203"/>
        <v>#N/A</v>
      </c>
      <c r="U1344" s="48" t="e">
        <f>VLOOKUP(C1344,'Vitelli altre tipologie'!B:K,6,FALSE)</f>
        <v>#N/A</v>
      </c>
      <c r="V1344" s="48" t="e">
        <f t="shared" si="204"/>
        <v>#N/A</v>
      </c>
      <c r="W1344" s="48" t="e">
        <f>VLOOKUP(C1344,'Vitelli altre tipologie'!B:K,7,FALSE)</f>
        <v>#N/A</v>
      </c>
      <c r="X1344" s="48" t="e">
        <f t="shared" si="205"/>
        <v>#N/A</v>
      </c>
      <c r="Y1344" s="48" t="e">
        <f>VLOOKUP(C1344,'Vitelli altre tipologie'!B:K,9,FALSE)</f>
        <v>#N/A</v>
      </c>
      <c r="Z1344" s="48" t="e">
        <f t="shared" si="206"/>
        <v>#N/A</v>
      </c>
      <c r="AA1344" s="48" t="e">
        <f>VLOOKUP(C1344,'Vitelli altre tipologie'!B:K,10,FALSE)</f>
        <v>#N/A</v>
      </c>
      <c r="AB1344" s="48" t="e">
        <f t="shared" si="207"/>
        <v>#N/A</v>
      </c>
    </row>
    <row r="1345" spans="1:28" x14ac:dyDescent="0.25">
      <c r="A1345" s="118" t="str">
        <f t="shared" si="196"/>
        <v>VitelliG205</v>
      </c>
      <c r="B1345" s="118" t="s">
        <v>8</v>
      </c>
      <c r="C1345" s="118" t="s">
        <v>188</v>
      </c>
      <c r="D1345" s="118" t="s">
        <v>43</v>
      </c>
      <c r="E1345" s="118" t="s">
        <v>298</v>
      </c>
      <c r="F1345" s="119">
        <v>117</v>
      </c>
      <c r="G1345" s="119">
        <v>86</v>
      </c>
      <c r="H1345" s="119">
        <v>7</v>
      </c>
      <c r="I1345" s="119">
        <v>5</v>
      </c>
      <c r="J1345" s="119">
        <v>1</v>
      </c>
      <c r="K1345" s="119">
        <v>13</v>
      </c>
      <c r="L1345" s="119">
        <v>31</v>
      </c>
      <c r="M1345" s="119">
        <v>1</v>
      </c>
      <c r="N1345" s="119">
        <v>14</v>
      </c>
      <c r="O1345" s="118" t="s">
        <v>312</v>
      </c>
      <c r="P1345" s="119">
        <v>2024</v>
      </c>
      <c r="Q1345" s="48" t="e">
        <f>VLOOKUP(C1345,'Vitelli altre tipologie'!B:K,4,FALSE)</f>
        <v>#N/A</v>
      </c>
      <c r="R1345" s="48" t="e">
        <f t="shared" si="197"/>
        <v>#N/A</v>
      </c>
      <c r="S1345" s="48" t="e">
        <f>VLOOKUP(C1345,'Vitelli altre tipologie'!B:K,5,FALSE)</f>
        <v>#N/A</v>
      </c>
      <c r="T1345" s="48" t="e">
        <f t="shared" si="203"/>
        <v>#N/A</v>
      </c>
      <c r="U1345" s="48" t="e">
        <f>VLOOKUP(C1345,'Vitelli altre tipologie'!B:K,6,FALSE)</f>
        <v>#N/A</v>
      </c>
      <c r="V1345" s="48" t="e">
        <f t="shared" si="204"/>
        <v>#N/A</v>
      </c>
      <c r="W1345" s="48" t="e">
        <f>VLOOKUP(C1345,'Vitelli altre tipologie'!B:K,7,FALSE)</f>
        <v>#N/A</v>
      </c>
      <c r="X1345" s="48" t="e">
        <f t="shared" si="205"/>
        <v>#N/A</v>
      </c>
      <c r="Y1345" s="48" t="e">
        <f>VLOOKUP(C1345,'Vitelli altre tipologie'!B:K,9,FALSE)</f>
        <v>#N/A</v>
      </c>
      <c r="Z1345" s="48" t="e">
        <f t="shared" si="206"/>
        <v>#N/A</v>
      </c>
      <c r="AA1345" s="48" t="e">
        <f>VLOOKUP(C1345,'Vitelli altre tipologie'!B:K,10,FALSE)</f>
        <v>#N/A</v>
      </c>
      <c r="AB1345" s="48" t="e">
        <f t="shared" si="207"/>
        <v>#N/A</v>
      </c>
    </row>
    <row r="1346" spans="1:28" x14ac:dyDescent="0.25">
      <c r="A1346" s="118" t="str">
        <f t="shared" ref="A1346:A1409" si="208">D1346&amp;C1346</f>
        <v>VitelliG207</v>
      </c>
      <c r="B1346" s="118" t="s">
        <v>8</v>
      </c>
      <c r="C1346" s="118" t="s">
        <v>190</v>
      </c>
      <c r="D1346" s="118" t="s">
        <v>43</v>
      </c>
      <c r="E1346" s="118" t="s">
        <v>298</v>
      </c>
      <c r="F1346" s="119">
        <v>18</v>
      </c>
      <c r="G1346" s="119">
        <v>9</v>
      </c>
      <c r="H1346" s="119">
        <v>2</v>
      </c>
      <c r="I1346" s="119">
        <v>0</v>
      </c>
      <c r="J1346" s="119">
        <v>0</v>
      </c>
      <c r="K1346" s="119">
        <v>2</v>
      </c>
      <c r="L1346" s="119">
        <v>9</v>
      </c>
      <c r="M1346" s="119">
        <v>1</v>
      </c>
      <c r="N1346" s="119">
        <v>3</v>
      </c>
      <c r="O1346" s="118" t="s">
        <v>312</v>
      </c>
      <c r="P1346" s="119">
        <v>2024</v>
      </c>
      <c r="Q1346" s="48" t="e">
        <f>VLOOKUP(C1346,'Vitelli altre tipologie'!B:K,4,FALSE)</f>
        <v>#N/A</v>
      </c>
      <c r="R1346" s="48" t="e">
        <f t="shared" si="197"/>
        <v>#N/A</v>
      </c>
      <c r="S1346" s="48" t="e">
        <f>VLOOKUP(C1346,'Vitelli altre tipologie'!B:K,5,FALSE)</f>
        <v>#N/A</v>
      </c>
      <c r="T1346" s="48" t="e">
        <f t="shared" si="203"/>
        <v>#N/A</v>
      </c>
      <c r="U1346" s="48" t="e">
        <f>VLOOKUP(C1346,'Vitelli altre tipologie'!B:K,6,FALSE)</f>
        <v>#N/A</v>
      </c>
      <c r="V1346" s="48" t="e">
        <f t="shared" si="204"/>
        <v>#N/A</v>
      </c>
      <c r="W1346" s="48" t="e">
        <f>VLOOKUP(C1346,'Vitelli altre tipologie'!B:K,7,FALSE)</f>
        <v>#N/A</v>
      </c>
      <c r="X1346" s="48" t="e">
        <f t="shared" si="205"/>
        <v>#N/A</v>
      </c>
      <c r="Y1346" s="48" t="e">
        <f>VLOOKUP(C1346,'Vitelli altre tipologie'!B:K,9,FALSE)</f>
        <v>#N/A</v>
      </c>
      <c r="Z1346" s="48" t="e">
        <f t="shared" si="206"/>
        <v>#N/A</v>
      </c>
      <c r="AA1346" s="48" t="e">
        <f>VLOOKUP(C1346,'Vitelli altre tipologie'!B:K,10,FALSE)</f>
        <v>#N/A</v>
      </c>
      <c r="AB1346" s="48" t="e">
        <f t="shared" si="207"/>
        <v>#N/A</v>
      </c>
    </row>
    <row r="1347" spans="1:28" x14ac:dyDescent="0.25">
      <c r="A1347" s="118" t="str">
        <f t="shared" si="208"/>
        <v>VitelliF508</v>
      </c>
      <c r="B1347" s="118" t="s">
        <v>23</v>
      </c>
      <c r="C1347" s="118" t="s">
        <v>271</v>
      </c>
      <c r="D1347" s="118" t="s">
        <v>43</v>
      </c>
      <c r="E1347" s="118" t="s">
        <v>298</v>
      </c>
      <c r="F1347" s="119">
        <v>296</v>
      </c>
      <c r="G1347" s="119">
        <v>199</v>
      </c>
      <c r="H1347" s="119">
        <v>19</v>
      </c>
      <c r="I1347" s="119">
        <v>10</v>
      </c>
      <c r="J1347" s="119">
        <v>1</v>
      </c>
      <c r="K1347" s="119">
        <v>30</v>
      </c>
      <c r="L1347" s="119">
        <v>97</v>
      </c>
      <c r="M1347" s="119">
        <v>1</v>
      </c>
      <c r="N1347" s="119">
        <v>31</v>
      </c>
      <c r="O1347" s="118" t="s">
        <v>312</v>
      </c>
      <c r="P1347" s="119">
        <v>2024</v>
      </c>
      <c r="Q1347" s="48" t="e">
        <f>VLOOKUP(C1347,'Vitelli altre tipologie'!B:K,4,FALSE)</f>
        <v>#N/A</v>
      </c>
      <c r="R1347" s="48" t="e">
        <f t="shared" ref="R1347:R1410" si="209">IF(Q1347=H1347,"OK","NO")</f>
        <v>#N/A</v>
      </c>
      <c r="S1347" s="48" t="e">
        <f>VLOOKUP(C1347,'Vitelli altre tipologie'!B:K,5,FALSE)</f>
        <v>#N/A</v>
      </c>
      <c r="T1347" s="48" t="e">
        <f t="shared" si="203"/>
        <v>#N/A</v>
      </c>
      <c r="U1347" s="48" t="e">
        <f>VLOOKUP(C1347,'Vitelli altre tipologie'!B:K,6,FALSE)</f>
        <v>#N/A</v>
      </c>
      <c r="V1347" s="48" t="e">
        <f t="shared" si="204"/>
        <v>#N/A</v>
      </c>
      <c r="W1347" s="48" t="e">
        <f>VLOOKUP(C1347,'Vitelli altre tipologie'!B:K,7,FALSE)</f>
        <v>#N/A</v>
      </c>
      <c r="X1347" s="48" t="e">
        <f t="shared" si="205"/>
        <v>#N/A</v>
      </c>
      <c r="Y1347" s="48" t="e">
        <f>VLOOKUP(C1347,'Vitelli altre tipologie'!B:K,9,FALSE)</f>
        <v>#N/A</v>
      </c>
      <c r="Z1347" s="48" t="e">
        <f t="shared" si="206"/>
        <v>#N/A</v>
      </c>
      <c r="AA1347" s="48" t="e">
        <f>VLOOKUP(C1347,'Vitelli altre tipologie'!B:K,10,FALSE)</f>
        <v>#N/A</v>
      </c>
      <c r="AB1347" s="48" t="e">
        <f t="shared" si="207"/>
        <v>#N/A</v>
      </c>
    </row>
    <row r="1348" spans="1:28" x14ac:dyDescent="0.25">
      <c r="A1348" s="118" t="str">
        <f t="shared" si="208"/>
        <v>VitelliF503</v>
      </c>
      <c r="B1348" s="118" t="s">
        <v>23</v>
      </c>
      <c r="C1348" s="118" t="s">
        <v>266</v>
      </c>
      <c r="D1348" s="118" t="s">
        <v>43</v>
      </c>
      <c r="E1348" s="118" t="s">
        <v>298</v>
      </c>
      <c r="F1348" s="119">
        <v>57</v>
      </c>
      <c r="G1348" s="119">
        <v>32</v>
      </c>
      <c r="H1348" s="119">
        <v>3</v>
      </c>
      <c r="I1348" s="119">
        <v>2</v>
      </c>
      <c r="J1348" s="119">
        <v>0</v>
      </c>
      <c r="K1348" s="119">
        <v>5</v>
      </c>
      <c r="L1348" s="119">
        <v>25</v>
      </c>
      <c r="M1348" s="119">
        <v>1</v>
      </c>
      <c r="N1348" s="119">
        <v>6</v>
      </c>
      <c r="O1348" s="118" t="s">
        <v>312</v>
      </c>
      <c r="P1348" s="119">
        <v>2024</v>
      </c>
      <c r="Q1348" s="48" t="e">
        <f>VLOOKUP(C1348,'Vitelli altre tipologie'!B:K,4,FALSE)</f>
        <v>#N/A</v>
      </c>
      <c r="R1348" s="48" t="e">
        <f t="shared" si="209"/>
        <v>#N/A</v>
      </c>
      <c r="S1348" s="48" t="e">
        <f>VLOOKUP(C1348,'Vitelli altre tipologie'!B:K,5,FALSE)</f>
        <v>#N/A</v>
      </c>
      <c r="T1348" s="48" t="e">
        <f t="shared" si="203"/>
        <v>#N/A</v>
      </c>
      <c r="U1348" s="48" t="e">
        <f>VLOOKUP(C1348,'Vitelli altre tipologie'!B:K,6,FALSE)</f>
        <v>#N/A</v>
      </c>
      <c r="V1348" s="48" t="e">
        <f t="shared" si="204"/>
        <v>#N/A</v>
      </c>
      <c r="W1348" s="48" t="e">
        <f>VLOOKUP(C1348,'Vitelli altre tipologie'!B:K,7,FALSE)</f>
        <v>#N/A</v>
      </c>
      <c r="X1348" s="48" t="e">
        <f t="shared" si="205"/>
        <v>#N/A</v>
      </c>
      <c r="Y1348" s="48" t="e">
        <f>VLOOKUP(C1348,'Vitelli altre tipologie'!B:K,9,FALSE)</f>
        <v>#N/A</v>
      </c>
      <c r="Z1348" s="48" t="e">
        <f t="shared" si="206"/>
        <v>#N/A</v>
      </c>
      <c r="AA1348" s="48" t="e">
        <f>VLOOKUP(C1348,'Vitelli altre tipologie'!B:K,10,FALSE)</f>
        <v>#N/A</v>
      </c>
      <c r="AB1348" s="48" t="e">
        <f t="shared" si="207"/>
        <v>#N/A</v>
      </c>
    </row>
    <row r="1349" spans="1:28" x14ac:dyDescent="0.25">
      <c r="A1349" s="118" t="str">
        <f t="shared" si="208"/>
        <v>VitelliF509</v>
      </c>
      <c r="B1349" s="118" t="s">
        <v>23</v>
      </c>
      <c r="C1349" s="118" t="s">
        <v>272</v>
      </c>
      <c r="D1349" s="118" t="s">
        <v>43</v>
      </c>
      <c r="E1349" s="118" t="s">
        <v>298</v>
      </c>
      <c r="F1349" s="119">
        <v>473</v>
      </c>
      <c r="G1349" s="119">
        <v>341</v>
      </c>
      <c r="H1349" s="119">
        <v>31</v>
      </c>
      <c r="I1349" s="119">
        <v>18</v>
      </c>
      <c r="J1349" s="119">
        <v>3</v>
      </c>
      <c r="K1349" s="119">
        <v>52</v>
      </c>
      <c r="L1349" s="119">
        <v>132</v>
      </c>
      <c r="M1349" s="119">
        <v>2</v>
      </c>
      <c r="N1349" s="119">
        <v>54</v>
      </c>
      <c r="O1349" s="118" t="s">
        <v>312</v>
      </c>
      <c r="P1349" s="119">
        <v>2024</v>
      </c>
      <c r="Q1349" s="48" t="e">
        <f>VLOOKUP(C1349,'Vitelli altre tipologie'!B:K,4,FALSE)</f>
        <v>#N/A</v>
      </c>
      <c r="R1349" s="48" t="e">
        <f t="shared" si="209"/>
        <v>#N/A</v>
      </c>
      <c r="S1349" s="48" t="e">
        <f>VLOOKUP(C1349,'Vitelli altre tipologie'!B:K,5,FALSE)</f>
        <v>#N/A</v>
      </c>
      <c r="T1349" s="48" t="e">
        <f t="shared" si="203"/>
        <v>#N/A</v>
      </c>
      <c r="U1349" s="48" t="e">
        <f>VLOOKUP(C1349,'Vitelli altre tipologie'!B:K,6,FALSE)</f>
        <v>#N/A</v>
      </c>
      <c r="V1349" s="48" t="e">
        <f t="shared" si="204"/>
        <v>#N/A</v>
      </c>
      <c r="W1349" s="48" t="e">
        <f>VLOOKUP(C1349,'Vitelli altre tipologie'!B:K,7,FALSE)</f>
        <v>#N/A</v>
      </c>
      <c r="X1349" s="48" t="e">
        <f t="shared" si="205"/>
        <v>#N/A</v>
      </c>
      <c r="Y1349" s="48" t="e">
        <f>VLOOKUP(C1349,'Vitelli altre tipologie'!B:K,9,FALSE)</f>
        <v>#N/A</v>
      </c>
      <c r="Z1349" s="48" t="e">
        <f t="shared" si="206"/>
        <v>#N/A</v>
      </c>
      <c r="AA1349" s="48" t="e">
        <f>VLOOKUP(C1349,'Vitelli altre tipologie'!B:K,10,FALSE)</f>
        <v>#N/A</v>
      </c>
      <c r="AB1349" s="48" t="e">
        <f t="shared" si="207"/>
        <v>#N/A</v>
      </c>
    </row>
    <row r="1350" spans="1:28" x14ac:dyDescent="0.25">
      <c r="A1350" s="118" t="str">
        <f t="shared" si="208"/>
        <v>VitelliF502</v>
      </c>
      <c r="B1350" s="118" t="s">
        <v>23</v>
      </c>
      <c r="C1350" s="118" t="s">
        <v>265</v>
      </c>
      <c r="D1350" s="118" t="s">
        <v>43</v>
      </c>
      <c r="E1350" s="118" t="s">
        <v>298</v>
      </c>
      <c r="F1350" s="119">
        <v>396</v>
      </c>
      <c r="G1350" s="119">
        <v>245</v>
      </c>
      <c r="H1350" s="119">
        <v>22</v>
      </c>
      <c r="I1350" s="119">
        <v>13</v>
      </c>
      <c r="J1350" s="119">
        <v>2</v>
      </c>
      <c r="K1350" s="119">
        <v>37</v>
      </c>
      <c r="L1350" s="119">
        <v>151</v>
      </c>
      <c r="M1350" s="119">
        <v>2</v>
      </c>
      <c r="N1350" s="119">
        <v>39</v>
      </c>
      <c r="O1350" s="118" t="s">
        <v>312</v>
      </c>
      <c r="P1350" s="119">
        <v>2024</v>
      </c>
      <c r="Q1350" s="48" t="e">
        <f>VLOOKUP(C1350,'Vitelli altre tipologie'!B:K,4,FALSE)</f>
        <v>#N/A</v>
      </c>
      <c r="R1350" s="48" t="e">
        <f t="shared" si="209"/>
        <v>#N/A</v>
      </c>
      <c r="S1350" s="48" t="e">
        <f>VLOOKUP(C1350,'Vitelli altre tipologie'!B:K,5,FALSE)</f>
        <v>#N/A</v>
      </c>
      <c r="T1350" s="48" t="e">
        <f t="shared" si="203"/>
        <v>#N/A</v>
      </c>
      <c r="U1350" s="48" t="e">
        <f>VLOOKUP(C1350,'Vitelli altre tipologie'!B:K,6,FALSE)</f>
        <v>#N/A</v>
      </c>
      <c r="V1350" s="48" t="e">
        <f t="shared" si="204"/>
        <v>#N/A</v>
      </c>
      <c r="W1350" s="48" t="e">
        <f>VLOOKUP(C1350,'Vitelli altre tipologie'!B:K,7,FALSE)</f>
        <v>#N/A</v>
      </c>
      <c r="X1350" s="48" t="e">
        <f t="shared" si="205"/>
        <v>#N/A</v>
      </c>
      <c r="Y1350" s="48" t="e">
        <f>VLOOKUP(C1350,'Vitelli altre tipologie'!B:K,9,FALSE)</f>
        <v>#N/A</v>
      </c>
      <c r="Z1350" s="48" t="e">
        <f t="shared" si="206"/>
        <v>#N/A</v>
      </c>
      <c r="AA1350" s="48" t="e">
        <f>VLOOKUP(C1350,'Vitelli altre tipologie'!B:K,10,FALSE)</f>
        <v>#N/A</v>
      </c>
      <c r="AB1350" s="48" t="e">
        <f t="shared" si="207"/>
        <v>#N/A</v>
      </c>
    </row>
    <row r="1351" spans="1:28" x14ac:dyDescent="0.25">
      <c r="A1351" s="118" t="str">
        <f t="shared" si="208"/>
        <v>VitelliF501</v>
      </c>
      <c r="B1351" s="118" t="s">
        <v>23</v>
      </c>
      <c r="C1351" s="118" t="s">
        <v>264</v>
      </c>
      <c r="D1351" s="118" t="s">
        <v>43</v>
      </c>
      <c r="E1351" s="118" t="s">
        <v>298</v>
      </c>
      <c r="F1351" s="119">
        <v>131</v>
      </c>
      <c r="G1351" s="119">
        <v>62</v>
      </c>
      <c r="H1351" s="119">
        <v>7</v>
      </c>
      <c r="I1351" s="119">
        <v>3</v>
      </c>
      <c r="J1351" s="119">
        <v>0</v>
      </c>
      <c r="K1351" s="119">
        <v>10</v>
      </c>
      <c r="L1351" s="119">
        <v>69</v>
      </c>
      <c r="M1351" s="119">
        <v>1</v>
      </c>
      <c r="N1351" s="119">
        <v>11</v>
      </c>
      <c r="O1351" s="118" t="s">
        <v>312</v>
      </c>
      <c r="P1351" s="119">
        <v>2024</v>
      </c>
      <c r="Q1351" s="48" t="e">
        <f>VLOOKUP(C1351,'Vitelli altre tipologie'!B:K,4,FALSE)</f>
        <v>#N/A</v>
      </c>
      <c r="R1351" s="48" t="e">
        <f t="shared" si="209"/>
        <v>#N/A</v>
      </c>
      <c r="S1351" s="48" t="e">
        <f>VLOOKUP(C1351,'Vitelli altre tipologie'!B:K,5,FALSE)</f>
        <v>#N/A</v>
      </c>
      <c r="T1351" s="48" t="e">
        <f t="shared" si="203"/>
        <v>#N/A</v>
      </c>
      <c r="U1351" s="48" t="e">
        <f>VLOOKUP(C1351,'Vitelli altre tipologie'!B:K,6,FALSE)</f>
        <v>#N/A</v>
      </c>
      <c r="V1351" s="48" t="e">
        <f t="shared" si="204"/>
        <v>#N/A</v>
      </c>
      <c r="W1351" s="48" t="e">
        <f>VLOOKUP(C1351,'Vitelli altre tipologie'!B:K,7,FALSE)</f>
        <v>#N/A</v>
      </c>
      <c r="X1351" s="48" t="e">
        <f t="shared" si="205"/>
        <v>#N/A</v>
      </c>
      <c r="Y1351" s="48" t="e">
        <f>VLOOKUP(C1351,'Vitelli altre tipologie'!B:K,9,FALSE)</f>
        <v>#N/A</v>
      </c>
      <c r="Z1351" s="48" t="e">
        <f t="shared" si="206"/>
        <v>#N/A</v>
      </c>
      <c r="AA1351" s="48" t="e">
        <f>VLOOKUP(C1351,'Vitelli altre tipologie'!B:K,10,FALSE)</f>
        <v>#N/A</v>
      </c>
      <c r="AB1351" s="48" t="e">
        <f t="shared" si="207"/>
        <v>#N/A</v>
      </c>
    </row>
    <row r="1352" spans="1:28" x14ac:dyDescent="0.25">
      <c r="A1352" s="118" t="str">
        <f t="shared" si="208"/>
        <v>VitelliF505</v>
      </c>
      <c r="B1352" s="118" t="s">
        <v>23</v>
      </c>
      <c r="C1352" s="118" t="s">
        <v>268</v>
      </c>
      <c r="D1352" s="118" t="s">
        <v>43</v>
      </c>
      <c r="E1352" s="118" t="s">
        <v>298</v>
      </c>
      <c r="F1352" s="119">
        <v>57</v>
      </c>
      <c r="G1352" s="119">
        <v>46</v>
      </c>
      <c r="H1352" s="119">
        <v>5</v>
      </c>
      <c r="I1352" s="119">
        <v>2</v>
      </c>
      <c r="J1352" s="119">
        <v>0</v>
      </c>
      <c r="K1352" s="119">
        <v>7</v>
      </c>
      <c r="L1352" s="119">
        <v>11</v>
      </c>
      <c r="M1352" s="119">
        <v>1</v>
      </c>
      <c r="N1352" s="119">
        <v>8</v>
      </c>
      <c r="O1352" s="118" t="s">
        <v>312</v>
      </c>
      <c r="P1352" s="119">
        <v>2024</v>
      </c>
      <c r="Q1352" s="48" t="e">
        <f>VLOOKUP(C1352,'Vitelli altre tipologie'!B:K,4,FALSE)</f>
        <v>#N/A</v>
      </c>
      <c r="R1352" s="48" t="e">
        <f t="shared" si="209"/>
        <v>#N/A</v>
      </c>
      <c r="S1352" s="48" t="e">
        <f>VLOOKUP(C1352,'Vitelli altre tipologie'!B:K,5,FALSE)</f>
        <v>#N/A</v>
      </c>
      <c r="T1352" s="48" t="e">
        <f t="shared" si="203"/>
        <v>#N/A</v>
      </c>
      <c r="U1352" s="48" t="e">
        <f>VLOOKUP(C1352,'Vitelli altre tipologie'!B:K,6,FALSE)</f>
        <v>#N/A</v>
      </c>
      <c r="V1352" s="48" t="e">
        <f t="shared" si="204"/>
        <v>#N/A</v>
      </c>
      <c r="W1352" s="48" t="e">
        <f>VLOOKUP(C1352,'Vitelli altre tipologie'!B:K,7,FALSE)</f>
        <v>#N/A</v>
      </c>
      <c r="X1352" s="48" t="e">
        <f t="shared" si="205"/>
        <v>#N/A</v>
      </c>
      <c r="Y1352" s="48" t="e">
        <f>VLOOKUP(C1352,'Vitelli altre tipologie'!B:K,9,FALSE)</f>
        <v>#N/A</v>
      </c>
      <c r="Z1352" s="48" t="e">
        <f t="shared" si="206"/>
        <v>#N/A</v>
      </c>
      <c r="AA1352" s="48" t="e">
        <f>VLOOKUP(C1352,'Vitelli altre tipologie'!B:K,10,FALSE)</f>
        <v>#N/A</v>
      </c>
      <c r="AB1352" s="48" t="e">
        <f t="shared" si="207"/>
        <v>#N/A</v>
      </c>
    </row>
    <row r="1353" spans="1:28" x14ac:dyDescent="0.25">
      <c r="A1353" s="118" t="str">
        <f t="shared" si="208"/>
        <v>VitelliF507</v>
      </c>
      <c r="B1353" s="118" t="s">
        <v>23</v>
      </c>
      <c r="C1353" s="118" t="s">
        <v>270</v>
      </c>
      <c r="D1353" s="118" t="s">
        <v>43</v>
      </c>
      <c r="E1353" s="118" t="s">
        <v>298</v>
      </c>
      <c r="F1353" s="119">
        <v>239</v>
      </c>
      <c r="G1353" s="119">
        <v>149</v>
      </c>
      <c r="H1353" s="119">
        <v>14</v>
      </c>
      <c r="I1353" s="119">
        <v>8</v>
      </c>
      <c r="J1353" s="119">
        <v>1</v>
      </c>
      <c r="K1353" s="119">
        <v>23</v>
      </c>
      <c r="L1353" s="119">
        <v>90</v>
      </c>
      <c r="M1353" s="119">
        <v>1</v>
      </c>
      <c r="N1353" s="119">
        <v>24</v>
      </c>
      <c r="O1353" s="118" t="s">
        <v>312</v>
      </c>
      <c r="P1353" s="119">
        <v>2024</v>
      </c>
      <c r="Q1353" s="48" t="e">
        <f>VLOOKUP(C1353,'Vitelli altre tipologie'!B:K,4,FALSE)</f>
        <v>#N/A</v>
      </c>
      <c r="R1353" s="48" t="e">
        <f t="shared" si="209"/>
        <v>#N/A</v>
      </c>
      <c r="S1353" s="48" t="e">
        <f>VLOOKUP(C1353,'Vitelli altre tipologie'!B:K,5,FALSE)</f>
        <v>#N/A</v>
      </c>
      <c r="T1353" s="48" t="e">
        <f t="shared" si="203"/>
        <v>#N/A</v>
      </c>
      <c r="U1353" s="48" t="e">
        <f>VLOOKUP(C1353,'Vitelli altre tipologie'!B:K,6,FALSE)</f>
        <v>#N/A</v>
      </c>
      <c r="V1353" s="48" t="e">
        <f t="shared" si="204"/>
        <v>#N/A</v>
      </c>
      <c r="W1353" s="48" t="e">
        <f>VLOOKUP(C1353,'Vitelli altre tipologie'!B:K,7,FALSE)</f>
        <v>#N/A</v>
      </c>
      <c r="X1353" s="48" t="e">
        <f t="shared" si="205"/>
        <v>#N/A</v>
      </c>
      <c r="Y1353" s="48" t="e">
        <f>VLOOKUP(C1353,'Vitelli altre tipologie'!B:K,9,FALSE)</f>
        <v>#N/A</v>
      </c>
      <c r="Z1353" s="48" t="e">
        <f t="shared" si="206"/>
        <v>#N/A</v>
      </c>
      <c r="AA1353" s="48" t="e">
        <f>VLOOKUP(C1353,'Vitelli altre tipologie'!B:K,10,FALSE)</f>
        <v>#N/A</v>
      </c>
      <c r="AB1353" s="48" t="e">
        <f t="shared" si="207"/>
        <v>#N/A</v>
      </c>
    </row>
    <row r="1354" spans="1:28" x14ac:dyDescent="0.25">
      <c r="A1354" s="118" t="str">
        <f t="shared" si="208"/>
        <v>VitelliF504</v>
      </c>
      <c r="B1354" s="118" t="s">
        <v>23</v>
      </c>
      <c r="C1354" s="118" t="s">
        <v>267</v>
      </c>
      <c r="D1354" s="118" t="s">
        <v>43</v>
      </c>
      <c r="E1354" s="118" t="s">
        <v>298</v>
      </c>
      <c r="F1354" s="119">
        <v>25</v>
      </c>
      <c r="G1354" s="119">
        <v>21</v>
      </c>
      <c r="H1354" s="119">
        <v>3</v>
      </c>
      <c r="I1354" s="119">
        <v>1</v>
      </c>
      <c r="J1354" s="119">
        <v>0</v>
      </c>
      <c r="K1354" s="119">
        <v>4</v>
      </c>
      <c r="L1354" s="119">
        <v>4</v>
      </c>
      <c r="M1354" s="119">
        <v>1</v>
      </c>
      <c r="N1354" s="119">
        <v>5</v>
      </c>
      <c r="O1354" s="118" t="s">
        <v>312</v>
      </c>
      <c r="P1354" s="119">
        <v>2024</v>
      </c>
      <c r="Q1354" s="48" t="e">
        <f>VLOOKUP(C1354,'Vitelli altre tipologie'!B:K,4,FALSE)</f>
        <v>#N/A</v>
      </c>
      <c r="R1354" s="48" t="e">
        <f t="shared" si="209"/>
        <v>#N/A</v>
      </c>
      <c r="S1354" s="48" t="e">
        <f>VLOOKUP(C1354,'Vitelli altre tipologie'!B:K,5,FALSE)</f>
        <v>#N/A</v>
      </c>
      <c r="T1354" s="48" t="e">
        <f t="shared" si="203"/>
        <v>#N/A</v>
      </c>
      <c r="U1354" s="48" t="e">
        <f>VLOOKUP(C1354,'Vitelli altre tipologie'!B:K,6,FALSE)</f>
        <v>#N/A</v>
      </c>
      <c r="V1354" s="48" t="e">
        <f t="shared" si="204"/>
        <v>#N/A</v>
      </c>
      <c r="W1354" s="48" t="e">
        <f>VLOOKUP(C1354,'Vitelli altre tipologie'!B:K,7,FALSE)</f>
        <v>#N/A</v>
      </c>
      <c r="X1354" s="48" t="e">
        <f t="shared" si="205"/>
        <v>#N/A</v>
      </c>
      <c r="Y1354" s="48" t="e">
        <f>VLOOKUP(C1354,'Vitelli altre tipologie'!B:K,9,FALSE)</f>
        <v>#N/A</v>
      </c>
      <c r="Z1354" s="48" t="e">
        <f t="shared" si="206"/>
        <v>#N/A</v>
      </c>
      <c r="AA1354" s="48" t="e">
        <f>VLOOKUP(C1354,'Vitelli altre tipologie'!B:K,10,FALSE)</f>
        <v>#N/A</v>
      </c>
      <c r="AB1354" s="48" t="e">
        <f t="shared" si="207"/>
        <v>#N/A</v>
      </c>
    </row>
    <row r="1355" spans="1:28" x14ac:dyDescent="0.25">
      <c r="A1355" s="118" t="str">
        <f t="shared" si="208"/>
        <v>VitelliF506</v>
      </c>
      <c r="B1355" s="118" t="s">
        <v>23</v>
      </c>
      <c r="C1355" s="118" t="s">
        <v>269</v>
      </c>
      <c r="D1355" s="118" t="s">
        <v>43</v>
      </c>
      <c r="E1355" s="118" t="s">
        <v>298</v>
      </c>
      <c r="F1355" s="119">
        <v>351</v>
      </c>
      <c r="G1355" s="119">
        <v>236</v>
      </c>
      <c r="H1355" s="119">
        <v>22</v>
      </c>
      <c r="I1355" s="119">
        <v>12</v>
      </c>
      <c r="J1355" s="119">
        <v>2</v>
      </c>
      <c r="K1355" s="119">
        <v>36</v>
      </c>
      <c r="L1355" s="119">
        <v>115</v>
      </c>
      <c r="M1355" s="119">
        <v>2</v>
      </c>
      <c r="N1355" s="119">
        <v>38</v>
      </c>
      <c r="O1355" s="119" t="s">
        <v>312</v>
      </c>
      <c r="P1355" s="119">
        <v>2024</v>
      </c>
      <c r="Q1355" s="48" t="e">
        <f>VLOOKUP(C1355,'Vitelli altre tipologie'!B:K,4,FALSE)</f>
        <v>#N/A</v>
      </c>
      <c r="R1355" s="48" t="e">
        <f t="shared" si="209"/>
        <v>#N/A</v>
      </c>
      <c r="S1355" s="48" t="e">
        <f>VLOOKUP(C1355,'Vitelli altre tipologie'!B:K,5,FALSE)</f>
        <v>#N/A</v>
      </c>
      <c r="T1355" s="48" t="e">
        <f t="shared" si="203"/>
        <v>#N/A</v>
      </c>
      <c r="U1355" s="48" t="e">
        <f>VLOOKUP(C1355,'Vitelli altre tipologie'!B:K,6,FALSE)</f>
        <v>#N/A</v>
      </c>
      <c r="V1355" s="48" t="e">
        <f t="shared" si="204"/>
        <v>#N/A</v>
      </c>
      <c r="W1355" s="48" t="e">
        <f>VLOOKUP(C1355,'Vitelli altre tipologie'!B:K,7,FALSE)</f>
        <v>#N/A</v>
      </c>
      <c r="X1355" s="48" t="e">
        <f t="shared" si="205"/>
        <v>#N/A</v>
      </c>
      <c r="Y1355" s="48" t="e">
        <f>VLOOKUP(C1355,'Vitelli altre tipologie'!B:K,9,FALSE)</f>
        <v>#N/A</v>
      </c>
      <c r="Z1355" s="48" t="e">
        <f t="shared" si="206"/>
        <v>#N/A</v>
      </c>
      <c r="AA1355" s="48" t="e">
        <f>VLOOKUP(C1355,'Vitelli altre tipologie'!B:K,10,FALSE)</f>
        <v>#N/A</v>
      </c>
      <c r="AB1355" s="48" t="e">
        <f t="shared" si="207"/>
        <v>#N/A</v>
      </c>
    </row>
    <row r="1356" spans="1:28" x14ac:dyDescent="0.25">
      <c r="A1356" s="118" t="str">
        <f t="shared" si="208"/>
        <v>VitelliR205</v>
      </c>
      <c r="B1356" s="118" t="s">
        <v>6</v>
      </c>
      <c r="C1356" s="118" t="s">
        <v>174</v>
      </c>
      <c r="D1356" s="118" t="s">
        <v>43</v>
      </c>
      <c r="E1356" s="118" t="s">
        <v>298</v>
      </c>
      <c r="F1356" s="119">
        <v>3</v>
      </c>
      <c r="G1356" s="119">
        <v>2</v>
      </c>
      <c r="H1356" s="119">
        <v>1</v>
      </c>
      <c r="I1356" s="119">
        <v>0</v>
      </c>
      <c r="J1356" s="119">
        <v>0</v>
      </c>
      <c r="K1356" s="119">
        <v>1</v>
      </c>
      <c r="L1356" s="119">
        <v>1</v>
      </c>
      <c r="M1356" s="119">
        <v>1</v>
      </c>
      <c r="N1356" s="119">
        <v>2</v>
      </c>
      <c r="O1356" s="118" t="s">
        <v>312</v>
      </c>
      <c r="P1356" s="119">
        <v>2024</v>
      </c>
      <c r="Q1356" s="48" t="e">
        <f>VLOOKUP(C1356,'Vitelli altre tipologie'!B:K,4,FALSE)</f>
        <v>#N/A</v>
      </c>
      <c r="R1356" s="48" t="e">
        <f t="shared" si="209"/>
        <v>#N/A</v>
      </c>
      <c r="S1356" s="48" t="e">
        <f>VLOOKUP(C1356,'Vitelli altre tipologie'!B:K,5,FALSE)</f>
        <v>#N/A</v>
      </c>
      <c r="T1356" s="48" t="e">
        <f t="shared" si="203"/>
        <v>#N/A</v>
      </c>
      <c r="U1356" s="48" t="e">
        <f>VLOOKUP(C1356,'Vitelli altre tipologie'!B:K,6,FALSE)</f>
        <v>#N/A</v>
      </c>
      <c r="V1356" s="48" t="e">
        <f t="shared" si="204"/>
        <v>#N/A</v>
      </c>
      <c r="W1356" s="48" t="e">
        <f>VLOOKUP(C1356,'Vitelli altre tipologie'!B:K,7,FALSE)</f>
        <v>#N/A</v>
      </c>
      <c r="X1356" s="48" t="e">
        <f t="shared" si="205"/>
        <v>#N/A</v>
      </c>
      <c r="Y1356" s="48" t="e">
        <f>VLOOKUP(C1356,'Vitelli altre tipologie'!B:K,9,FALSE)</f>
        <v>#N/A</v>
      </c>
      <c r="Z1356" s="48" t="e">
        <f t="shared" si="206"/>
        <v>#N/A</v>
      </c>
      <c r="AA1356" s="48" t="e">
        <f>VLOOKUP(C1356,'Vitelli altre tipologie'!B:K,10,FALSE)</f>
        <v>#N/A</v>
      </c>
      <c r="AB1356" s="48" t="e">
        <f t="shared" si="207"/>
        <v>#N/A</v>
      </c>
    </row>
    <row r="1357" spans="1:28" x14ac:dyDescent="0.25">
      <c r="A1357" s="118" t="str">
        <f t="shared" si="208"/>
        <v>VitelliR202</v>
      </c>
      <c r="B1357" s="118" t="s">
        <v>6</v>
      </c>
      <c r="C1357" s="118" t="s">
        <v>171</v>
      </c>
      <c r="D1357" s="118" t="s">
        <v>43</v>
      </c>
      <c r="E1357" s="118" t="s">
        <v>298</v>
      </c>
      <c r="F1357" s="119">
        <v>628</v>
      </c>
      <c r="G1357" s="119">
        <v>115</v>
      </c>
      <c r="H1357" s="119">
        <v>11</v>
      </c>
      <c r="I1357" s="119">
        <v>6</v>
      </c>
      <c r="J1357" s="119">
        <v>1</v>
      </c>
      <c r="K1357" s="119">
        <v>18</v>
      </c>
      <c r="L1357" s="119">
        <v>513</v>
      </c>
      <c r="M1357" s="119">
        <v>6</v>
      </c>
      <c r="N1357" s="119">
        <v>24</v>
      </c>
      <c r="O1357" s="118" t="s">
        <v>312</v>
      </c>
      <c r="P1357" s="119">
        <v>2024</v>
      </c>
      <c r="Q1357" s="48" t="e">
        <f>VLOOKUP(C1357,'Vitelli altre tipologie'!B:K,4,FALSE)</f>
        <v>#N/A</v>
      </c>
      <c r="R1357" s="48" t="e">
        <f t="shared" si="209"/>
        <v>#N/A</v>
      </c>
      <c r="S1357" s="48" t="e">
        <f>VLOOKUP(C1357,'Vitelli altre tipologie'!B:K,5,FALSE)</f>
        <v>#N/A</v>
      </c>
      <c r="T1357" s="48" t="e">
        <f t="shared" si="203"/>
        <v>#N/A</v>
      </c>
      <c r="U1357" s="48" t="e">
        <f>VLOOKUP(C1357,'Vitelli altre tipologie'!B:K,6,FALSE)</f>
        <v>#N/A</v>
      </c>
      <c r="V1357" s="48" t="e">
        <f t="shared" si="204"/>
        <v>#N/A</v>
      </c>
      <c r="W1357" s="48" t="e">
        <f>VLOOKUP(C1357,'Vitelli altre tipologie'!B:K,7,FALSE)</f>
        <v>#N/A</v>
      </c>
      <c r="X1357" s="48" t="e">
        <f t="shared" si="205"/>
        <v>#N/A</v>
      </c>
      <c r="Y1357" s="48" t="e">
        <f>VLOOKUP(C1357,'Vitelli altre tipologie'!B:K,9,FALSE)</f>
        <v>#N/A</v>
      </c>
      <c r="Z1357" s="48" t="e">
        <f t="shared" si="206"/>
        <v>#N/A</v>
      </c>
      <c r="AA1357" s="48" t="e">
        <f>VLOOKUP(C1357,'Vitelli altre tipologie'!B:K,10,FALSE)</f>
        <v>#N/A</v>
      </c>
      <c r="AB1357" s="48" t="e">
        <f t="shared" si="207"/>
        <v>#N/A</v>
      </c>
    </row>
    <row r="1358" spans="1:28" x14ac:dyDescent="0.25">
      <c r="A1358" s="118" t="str">
        <f t="shared" si="208"/>
        <v>VitelliR207</v>
      </c>
      <c r="B1358" s="118" t="s">
        <v>6</v>
      </c>
      <c r="C1358" s="118" t="s">
        <v>176</v>
      </c>
      <c r="D1358" s="118" t="s">
        <v>43</v>
      </c>
      <c r="E1358" s="118" t="s">
        <v>298</v>
      </c>
      <c r="F1358" s="119">
        <v>490</v>
      </c>
      <c r="G1358" s="119">
        <v>150</v>
      </c>
      <c r="H1358" s="119">
        <v>14</v>
      </c>
      <c r="I1358" s="119">
        <v>8</v>
      </c>
      <c r="J1358" s="119">
        <v>1</v>
      </c>
      <c r="K1358" s="119">
        <v>23</v>
      </c>
      <c r="L1358" s="119">
        <v>340</v>
      </c>
      <c r="M1358" s="119">
        <v>4</v>
      </c>
      <c r="N1358" s="119">
        <v>27</v>
      </c>
      <c r="O1358" s="118" t="s">
        <v>312</v>
      </c>
      <c r="P1358" s="119">
        <v>2024</v>
      </c>
      <c r="Q1358" s="48" t="e">
        <f>VLOOKUP(C1358,'Vitelli altre tipologie'!B:K,4,FALSE)</f>
        <v>#N/A</v>
      </c>
      <c r="R1358" s="48" t="e">
        <f t="shared" si="209"/>
        <v>#N/A</v>
      </c>
      <c r="S1358" s="48" t="e">
        <f>VLOOKUP(C1358,'Vitelli altre tipologie'!B:K,5,FALSE)</f>
        <v>#N/A</v>
      </c>
      <c r="T1358" s="48" t="e">
        <f t="shared" si="203"/>
        <v>#N/A</v>
      </c>
      <c r="U1358" s="48" t="e">
        <f>VLOOKUP(C1358,'Vitelli altre tipologie'!B:K,6,FALSE)</f>
        <v>#N/A</v>
      </c>
      <c r="V1358" s="48" t="e">
        <f t="shared" si="204"/>
        <v>#N/A</v>
      </c>
      <c r="W1358" s="48" t="e">
        <f>VLOOKUP(C1358,'Vitelli altre tipologie'!B:K,7,FALSE)</f>
        <v>#N/A</v>
      </c>
      <c r="X1358" s="48" t="e">
        <f t="shared" si="205"/>
        <v>#N/A</v>
      </c>
      <c r="Y1358" s="48" t="e">
        <f>VLOOKUP(C1358,'Vitelli altre tipologie'!B:K,9,FALSE)</f>
        <v>#N/A</v>
      </c>
      <c r="Z1358" s="48" t="e">
        <f t="shared" si="206"/>
        <v>#N/A</v>
      </c>
      <c r="AA1358" s="48" t="e">
        <f>VLOOKUP(C1358,'Vitelli altre tipologie'!B:K,10,FALSE)</f>
        <v>#N/A</v>
      </c>
      <c r="AB1358" s="48" t="e">
        <f t="shared" si="207"/>
        <v>#N/A</v>
      </c>
    </row>
    <row r="1359" spans="1:28" x14ac:dyDescent="0.25">
      <c r="A1359" s="118" t="str">
        <f t="shared" si="208"/>
        <v>VitelliR204</v>
      </c>
      <c r="B1359" s="118" t="s">
        <v>6</v>
      </c>
      <c r="C1359" s="118" t="s">
        <v>173</v>
      </c>
      <c r="D1359" s="118" t="s">
        <v>43</v>
      </c>
      <c r="E1359" s="118" t="s">
        <v>298</v>
      </c>
      <c r="F1359" s="119">
        <v>1</v>
      </c>
      <c r="G1359" s="119">
        <v>0</v>
      </c>
      <c r="H1359" s="119">
        <v>0</v>
      </c>
      <c r="I1359" s="119">
        <v>0</v>
      </c>
      <c r="J1359" s="119">
        <v>0</v>
      </c>
      <c r="K1359" s="119">
        <v>0</v>
      </c>
      <c r="L1359" s="119">
        <v>1</v>
      </c>
      <c r="M1359" s="119">
        <v>1</v>
      </c>
      <c r="N1359" s="119">
        <v>1</v>
      </c>
      <c r="O1359" s="118" t="s">
        <v>312</v>
      </c>
      <c r="P1359" s="119">
        <v>2024</v>
      </c>
      <c r="Q1359" s="48" t="e">
        <f>VLOOKUP(C1359,'Vitelli altre tipologie'!B:K,4,FALSE)</f>
        <v>#N/A</v>
      </c>
      <c r="R1359" s="48" t="e">
        <f t="shared" si="209"/>
        <v>#N/A</v>
      </c>
      <c r="S1359" s="48" t="e">
        <f>VLOOKUP(C1359,'Vitelli altre tipologie'!B:K,5,FALSE)</f>
        <v>#N/A</v>
      </c>
      <c r="T1359" s="48" t="e">
        <f t="shared" si="203"/>
        <v>#N/A</v>
      </c>
      <c r="U1359" s="48" t="e">
        <f>VLOOKUP(C1359,'Vitelli altre tipologie'!B:K,6,FALSE)</f>
        <v>#N/A</v>
      </c>
      <c r="V1359" s="48" t="e">
        <f t="shared" si="204"/>
        <v>#N/A</v>
      </c>
      <c r="W1359" s="48" t="e">
        <f>VLOOKUP(C1359,'Vitelli altre tipologie'!B:K,7,FALSE)</f>
        <v>#N/A</v>
      </c>
      <c r="X1359" s="48" t="e">
        <f t="shared" si="205"/>
        <v>#N/A</v>
      </c>
      <c r="Y1359" s="48" t="e">
        <f>VLOOKUP(C1359,'Vitelli altre tipologie'!B:K,9,FALSE)</f>
        <v>#N/A</v>
      </c>
      <c r="Z1359" s="48" t="e">
        <f t="shared" si="206"/>
        <v>#N/A</v>
      </c>
      <c r="AA1359" s="48" t="e">
        <f>VLOOKUP(C1359,'Vitelli altre tipologie'!B:K,10,FALSE)</f>
        <v>#N/A</v>
      </c>
      <c r="AB1359" s="48" t="e">
        <f t="shared" si="207"/>
        <v>#N/A</v>
      </c>
    </row>
    <row r="1360" spans="1:28" x14ac:dyDescent="0.25">
      <c r="A1360" s="118" t="str">
        <f t="shared" si="208"/>
        <v>VitelliR206</v>
      </c>
      <c r="B1360" s="118" t="s">
        <v>6</v>
      </c>
      <c r="C1360" s="118" t="s">
        <v>175</v>
      </c>
      <c r="D1360" s="118" t="s">
        <v>43</v>
      </c>
      <c r="E1360" s="118" t="s">
        <v>298</v>
      </c>
      <c r="F1360" s="119">
        <v>48</v>
      </c>
      <c r="G1360" s="119">
        <v>5</v>
      </c>
      <c r="H1360" s="119">
        <v>1</v>
      </c>
      <c r="I1360" s="119">
        <v>0</v>
      </c>
      <c r="J1360" s="119">
        <v>0</v>
      </c>
      <c r="K1360" s="119">
        <v>1</v>
      </c>
      <c r="L1360" s="119">
        <v>43</v>
      </c>
      <c r="M1360" s="119">
        <v>1</v>
      </c>
      <c r="N1360" s="119">
        <v>2</v>
      </c>
      <c r="O1360" s="118" t="s">
        <v>312</v>
      </c>
      <c r="P1360" s="119">
        <v>2024</v>
      </c>
      <c r="Q1360" s="48" t="e">
        <f>VLOOKUP(C1360,'Vitelli altre tipologie'!B:K,4,FALSE)</f>
        <v>#N/A</v>
      </c>
      <c r="R1360" s="48" t="e">
        <f t="shared" si="209"/>
        <v>#N/A</v>
      </c>
      <c r="S1360" s="48" t="e">
        <f>VLOOKUP(C1360,'Vitelli altre tipologie'!B:K,5,FALSE)</f>
        <v>#N/A</v>
      </c>
      <c r="T1360" s="48" t="e">
        <f t="shared" si="203"/>
        <v>#N/A</v>
      </c>
      <c r="U1360" s="48" t="e">
        <f>VLOOKUP(C1360,'Vitelli altre tipologie'!B:K,6,FALSE)</f>
        <v>#N/A</v>
      </c>
      <c r="V1360" s="48" t="e">
        <f t="shared" si="204"/>
        <v>#N/A</v>
      </c>
      <c r="W1360" s="48" t="e">
        <f>VLOOKUP(C1360,'Vitelli altre tipologie'!B:K,7,FALSE)</f>
        <v>#N/A</v>
      </c>
      <c r="X1360" s="48" t="e">
        <f t="shared" si="205"/>
        <v>#N/A</v>
      </c>
      <c r="Y1360" s="48" t="e">
        <f>VLOOKUP(C1360,'Vitelli altre tipologie'!B:K,9,FALSE)</f>
        <v>#N/A</v>
      </c>
      <c r="Z1360" s="48" t="e">
        <f t="shared" si="206"/>
        <v>#N/A</v>
      </c>
      <c r="AA1360" s="48" t="e">
        <f>VLOOKUP(C1360,'Vitelli altre tipologie'!B:K,10,FALSE)</f>
        <v>#N/A</v>
      </c>
      <c r="AB1360" s="48" t="e">
        <f t="shared" si="207"/>
        <v>#N/A</v>
      </c>
    </row>
    <row r="1361" spans="1:28" x14ac:dyDescent="0.25">
      <c r="A1361" s="118" t="str">
        <f t="shared" si="208"/>
        <v>VitelliR201</v>
      </c>
      <c r="B1361" s="118" t="s">
        <v>6</v>
      </c>
      <c r="C1361" s="118" t="s">
        <v>170</v>
      </c>
      <c r="D1361" s="118" t="s">
        <v>43</v>
      </c>
      <c r="E1361" s="118" t="s">
        <v>298</v>
      </c>
      <c r="F1361" s="119">
        <v>307</v>
      </c>
      <c r="G1361" s="119">
        <v>48</v>
      </c>
      <c r="H1361" s="119">
        <v>5</v>
      </c>
      <c r="I1361" s="119">
        <v>3</v>
      </c>
      <c r="J1361" s="119">
        <v>0</v>
      </c>
      <c r="K1361" s="119">
        <v>8</v>
      </c>
      <c r="L1361" s="119">
        <v>259</v>
      </c>
      <c r="M1361" s="119">
        <v>3</v>
      </c>
      <c r="N1361" s="119">
        <v>11</v>
      </c>
      <c r="O1361" s="118" t="s">
        <v>312</v>
      </c>
      <c r="P1361" s="119">
        <v>2024</v>
      </c>
      <c r="Q1361" s="48" t="e">
        <f>VLOOKUP(C1361,'Vitelli altre tipologie'!B:K,4,FALSE)</f>
        <v>#N/A</v>
      </c>
      <c r="R1361" s="48" t="e">
        <f t="shared" si="209"/>
        <v>#N/A</v>
      </c>
      <c r="S1361" s="48" t="e">
        <f>VLOOKUP(C1361,'Vitelli altre tipologie'!B:K,5,FALSE)</f>
        <v>#N/A</v>
      </c>
      <c r="T1361" s="48" t="e">
        <f t="shared" si="203"/>
        <v>#N/A</v>
      </c>
      <c r="U1361" s="48" t="e">
        <f>VLOOKUP(C1361,'Vitelli altre tipologie'!B:K,6,FALSE)</f>
        <v>#N/A</v>
      </c>
      <c r="V1361" s="48" t="e">
        <f t="shared" si="204"/>
        <v>#N/A</v>
      </c>
      <c r="W1361" s="48" t="e">
        <f>VLOOKUP(C1361,'Vitelli altre tipologie'!B:K,7,FALSE)</f>
        <v>#N/A</v>
      </c>
      <c r="X1361" s="48" t="e">
        <f t="shared" si="205"/>
        <v>#N/A</v>
      </c>
      <c r="Y1361" s="48" t="e">
        <f>VLOOKUP(C1361,'Vitelli altre tipologie'!B:K,9,FALSE)</f>
        <v>#N/A</v>
      </c>
      <c r="Z1361" s="48" t="e">
        <f t="shared" si="206"/>
        <v>#N/A</v>
      </c>
      <c r="AA1361" s="48" t="e">
        <f>VLOOKUP(C1361,'Vitelli altre tipologie'!B:K,10,FALSE)</f>
        <v>#N/A</v>
      </c>
      <c r="AB1361" s="48" t="e">
        <f t="shared" si="207"/>
        <v>#N/A</v>
      </c>
    </row>
    <row r="1362" spans="1:28" x14ac:dyDescent="0.25">
      <c r="A1362" s="118" t="str">
        <f t="shared" si="208"/>
        <v>VitelliR203</v>
      </c>
      <c r="B1362" s="118" t="s">
        <v>6</v>
      </c>
      <c r="C1362" s="118" t="s">
        <v>172</v>
      </c>
      <c r="D1362" s="118" t="s">
        <v>43</v>
      </c>
      <c r="E1362" s="118" t="s">
        <v>298</v>
      </c>
      <c r="F1362" s="119">
        <v>269</v>
      </c>
      <c r="G1362" s="119">
        <v>97</v>
      </c>
      <c r="H1362" s="119">
        <v>9</v>
      </c>
      <c r="I1362" s="119">
        <v>5</v>
      </c>
      <c r="J1362" s="119">
        <v>1</v>
      </c>
      <c r="K1362" s="119">
        <v>15</v>
      </c>
      <c r="L1362" s="119">
        <v>172</v>
      </c>
      <c r="M1362" s="119">
        <v>2</v>
      </c>
      <c r="N1362" s="119">
        <v>17</v>
      </c>
      <c r="O1362" s="118" t="s">
        <v>312</v>
      </c>
      <c r="P1362" s="119">
        <v>2024</v>
      </c>
      <c r="Q1362" s="48" t="e">
        <f>VLOOKUP(C1362,'Vitelli altre tipologie'!B:K,4,FALSE)</f>
        <v>#N/A</v>
      </c>
      <c r="R1362" s="48" t="e">
        <f t="shared" si="209"/>
        <v>#N/A</v>
      </c>
      <c r="S1362" s="48" t="e">
        <f>VLOOKUP(C1362,'Vitelli altre tipologie'!B:K,5,FALSE)</f>
        <v>#N/A</v>
      </c>
      <c r="T1362" s="48" t="e">
        <f t="shared" si="203"/>
        <v>#N/A</v>
      </c>
      <c r="U1362" s="48" t="e">
        <f>VLOOKUP(C1362,'Vitelli altre tipologie'!B:K,6,FALSE)</f>
        <v>#N/A</v>
      </c>
      <c r="V1362" s="48" t="e">
        <f t="shared" si="204"/>
        <v>#N/A</v>
      </c>
      <c r="W1362" s="48" t="e">
        <f>VLOOKUP(C1362,'Vitelli altre tipologie'!B:K,7,FALSE)</f>
        <v>#N/A</v>
      </c>
      <c r="X1362" s="48" t="e">
        <f t="shared" si="205"/>
        <v>#N/A</v>
      </c>
      <c r="Y1362" s="48" t="e">
        <f>VLOOKUP(C1362,'Vitelli altre tipologie'!B:K,9,FALSE)</f>
        <v>#N/A</v>
      </c>
      <c r="Z1362" s="48" t="e">
        <f t="shared" si="206"/>
        <v>#N/A</v>
      </c>
      <c r="AA1362" s="48" t="e">
        <f>VLOOKUP(C1362,'Vitelli altre tipologie'!B:K,10,FALSE)</f>
        <v>#N/A</v>
      </c>
      <c r="AB1362" s="48" t="e">
        <f t="shared" si="207"/>
        <v>#N/A</v>
      </c>
    </row>
    <row r="1363" spans="1:28" x14ac:dyDescent="0.25">
      <c r="A1363" s="118" t="str">
        <f t="shared" si="208"/>
        <v>VitelliC321</v>
      </c>
      <c r="B1363" s="118" t="s">
        <v>11</v>
      </c>
      <c r="C1363" s="118" t="s">
        <v>205</v>
      </c>
      <c r="D1363" s="118" t="s">
        <v>43</v>
      </c>
      <c r="E1363" s="118" t="s">
        <v>298</v>
      </c>
      <c r="F1363" s="119">
        <v>528</v>
      </c>
      <c r="G1363" s="119">
        <v>458</v>
      </c>
      <c r="H1363" s="119">
        <v>42</v>
      </c>
      <c r="I1363" s="119">
        <v>24</v>
      </c>
      <c r="J1363" s="119">
        <v>3</v>
      </c>
      <c r="K1363" s="119">
        <v>69</v>
      </c>
      <c r="L1363" s="119">
        <v>70</v>
      </c>
      <c r="M1363" s="119">
        <v>1</v>
      </c>
      <c r="N1363" s="119">
        <v>70</v>
      </c>
      <c r="O1363" s="118" t="s">
        <v>312</v>
      </c>
      <c r="P1363" s="119">
        <v>2024</v>
      </c>
      <c r="Q1363" s="48" t="e">
        <f>VLOOKUP(C1363,'Vitelli altre tipologie'!B:K,4,FALSE)</f>
        <v>#N/A</v>
      </c>
      <c r="R1363" s="48" t="e">
        <f t="shared" si="209"/>
        <v>#N/A</v>
      </c>
      <c r="S1363" s="48" t="e">
        <f>VLOOKUP(C1363,'Vitelli altre tipologie'!B:K,5,FALSE)</f>
        <v>#N/A</v>
      </c>
      <c r="T1363" s="48" t="e">
        <f t="shared" si="203"/>
        <v>#N/A</v>
      </c>
      <c r="U1363" s="48" t="e">
        <f>VLOOKUP(C1363,'Vitelli altre tipologie'!B:K,6,FALSE)</f>
        <v>#N/A</v>
      </c>
      <c r="V1363" s="48" t="e">
        <f t="shared" si="204"/>
        <v>#N/A</v>
      </c>
      <c r="W1363" s="48" t="e">
        <f>VLOOKUP(C1363,'Vitelli altre tipologie'!B:K,7,FALSE)</f>
        <v>#N/A</v>
      </c>
      <c r="X1363" s="48" t="e">
        <f t="shared" si="205"/>
        <v>#N/A</v>
      </c>
      <c r="Y1363" s="48" t="e">
        <f>VLOOKUP(C1363,'Vitelli altre tipologie'!B:K,9,FALSE)</f>
        <v>#N/A</v>
      </c>
      <c r="Z1363" s="48" t="e">
        <f t="shared" si="206"/>
        <v>#N/A</v>
      </c>
      <c r="AA1363" s="48" t="e">
        <f>VLOOKUP(C1363,'Vitelli altre tipologie'!B:K,10,FALSE)</f>
        <v>#N/A</v>
      </c>
      <c r="AB1363" s="48" t="e">
        <f t="shared" si="207"/>
        <v>#N/A</v>
      </c>
    </row>
    <row r="1364" spans="1:28" x14ac:dyDescent="0.25">
      <c r="A1364" s="118" t="str">
        <f t="shared" si="208"/>
        <v>VitelliC326</v>
      </c>
      <c r="B1364" s="118" t="s">
        <v>11</v>
      </c>
      <c r="C1364" s="118" t="s">
        <v>210</v>
      </c>
      <c r="D1364" s="118" t="s">
        <v>43</v>
      </c>
      <c r="E1364" s="118" t="s">
        <v>298</v>
      </c>
      <c r="F1364" s="119">
        <v>1083</v>
      </c>
      <c r="G1364" s="119">
        <v>929</v>
      </c>
      <c r="H1364" s="119">
        <v>84</v>
      </c>
      <c r="I1364" s="119">
        <v>49</v>
      </c>
      <c r="J1364" s="119">
        <v>7</v>
      </c>
      <c r="K1364" s="119">
        <v>140</v>
      </c>
      <c r="L1364" s="119">
        <v>154</v>
      </c>
      <c r="M1364" s="119">
        <v>2</v>
      </c>
      <c r="N1364" s="119">
        <v>142</v>
      </c>
      <c r="O1364" s="118" t="s">
        <v>312</v>
      </c>
      <c r="P1364" s="119">
        <v>2024</v>
      </c>
      <c r="Q1364" s="48" t="e">
        <f>VLOOKUP(C1364,'Vitelli altre tipologie'!B:K,4,FALSE)</f>
        <v>#N/A</v>
      </c>
      <c r="R1364" s="48" t="e">
        <f t="shared" si="209"/>
        <v>#N/A</v>
      </c>
      <c r="S1364" s="48" t="e">
        <f>VLOOKUP(C1364,'Vitelli altre tipologie'!B:K,5,FALSE)</f>
        <v>#N/A</v>
      </c>
      <c r="T1364" s="48" t="e">
        <f t="shared" si="203"/>
        <v>#N/A</v>
      </c>
      <c r="U1364" s="48" t="e">
        <f>VLOOKUP(C1364,'Vitelli altre tipologie'!B:K,6,FALSE)</f>
        <v>#N/A</v>
      </c>
      <c r="V1364" s="48" t="e">
        <f t="shared" si="204"/>
        <v>#N/A</v>
      </c>
      <c r="W1364" s="48" t="e">
        <f>VLOOKUP(C1364,'Vitelli altre tipologie'!B:K,7,FALSE)</f>
        <v>#N/A</v>
      </c>
      <c r="X1364" s="48" t="e">
        <f t="shared" si="205"/>
        <v>#N/A</v>
      </c>
      <c r="Y1364" s="48" t="e">
        <f>VLOOKUP(C1364,'Vitelli altre tipologie'!B:K,9,FALSE)</f>
        <v>#N/A</v>
      </c>
      <c r="Z1364" s="48" t="e">
        <f t="shared" si="206"/>
        <v>#N/A</v>
      </c>
      <c r="AA1364" s="48" t="e">
        <f>VLOOKUP(C1364,'Vitelli altre tipologie'!B:K,10,FALSE)</f>
        <v>#N/A</v>
      </c>
      <c r="AB1364" s="48" t="e">
        <f t="shared" si="207"/>
        <v>#N/A</v>
      </c>
    </row>
    <row r="1365" spans="1:28" x14ac:dyDescent="0.25">
      <c r="A1365" s="118" t="str">
        <f t="shared" si="208"/>
        <v>VitelliC327</v>
      </c>
      <c r="B1365" s="118" t="s">
        <v>11</v>
      </c>
      <c r="C1365" s="118" t="s">
        <v>211</v>
      </c>
      <c r="D1365" s="118" t="s">
        <v>43</v>
      </c>
      <c r="E1365" s="118" t="s">
        <v>298</v>
      </c>
      <c r="F1365" s="119">
        <v>1479</v>
      </c>
      <c r="G1365" s="119">
        <v>1353</v>
      </c>
      <c r="H1365" s="119">
        <v>122</v>
      </c>
      <c r="I1365" s="119">
        <v>71</v>
      </c>
      <c r="J1365" s="119">
        <v>10</v>
      </c>
      <c r="K1365" s="119">
        <v>203</v>
      </c>
      <c r="L1365" s="119">
        <v>126</v>
      </c>
      <c r="M1365" s="119">
        <v>2</v>
      </c>
      <c r="N1365" s="119">
        <v>205</v>
      </c>
      <c r="O1365" s="118" t="s">
        <v>312</v>
      </c>
      <c r="P1365" s="119">
        <v>2024</v>
      </c>
      <c r="Q1365" s="48" t="e">
        <f>VLOOKUP(C1365,'Vitelli altre tipologie'!B:K,4,FALSE)</f>
        <v>#N/A</v>
      </c>
      <c r="R1365" s="48" t="e">
        <f t="shared" si="209"/>
        <v>#N/A</v>
      </c>
      <c r="S1365" s="48" t="e">
        <f>VLOOKUP(C1365,'Vitelli altre tipologie'!B:K,5,FALSE)</f>
        <v>#N/A</v>
      </c>
      <c r="T1365" s="48" t="e">
        <f t="shared" si="203"/>
        <v>#N/A</v>
      </c>
      <c r="U1365" s="48" t="e">
        <f>VLOOKUP(C1365,'Vitelli altre tipologie'!B:K,6,FALSE)</f>
        <v>#N/A</v>
      </c>
      <c r="V1365" s="48" t="e">
        <f t="shared" si="204"/>
        <v>#N/A</v>
      </c>
      <c r="W1365" s="48" t="e">
        <f>VLOOKUP(C1365,'Vitelli altre tipologie'!B:K,7,FALSE)</f>
        <v>#N/A</v>
      </c>
      <c r="X1365" s="48" t="e">
        <f t="shared" si="205"/>
        <v>#N/A</v>
      </c>
      <c r="Y1365" s="48" t="e">
        <f>VLOOKUP(C1365,'Vitelli altre tipologie'!B:K,9,FALSE)</f>
        <v>#N/A</v>
      </c>
      <c r="Z1365" s="48" t="e">
        <f t="shared" si="206"/>
        <v>#N/A</v>
      </c>
      <c r="AA1365" s="48" t="e">
        <f>VLOOKUP(C1365,'Vitelli altre tipologie'!B:K,10,FALSE)</f>
        <v>#N/A</v>
      </c>
      <c r="AB1365" s="48" t="e">
        <f t="shared" si="207"/>
        <v>#N/A</v>
      </c>
    </row>
    <row r="1366" spans="1:28" x14ac:dyDescent="0.25">
      <c r="A1366" s="118" t="str">
        <f t="shared" si="208"/>
        <v>VitelliC325</v>
      </c>
      <c r="B1366" s="118" t="s">
        <v>11</v>
      </c>
      <c r="C1366" s="118" t="s">
        <v>209</v>
      </c>
      <c r="D1366" s="118" t="s">
        <v>43</v>
      </c>
      <c r="E1366" s="118" t="s">
        <v>298</v>
      </c>
      <c r="F1366" s="119">
        <v>584</v>
      </c>
      <c r="G1366" s="119">
        <v>331</v>
      </c>
      <c r="H1366" s="119">
        <v>31</v>
      </c>
      <c r="I1366" s="119">
        <v>17</v>
      </c>
      <c r="J1366" s="119">
        <v>2</v>
      </c>
      <c r="K1366" s="119">
        <v>50</v>
      </c>
      <c r="L1366" s="119">
        <v>253</v>
      </c>
      <c r="M1366" s="119">
        <v>3</v>
      </c>
      <c r="N1366" s="119">
        <v>53</v>
      </c>
      <c r="O1366" s="118" t="s">
        <v>312</v>
      </c>
      <c r="P1366" s="119">
        <v>2024</v>
      </c>
      <c r="Q1366" s="48" t="e">
        <f>VLOOKUP(C1366,'Vitelli altre tipologie'!B:K,4,FALSE)</f>
        <v>#N/A</v>
      </c>
      <c r="R1366" s="48" t="e">
        <f t="shared" si="209"/>
        <v>#N/A</v>
      </c>
      <c r="S1366" s="48" t="e">
        <f>VLOOKUP(C1366,'Vitelli altre tipologie'!B:K,5,FALSE)</f>
        <v>#N/A</v>
      </c>
      <c r="T1366" s="48" t="e">
        <f t="shared" si="203"/>
        <v>#N/A</v>
      </c>
      <c r="U1366" s="48" t="e">
        <f>VLOOKUP(C1366,'Vitelli altre tipologie'!B:K,6,FALSE)</f>
        <v>#N/A</v>
      </c>
      <c r="V1366" s="48" t="e">
        <f t="shared" si="204"/>
        <v>#N/A</v>
      </c>
      <c r="W1366" s="48" t="e">
        <f>VLOOKUP(C1366,'Vitelli altre tipologie'!B:K,7,FALSE)</f>
        <v>#N/A</v>
      </c>
      <c r="X1366" s="48" t="e">
        <f t="shared" si="205"/>
        <v>#N/A</v>
      </c>
      <c r="Y1366" s="48" t="e">
        <f>VLOOKUP(C1366,'Vitelli altre tipologie'!B:K,9,FALSE)</f>
        <v>#N/A</v>
      </c>
      <c r="Z1366" s="48" t="e">
        <f t="shared" si="206"/>
        <v>#N/A</v>
      </c>
      <c r="AA1366" s="48" t="e">
        <f>VLOOKUP(C1366,'Vitelli altre tipologie'!B:K,10,FALSE)</f>
        <v>#N/A</v>
      </c>
      <c r="AB1366" s="48" t="e">
        <f t="shared" si="207"/>
        <v>#N/A</v>
      </c>
    </row>
    <row r="1367" spans="1:28" x14ac:dyDescent="0.25">
      <c r="A1367" s="118" t="str">
        <f t="shared" si="208"/>
        <v>VitelliC328</v>
      </c>
      <c r="B1367" s="118" t="s">
        <v>11</v>
      </c>
      <c r="C1367" s="118" t="s">
        <v>212</v>
      </c>
      <c r="D1367" s="118" t="s">
        <v>43</v>
      </c>
      <c r="E1367" s="118" t="s">
        <v>298</v>
      </c>
      <c r="F1367" s="119">
        <v>158</v>
      </c>
      <c r="G1367" s="119">
        <v>99</v>
      </c>
      <c r="H1367" s="119">
        <v>9</v>
      </c>
      <c r="I1367" s="119">
        <v>5</v>
      </c>
      <c r="J1367" s="119">
        <v>1</v>
      </c>
      <c r="K1367" s="119">
        <v>15</v>
      </c>
      <c r="L1367" s="119">
        <v>59</v>
      </c>
      <c r="M1367" s="119">
        <v>1</v>
      </c>
      <c r="N1367" s="119">
        <v>16</v>
      </c>
      <c r="O1367" s="118" t="s">
        <v>312</v>
      </c>
      <c r="P1367" s="119">
        <v>2024</v>
      </c>
      <c r="Q1367" s="48" t="e">
        <f>VLOOKUP(C1367,'Vitelli altre tipologie'!B:K,4,FALSE)</f>
        <v>#N/A</v>
      </c>
      <c r="R1367" s="48" t="e">
        <f t="shared" si="209"/>
        <v>#N/A</v>
      </c>
      <c r="S1367" s="48" t="e">
        <f>VLOOKUP(C1367,'Vitelli altre tipologie'!B:K,5,FALSE)</f>
        <v>#N/A</v>
      </c>
      <c r="T1367" s="48" t="e">
        <f t="shared" si="203"/>
        <v>#N/A</v>
      </c>
      <c r="U1367" s="48" t="e">
        <f>VLOOKUP(C1367,'Vitelli altre tipologie'!B:K,6,FALSE)</f>
        <v>#N/A</v>
      </c>
      <c r="V1367" s="48" t="e">
        <f t="shared" si="204"/>
        <v>#N/A</v>
      </c>
      <c r="W1367" s="48" t="e">
        <f>VLOOKUP(C1367,'Vitelli altre tipologie'!B:K,7,FALSE)</f>
        <v>#N/A</v>
      </c>
      <c r="X1367" s="48" t="e">
        <f t="shared" si="205"/>
        <v>#N/A</v>
      </c>
      <c r="Y1367" s="48" t="e">
        <f>VLOOKUP(C1367,'Vitelli altre tipologie'!B:K,9,FALSE)</f>
        <v>#N/A</v>
      </c>
      <c r="Z1367" s="48" t="e">
        <f t="shared" si="206"/>
        <v>#N/A</v>
      </c>
      <c r="AA1367" s="48" t="e">
        <f>VLOOKUP(C1367,'Vitelli altre tipologie'!B:K,10,FALSE)</f>
        <v>#N/A</v>
      </c>
      <c r="AB1367" s="48" t="e">
        <f t="shared" si="207"/>
        <v>#N/A</v>
      </c>
    </row>
    <row r="1368" spans="1:28" x14ac:dyDescent="0.25">
      <c r="A1368" s="118" t="str">
        <f t="shared" si="208"/>
        <v>VitelliC323</v>
      </c>
      <c r="B1368" s="118" t="s">
        <v>11</v>
      </c>
      <c r="C1368" s="118" t="s">
        <v>207</v>
      </c>
      <c r="D1368" s="118" t="s">
        <v>43</v>
      </c>
      <c r="E1368" s="118" t="s">
        <v>298</v>
      </c>
      <c r="F1368" s="119">
        <v>249</v>
      </c>
      <c r="G1368" s="119">
        <v>118</v>
      </c>
      <c r="H1368" s="119">
        <v>11</v>
      </c>
      <c r="I1368" s="119">
        <v>6</v>
      </c>
      <c r="J1368" s="119">
        <v>1</v>
      </c>
      <c r="K1368" s="119">
        <v>18</v>
      </c>
      <c r="L1368" s="119">
        <v>131</v>
      </c>
      <c r="M1368" s="119">
        <v>2</v>
      </c>
      <c r="N1368" s="119">
        <v>20</v>
      </c>
      <c r="O1368" s="118" t="s">
        <v>312</v>
      </c>
      <c r="P1368" s="119">
        <v>2024</v>
      </c>
      <c r="Q1368" s="48" t="e">
        <f>VLOOKUP(C1368,'Vitelli altre tipologie'!B:K,4,FALSE)</f>
        <v>#N/A</v>
      </c>
      <c r="R1368" s="48" t="e">
        <f t="shared" si="209"/>
        <v>#N/A</v>
      </c>
      <c r="S1368" s="48" t="e">
        <f>VLOOKUP(C1368,'Vitelli altre tipologie'!B:K,5,FALSE)</f>
        <v>#N/A</v>
      </c>
      <c r="T1368" s="48" t="e">
        <f t="shared" si="203"/>
        <v>#N/A</v>
      </c>
      <c r="U1368" s="48" t="e">
        <f>VLOOKUP(C1368,'Vitelli altre tipologie'!B:K,6,FALSE)</f>
        <v>#N/A</v>
      </c>
      <c r="V1368" s="48" t="e">
        <f t="shared" si="204"/>
        <v>#N/A</v>
      </c>
      <c r="W1368" s="48" t="e">
        <f>VLOOKUP(C1368,'Vitelli altre tipologie'!B:K,7,FALSE)</f>
        <v>#N/A</v>
      </c>
      <c r="X1368" s="48" t="e">
        <f t="shared" si="205"/>
        <v>#N/A</v>
      </c>
      <c r="Y1368" s="48" t="e">
        <f>VLOOKUP(C1368,'Vitelli altre tipologie'!B:K,9,FALSE)</f>
        <v>#N/A</v>
      </c>
      <c r="Z1368" s="48" t="e">
        <f t="shared" si="206"/>
        <v>#N/A</v>
      </c>
      <c r="AA1368" s="48" t="e">
        <f>VLOOKUP(C1368,'Vitelli altre tipologie'!B:K,10,FALSE)</f>
        <v>#N/A</v>
      </c>
      <c r="AB1368" s="48" t="e">
        <f t="shared" si="207"/>
        <v>#N/A</v>
      </c>
    </row>
    <row r="1369" spans="1:28" x14ac:dyDescent="0.25">
      <c r="A1369" s="118" t="str">
        <f t="shared" si="208"/>
        <v>VitelliC322</v>
      </c>
      <c r="B1369" s="118" t="s">
        <v>11</v>
      </c>
      <c r="C1369" s="118" t="s">
        <v>206</v>
      </c>
      <c r="D1369" s="118" t="s">
        <v>43</v>
      </c>
      <c r="E1369" s="118" t="s">
        <v>298</v>
      </c>
      <c r="F1369" s="119">
        <v>196</v>
      </c>
      <c r="G1369" s="119">
        <v>96</v>
      </c>
      <c r="H1369" s="119">
        <v>9</v>
      </c>
      <c r="I1369" s="119">
        <v>5</v>
      </c>
      <c r="J1369" s="119">
        <v>1</v>
      </c>
      <c r="K1369" s="119">
        <v>15</v>
      </c>
      <c r="L1369" s="119">
        <v>100</v>
      </c>
      <c r="M1369" s="119">
        <v>1</v>
      </c>
      <c r="N1369" s="119">
        <v>16</v>
      </c>
      <c r="O1369" s="118" t="s">
        <v>312</v>
      </c>
      <c r="P1369" s="119">
        <v>2024</v>
      </c>
      <c r="Q1369" s="48" t="e">
        <f>VLOOKUP(C1369,'Vitelli altre tipologie'!B:K,4,FALSE)</f>
        <v>#N/A</v>
      </c>
      <c r="R1369" s="48" t="e">
        <f t="shared" si="209"/>
        <v>#N/A</v>
      </c>
      <c r="S1369" s="48" t="e">
        <f>VLOOKUP(C1369,'Vitelli altre tipologie'!B:K,5,FALSE)</f>
        <v>#N/A</v>
      </c>
      <c r="T1369" s="48" t="e">
        <f t="shared" si="203"/>
        <v>#N/A</v>
      </c>
      <c r="U1369" s="48" t="e">
        <f>VLOOKUP(C1369,'Vitelli altre tipologie'!B:K,6,FALSE)</f>
        <v>#N/A</v>
      </c>
      <c r="V1369" s="48" t="e">
        <f t="shared" si="204"/>
        <v>#N/A</v>
      </c>
      <c r="W1369" s="48" t="e">
        <f>VLOOKUP(C1369,'Vitelli altre tipologie'!B:K,7,FALSE)</f>
        <v>#N/A</v>
      </c>
      <c r="X1369" s="48" t="e">
        <f t="shared" si="205"/>
        <v>#N/A</v>
      </c>
      <c r="Y1369" s="48" t="e">
        <f>VLOOKUP(C1369,'Vitelli altre tipologie'!B:K,9,FALSE)</f>
        <v>#N/A</v>
      </c>
      <c r="Z1369" s="48" t="e">
        <f t="shared" si="206"/>
        <v>#N/A</v>
      </c>
      <c r="AA1369" s="48" t="e">
        <f>VLOOKUP(C1369,'Vitelli altre tipologie'!B:K,10,FALSE)</f>
        <v>#N/A</v>
      </c>
      <c r="AB1369" s="48" t="e">
        <f t="shared" si="207"/>
        <v>#N/A</v>
      </c>
    </row>
    <row r="1370" spans="1:28" x14ac:dyDescent="0.25">
      <c r="A1370" s="118" t="str">
        <f t="shared" si="208"/>
        <v>VitelliC324</v>
      </c>
      <c r="B1370" s="118" t="s">
        <v>11</v>
      </c>
      <c r="C1370" s="118" t="s">
        <v>208</v>
      </c>
      <c r="D1370" s="118" t="s">
        <v>43</v>
      </c>
      <c r="E1370" s="118" t="s">
        <v>298</v>
      </c>
      <c r="F1370" s="119">
        <v>94</v>
      </c>
      <c r="G1370" s="119">
        <v>48</v>
      </c>
      <c r="H1370" s="119">
        <v>5</v>
      </c>
      <c r="I1370" s="119">
        <v>3</v>
      </c>
      <c r="J1370" s="119">
        <v>0</v>
      </c>
      <c r="K1370" s="119">
        <v>8</v>
      </c>
      <c r="L1370" s="119">
        <v>46</v>
      </c>
      <c r="M1370" s="119">
        <v>1</v>
      </c>
      <c r="N1370" s="119">
        <v>9</v>
      </c>
      <c r="O1370" s="118" t="s">
        <v>312</v>
      </c>
      <c r="P1370" s="119">
        <v>2024</v>
      </c>
      <c r="Q1370" s="48" t="e">
        <f>VLOOKUP(C1370,'Vitelli altre tipologie'!B:K,4,FALSE)</f>
        <v>#N/A</v>
      </c>
      <c r="R1370" s="48" t="e">
        <f t="shared" si="209"/>
        <v>#N/A</v>
      </c>
      <c r="S1370" s="48" t="e">
        <f>VLOOKUP(C1370,'Vitelli altre tipologie'!B:K,5,FALSE)</f>
        <v>#N/A</v>
      </c>
      <c r="T1370" s="48" t="e">
        <f t="shared" si="203"/>
        <v>#N/A</v>
      </c>
      <c r="U1370" s="48" t="e">
        <f>VLOOKUP(C1370,'Vitelli altre tipologie'!B:K,6,FALSE)</f>
        <v>#N/A</v>
      </c>
      <c r="V1370" s="48" t="e">
        <f t="shared" si="204"/>
        <v>#N/A</v>
      </c>
      <c r="W1370" s="48" t="e">
        <f>VLOOKUP(C1370,'Vitelli altre tipologie'!B:K,7,FALSE)</f>
        <v>#N/A</v>
      </c>
      <c r="X1370" s="48" t="e">
        <f t="shared" si="205"/>
        <v>#N/A</v>
      </c>
      <c r="Y1370" s="48" t="e">
        <f>VLOOKUP(C1370,'Vitelli altre tipologie'!B:K,9,FALSE)</f>
        <v>#N/A</v>
      </c>
      <c r="Z1370" s="48" t="e">
        <f t="shared" si="206"/>
        <v>#N/A</v>
      </c>
      <c r="AA1370" s="48" t="e">
        <f>VLOOKUP(C1370,'Vitelli altre tipologie'!B:K,10,FALSE)</f>
        <v>#N/A</v>
      </c>
      <c r="AB1370" s="48" t="e">
        <f t="shared" si="207"/>
        <v>#N/A</v>
      </c>
    </row>
    <row r="1371" spans="1:28" x14ac:dyDescent="0.25">
      <c r="A1371" s="118" t="str">
        <f t="shared" si="208"/>
        <v>VitelliD201</v>
      </c>
      <c r="B1371" s="118" t="s">
        <v>19</v>
      </c>
      <c r="C1371" s="118" t="s">
        <v>259</v>
      </c>
      <c r="D1371" s="118" t="s">
        <v>43</v>
      </c>
      <c r="E1371" s="118" t="s">
        <v>298</v>
      </c>
      <c r="F1371" s="119">
        <v>1734</v>
      </c>
      <c r="G1371" s="119">
        <v>185</v>
      </c>
      <c r="H1371" s="119">
        <v>17</v>
      </c>
      <c r="I1371" s="119">
        <v>10</v>
      </c>
      <c r="J1371" s="119">
        <v>1</v>
      </c>
      <c r="K1371" s="119">
        <v>28</v>
      </c>
      <c r="L1371" s="119">
        <v>1549</v>
      </c>
      <c r="M1371" s="119">
        <v>16</v>
      </c>
      <c r="N1371" s="119">
        <v>44</v>
      </c>
      <c r="O1371" s="118" t="s">
        <v>312</v>
      </c>
      <c r="P1371" s="119">
        <v>2024</v>
      </c>
      <c r="Q1371" s="48" t="e">
        <f>VLOOKUP(C1371,'Vitelli altre tipologie'!B:K,4,FALSE)</f>
        <v>#N/A</v>
      </c>
      <c r="R1371" s="48" t="e">
        <f t="shared" si="209"/>
        <v>#N/A</v>
      </c>
      <c r="S1371" s="48" t="e">
        <f>VLOOKUP(C1371,'Vitelli altre tipologie'!B:K,5,FALSE)</f>
        <v>#N/A</v>
      </c>
      <c r="T1371" s="48" t="e">
        <f t="shared" si="203"/>
        <v>#N/A</v>
      </c>
      <c r="U1371" s="48" t="e">
        <f>VLOOKUP(C1371,'Vitelli altre tipologie'!B:K,6,FALSE)</f>
        <v>#N/A</v>
      </c>
      <c r="V1371" s="48" t="e">
        <f t="shared" si="204"/>
        <v>#N/A</v>
      </c>
      <c r="W1371" s="48" t="e">
        <f>VLOOKUP(C1371,'Vitelli altre tipologie'!B:K,7,FALSE)</f>
        <v>#N/A</v>
      </c>
      <c r="X1371" s="48" t="e">
        <f t="shared" si="205"/>
        <v>#N/A</v>
      </c>
      <c r="Y1371" s="48" t="e">
        <f>VLOOKUP(C1371,'Vitelli altre tipologie'!B:K,9,FALSE)</f>
        <v>#N/A</v>
      </c>
      <c r="Z1371" s="48" t="e">
        <f t="shared" si="206"/>
        <v>#N/A</v>
      </c>
      <c r="AA1371" s="48" t="e">
        <f>VLOOKUP(C1371,'Vitelli altre tipologie'!B:K,10,FALSE)</f>
        <v>#N/A</v>
      </c>
      <c r="AB1371" s="48" t="e">
        <f t="shared" si="207"/>
        <v>#N/A</v>
      </c>
    </row>
    <row r="1372" spans="1:28" x14ac:dyDescent="0.25">
      <c r="A1372" s="118" t="str">
        <f t="shared" si="208"/>
        <v>VitelliP202</v>
      </c>
      <c r="B1372" s="118" t="s">
        <v>3</v>
      </c>
      <c r="C1372" s="118" t="s">
        <v>162</v>
      </c>
      <c r="D1372" s="118" t="s">
        <v>43</v>
      </c>
      <c r="E1372" s="118" t="s">
        <v>298</v>
      </c>
      <c r="F1372" s="119">
        <v>103</v>
      </c>
      <c r="G1372" s="119">
        <v>26</v>
      </c>
      <c r="H1372" s="119">
        <v>3</v>
      </c>
      <c r="I1372" s="119">
        <v>1</v>
      </c>
      <c r="J1372" s="119">
        <v>0</v>
      </c>
      <c r="K1372" s="119">
        <v>4</v>
      </c>
      <c r="L1372" s="119">
        <v>77</v>
      </c>
      <c r="M1372" s="119">
        <v>1</v>
      </c>
      <c r="N1372" s="119">
        <v>5</v>
      </c>
      <c r="O1372" s="118" t="s">
        <v>312</v>
      </c>
      <c r="P1372" s="119">
        <v>2024</v>
      </c>
      <c r="Q1372" s="48" t="e">
        <f>VLOOKUP(C1372,'Vitelli altre tipologie'!B:K,4,FALSE)</f>
        <v>#N/A</v>
      </c>
      <c r="R1372" s="48" t="e">
        <f t="shared" si="209"/>
        <v>#N/A</v>
      </c>
      <c r="S1372" s="48" t="e">
        <f>VLOOKUP(C1372,'Vitelli altre tipologie'!B:K,5,FALSE)</f>
        <v>#N/A</v>
      </c>
      <c r="T1372" s="48" t="e">
        <f t="shared" si="203"/>
        <v>#N/A</v>
      </c>
      <c r="U1372" s="48" t="e">
        <f>VLOOKUP(C1372,'Vitelli altre tipologie'!B:K,6,FALSE)</f>
        <v>#N/A</v>
      </c>
      <c r="V1372" s="48" t="e">
        <f t="shared" si="204"/>
        <v>#N/A</v>
      </c>
      <c r="W1372" s="48" t="e">
        <f>VLOOKUP(C1372,'Vitelli altre tipologie'!B:K,7,FALSE)</f>
        <v>#N/A</v>
      </c>
      <c r="X1372" s="48" t="e">
        <f t="shared" si="205"/>
        <v>#N/A</v>
      </c>
      <c r="Y1372" s="48" t="e">
        <f>VLOOKUP(C1372,'Vitelli altre tipologie'!B:K,9,FALSE)</f>
        <v>#N/A</v>
      </c>
      <c r="Z1372" s="48" t="e">
        <f t="shared" si="206"/>
        <v>#N/A</v>
      </c>
      <c r="AA1372" s="48" t="e">
        <f>VLOOKUP(C1372,'Vitelli altre tipologie'!B:K,10,FALSE)</f>
        <v>#N/A</v>
      </c>
      <c r="AB1372" s="48" t="e">
        <f t="shared" si="207"/>
        <v>#N/A</v>
      </c>
    </row>
    <row r="1373" spans="1:28" x14ac:dyDescent="0.25">
      <c r="A1373" s="118" t="str">
        <f t="shared" si="208"/>
        <v>VitelliP106</v>
      </c>
      <c r="B1373" s="118" t="s">
        <v>3</v>
      </c>
      <c r="C1373" s="118" t="s">
        <v>160</v>
      </c>
      <c r="D1373" s="118" t="s">
        <v>43</v>
      </c>
      <c r="E1373" s="118" t="s">
        <v>298</v>
      </c>
      <c r="F1373" s="119">
        <v>235</v>
      </c>
      <c r="G1373" s="119">
        <v>72</v>
      </c>
      <c r="H1373" s="119">
        <v>6</v>
      </c>
      <c r="I1373" s="119">
        <v>4</v>
      </c>
      <c r="J1373" s="119">
        <v>1</v>
      </c>
      <c r="K1373" s="119">
        <v>11</v>
      </c>
      <c r="L1373" s="119">
        <v>163</v>
      </c>
      <c r="M1373" s="119">
        <v>2</v>
      </c>
      <c r="N1373" s="119">
        <v>13</v>
      </c>
      <c r="O1373" s="119" t="s">
        <v>312</v>
      </c>
      <c r="P1373" s="119">
        <v>2024</v>
      </c>
      <c r="Q1373" s="48" t="e">
        <f>VLOOKUP(C1373,'Vitelli altre tipologie'!B:K,4,FALSE)</f>
        <v>#N/A</v>
      </c>
      <c r="R1373" s="48" t="e">
        <f t="shared" si="209"/>
        <v>#N/A</v>
      </c>
      <c r="S1373" s="48" t="e">
        <f>VLOOKUP(C1373,'Vitelli altre tipologie'!B:K,5,FALSE)</f>
        <v>#N/A</v>
      </c>
      <c r="T1373" s="48" t="e">
        <f t="shared" si="203"/>
        <v>#N/A</v>
      </c>
      <c r="U1373" s="48" t="e">
        <f>VLOOKUP(C1373,'Vitelli altre tipologie'!B:K,6,FALSE)</f>
        <v>#N/A</v>
      </c>
      <c r="V1373" s="48" t="e">
        <f t="shared" si="204"/>
        <v>#N/A</v>
      </c>
      <c r="W1373" s="48" t="e">
        <f>VLOOKUP(C1373,'Vitelli altre tipologie'!B:K,7,FALSE)</f>
        <v>#N/A</v>
      </c>
      <c r="X1373" s="48" t="e">
        <f t="shared" si="205"/>
        <v>#N/A</v>
      </c>
      <c r="Y1373" s="48" t="e">
        <f>VLOOKUP(C1373,'Vitelli altre tipologie'!B:K,9,FALSE)</f>
        <v>#N/A</v>
      </c>
      <c r="Z1373" s="48" t="e">
        <f t="shared" si="206"/>
        <v>#N/A</v>
      </c>
      <c r="AA1373" s="48" t="e">
        <f>VLOOKUP(C1373,'Vitelli altre tipologie'!B:K,10,FALSE)</f>
        <v>#N/A</v>
      </c>
      <c r="AB1373" s="48" t="e">
        <f t="shared" si="207"/>
        <v>#N/A</v>
      </c>
    </row>
    <row r="1374" spans="1:28" x14ac:dyDescent="0.25">
      <c r="A1374" s="118" t="str">
        <f t="shared" si="208"/>
        <v>VitelliP201</v>
      </c>
      <c r="B1374" s="118" t="s">
        <v>3</v>
      </c>
      <c r="C1374" s="118" t="s">
        <v>161</v>
      </c>
      <c r="D1374" s="118" t="s">
        <v>43</v>
      </c>
      <c r="E1374" s="118" t="s">
        <v>298</v>
      </c>
      <c r="F1374" s="119">
        <v>279</v>
      </c>
      <c r="G1374" s="119">
        <v>114</v>
      </c>
      <c r="H1374" s="119">
        <v>11</v>
      </c>
      <c r="I1374" s="119">
        <v>6</v>
      </c>
      <c r="J1374" s="119">
        <v>1</v>
      </c>
      <c r="K1374" s="119">
        <v>18</v>
      </c>
      <c r="L1374" s="119">
        <v>165</v>
      </c>
      <c r="M1374" s="119">
        <v>2</v>
      </c>
      <c r="N1374" s="119">
        <v>20</v>
      </c>
      <c r="O1374" s="118" t="s">
        <v>312</v>
      </c>
      <c r="P1374" s="119">
        <v>2024</v>
      </c>
      <c r="Q1374" s="48" t="e">
        <f>VLOOKUP(C1374,'Vitelli altre tipologie'!B:K,4,FALSE)</f>
        <v>#N/A</v>
      </c>
      <c r="R1374" s="48" t="e">
        <f t="shared" si="209"/>
        <v>#N/A</v>
      </c>
      <c r="S1374" s="48" t="e">
        <f>VLOOKUP(C1374,'Vitelli altre tipologie'!B:K,5,FALSE)</f>
        <v>#N/A</v>
      </c>
      <c r="T1374" s="48" t="e">
        <f t="shared" si="203"/>
        <v>#N/A</v>
      </c>
      <c r="U1374" s="48" t="e">
        <f>VLOOKUP(C1374,'Vitelli altre tipologie'!B:K,6,FALSE)</f>
        <v>#N/A</v>
      </c>
      <c r="V1374" s="48" t="e">
        <f t="shared" si="204"/>
        <v>#N/A</v>
      </c>
      <c r="W1374" s="48" t="e">
        <f>VLOOKUP(C1374,'Vitelli altre tipologie'!B:K,7,FALSE)</f>
        <v>#N/A</v>
      </c>
      <c r="X1374" s="48" t="e">
        <f t="shared" si="205"/>
        <v>#N/A</v>
      </c>
      <c r="Y1374" s="48" t="e">
        <f>VLOOKUP(C1374,'Vitelli altre tipologie'!B:K,9,FALSE)</f>
        <v>#N/A</v>
      </c>
      <c r="Z1374" s="48" t="e">
        <f t="shared" si="206"/>
        <v>#N/A</v>
      </c>
      <c r="AA1374" s="48" t="e">
        <f>VLOOKUP(C1374,'Vitelli altre tipologie'!B:K,10,FALSE)</f>
        <v>#N/A</v>
      </c>
      <c r="AB1374" s="48" t="e">
        <f t="shared" si="207"/>
        <v>#N/A</v>
      </c>
    </row>
    <row r="1375" spans="1:28" x14ac:dyDescent="0.25">
      <c r="A1375" s="118" t="str">
        <f t="shared" si="208"/>
        <v>VitelliP105</v>
      </c>
      <c r="B1375" s="118" t="s">
        <v>3</v>
      </c>
      <c r="C1375" s="118" t="s">
        <v>159</v>
      </c>
      <c r="D1375" s="118" t="s">
        <v>43</v>
      </c>
      <c r="E1375" s="118" t="s">
        <v>298</v>
      </c>
      <c r="F1375" s="119">
        <v>153</v>
      </c>
      <c r="G1375" s="119">
        <v>37</v>
      </c>
      <c r="H1375" s="119">
        <v>4</v>
      </c>
      <c r="I1375" s="119">
        <v>2</v>
      </c>
      <c r="J1375" s="119">
        <v>0</v>
      </c>
      <c r="K1375" s="119">
        <v>6</v>
      </c>
      <c r="L1375" s="119">
        <v>116</v>
      </c>
      <c r="M1375" s="119">
        <v>2</v>
      </c>
      <c r="N1375" s="119">
        <v>8</v>
      </c>
      <c r="O1375" s="118" t="s">
        <v>312</v>
      </c>
      <c r="P1375" s="119">
        <v>2024</v>
      </c>
      <c r="Q1375" s="48" t="e">
        <f>VLOOKUP(C1375,'Vitelli altre tipologie'!B:K,4,FALSE)</f>
        <v>#N/A</v>
      </c>
      <c r="R1375" s="48" t="e">
        <f t="shared" si="209"/>
        <v>#N/A</v>
      </c>
      <c r="S1375" s="48" t="e">
        <f>VLOOKUP(C1375,'Vitelli altre tipologie'!B:K,5,FALSE)</f>
        <v>#N/A</v>
      </c>
      <c r="T1375" s="48" t="e">
        <f t="shared" si="203"/>
        <v>#N/A</v>
      </c>
      <c r="U1375" s="48" t="e">
        <f>VLOOKUP(C1375,'Vitelli altre tipologie'!B:K,6,FALSE)</f>
        <v>#N/A</v>
      </c>
      <c r="V1375" s="48" t="e">
        <f t="shared" si="204"/>
        <v>#N/A</v>
      </c>
      <c r="W1375" s="48" t="e">
        <f>VLOOKUP(C1375,'Vitelli altre tipologie'!B:K,7,FALSE)</f>
        <v>#N/A</v>
      </c>
      <c r="X1375" s="48" t="e">
        <f t="shared" si="205"/>
        <v>#N/A</v>
      </c>
      <c r="Y1375" s="48" t="e">
        <f>VLOOKUP(C1375,'Vitelli altre tipologie'!B:K,9,FALSE)</f>
        <v>#N/A</v>
      </c>
      <c r="Z1375" s="48" t="e">
        <f t="shared" si="206"/>
        <v>#N/A</v>
      </c>
      <c r="AA1375" s="48" t="e">
        <f>VLOOKUP(C1375,'Vitelli altre tipologie'!B:K,10,FALSE)</f>
        <v>#N/A</v>
      </c>
      <c r="AB1375" s="48" t="e">
        <f t="shared" si="207"/>
        <v>#N/A</v>
      </c>
    </row>
    <row r="1376" spans="1:28" x14ac:dyDescent="0.25">
      <c r="A1376" s="118" t="str">
        <f t="shared" si="208"/>
        <v>VitelliT201</v>
      </c>
      <c r="B1376" s="118" t="s">
        <v>4</v>
      </c>
      <c r="C1376" s="118" t="s">
        <v>163</v>
      </c>
      <c r="D1376" s="118" t="s">
        <v>43</v>
      </c>
      <c r="E1376" s="118" t="s">
        <v>298</v>
      </c>
      <c r="F1376" s="119">
        <v>841</v>
      </c>
      <c r="G1376" s="119">
        <v>321</v>
      </c>
      <c r="H1376" s="119">
        <v>30</v>
      </c>
      <c r="I1376" s="119">
        <v>17</v>
      </c>
      <c r="J1376" s="119">
        <v>2</v>
      </c>
      <c r="K1376" s="119">
        <v>49</v>
      </c>
      <c r="L1376" s="119">
        <v>520</v>
      </c>
      <c r="M1376" s="119">
        <v>6</v>
      </c>
      <c r="N1376" s="119">
        <v>55</v>
      </c>
      <c r="O1376" s="118" t="s">
        <v>312</v>
      </c>
      <c r="P1376" s="119">
        <v>2024</v>
      </c>
      <c r="Q1376" s="48" t="e">
        <f>VLOOKUP(C1376,'Vitelli altre tipologie'!B:K,4,FALSE)</f>
        <v>#N/A</v>
      </c>
      <c r="R1376" s="48" t="e">
        <f t="shared" si="209"/>
        <v>#N/A</v>
      </c>
      <c r="S1376" s="48" t="e">
        <f>VLOOKUP(C1376,'Vitelli altre tipologie'!B:K,5,FALSE)</f>
        <v>#N/A</v>
      </c>
      <c r="T1376" s="48" t="e">
        <f t="shared" si="203"/>
        <v>#N/A</v>
      </c>
      <c r="U1376" s="48" t="e">
        <f>VLOOKUP(C1376,'Vitelli altre tipologie'!B:K,6,FALSE)</f>
        <v>#N/A</v>
      </c>
      <c r="V1376" s="48" t="e">
        <f t="shared" si="204"/>
        <v>#N/A</v>
      </c>
      <c r="W1376" s="48" t="e">
        <f>VLOOKUP(C1376,'Vitelli altre tipologie'!B:K,7,FALSE)</f>
        <v>#N/A</v>
      </c>
      <c r="X1376" s="48" t="e">
        <f t="shared" si="205"/>
        <v>#N/A</v>
      </c>
      <c r="Y1376" s="48" t="e">
        <f>VLOOKUP(C1376,'Vitelli altre tipologie'!B:K,9,FALSE)</f>
        <v>#N/A</v>
      </c>
      <c r="Z1376" s="48" t="e">
        <f t="shared" si="206"/>
        <v>#N/A</v>
      </c>
      <c r="AA1376" s="48" t="e">
        <f>VLOOKUP(C1376,'Vitelli altre tipologie'!B:K,10,FALSE)</f>
        <v>#N/A</v>
      </c>
      <c r="AB1376" s="48" t="e">
        <f t="shared" si="207"/>
        <v>#N/A</v>
      </c>
    </row>
    <row r="1377" spans="1:28" x14ac:dyDescent="0.25">
      <c r="A1377" s="118" t="str">
        <f t="shared" si="208"/>
        <v>VitelliT202</v>
      </c>
      <c r="B1377" s="118" t="s">
        <v>4</v>
      </c>
      <c r="C1377" s="118" t="s">
        <v>164</v>
      </c>
      <c r="D1377" s="118" t="s">
        <v>43</v>
      </c>
      <c r="E1377" s="118" t="s">
        <v>298</v>
      </c>
      <c r="F1377" s="119">
        <v>239</v>
      </c>
      <c r="G1377" s="119">
        <v>97</v>
      </c>
      <c r="H1377" s="119">
        <v>9</v>
      </c>
      <c r="I1377" s="119">
        <v>5</v>
      </c>
      <c r="J1377" s="119">
        <v>1</v>
      </c>
      <c r="K1377" s="119">
        <v>15</v>
      </c>
      <c r="L1377" s="119">
        <v>142</v>
      </c>
      <c r="M1377" s="119">
        <v>2</v>
      </c>
      <c r="N1377" s="119">
        <v>17</v>
      </c>
      <c r="O1377" s="118" t="s">
        <v>312</v>
      </c>
      <c r="P1377" s="119">
        <v>2024</v>
      </c>
      <c r="Q1377" s="48" t="e">
        <f>VLOOKUP(C1377,'Vitelli altre tipologie'!B:K,4,FALSE)</f>
        <v>#N/A</v>
      </c>
      <c r="R1377" s="48" t="e">
        <f t="shared" si="209"/>
        <v>#N/A</v>
      </c>
      <c r="S1377" s="48" t="e">
        <f>VLOOKUP(C1377,'Vitelli altre tipologie'!B:K,5,FALSE)</f>
        <v>#N/A</v>
      </c>
      <c r="T1377" s="48" t="e">
        <f t="shared" si="203"/>
        <v>#N/A</v>
      </c>
      <c r="U1377" s="48" t="e">
        <f>VLOOKUP(C1377,'Vitelli altre tipologie'!B:K,6,FALSE)</f>
        <v>#N/A</v>
      </c>
      <c r="V1377" s="48" t="e">
        <f t="shared" si="204"/>
        <v>#N/A</v>
      </c>
      <c r="W1377" s="48" t="e">
        <f>VLOOKUP(C1377,'Vitelli altre tipologie'!B:K,7,FALSE)</f>
        <v>#N/A</v>
      </c>
      <c r="X1377" s="48" t="e">
        <f t="shared" si="205"/>
        <v>#N/A</v>
      </c>
      <c r="Y1377" s="48" t="e">
        <f>VLOOKUP(C1377,'Vitelli altre tipologie'!B:K,9,FALSE)</f>
        <v>#N/A</v>
      </c>
      <c r="Z1377" s="48" t="e">
        <f t="shared" si="206"/>
        <v>#N/A</v>
      </c>
      <c r="AA1377" s="48" t="e">
        <f>VLOOKUP(C1377,'Vitelli altre tipologie'!B:K,10,FALSE)</f>
        <v>#N/A</v>
      </c>
      <c r="AB1377" s="48" t="e">
        <f t="shared" si="207"/>
        <v>#N/A</v>
      </c>
    </row>
    <row r="1378" spans="1:28" x14ac:dyDescent="0.25">
      <c r="A1378" s="118" t="str">
        <f t="shared" si="208"/>
        <v>VitelliA205</v>
      </c>
      <c r="B1378" s="118" t="s">
        <v>14</v>
      </c>
      <c r="C1378" s="118" t="s">
        <v>224</v>
      </c>
      <c r="D1378" s="118" t="s">
        <v>43</v>
      </c>
      <c r="E1378" s="118" t="s">
        <v>298</v>
      </c>
      <c r="F1378" s="119">
        <v>375</v>
      </c>
      <c r="G1378" s="119">
        <v>276</v>
      </c>
      <c r="H1378" s="119">
        <v>26</v>
      </c>
      <c r="I1378" s="119">
        <v>14</v>
      </c>
      <c r="J1378" s="119">
        <v>2</v>
      </c>
      <c r="K1378" s="119">
        <v>42</v>
      </c>
      <c r="L1378" s="119">
        <v>99</v>
      </c>
      <c r="M1378" s="119">
        <v>1</v>
      </c>
      <c r="N1378" s="119">
        <v>43</v>
      </c>
      <c r="O1378" s="118" t="s">
        <v>312</v>
      </c>
      <c r="P1378" s="119">
        <v>2024</v>
      </c>
      <c r="Q1378" s="48" t="e">
        <f>VLOOKUP(C1378,'Vitelli altre tipologie'!B:K,4,FALSE)</f>
        <v>#N/A</v>
      </c>
      <c r="R1378" s="48" t="e">
        <f t="shared" si="209"/>
        <v>#N/A</v>
      </c>
      <c r="S1378" s="48" t="e">
        <f>VLOOKUP(C1378,'Vitelli altre tipologie'!B:K,5,FALSE)</f>
        <v>#N/A</v>
      </c>
      <c r="T1378" s="48" t="e">
        <f t="shared" si="203"/>
        <v>#N/A</v>
      </c>
      <c r="U1378" s="48" t="e">
        <f>VLOOKUP(C1378,'Vitelli altre tipologie'!B:K,6,FALSE)</f>
        <v>#N/A</v>
      </c>
      <c r="V1378" s="48" t="e">
        <f t="shared" si="204"/>
        <v>#N/A</v>
      </c>
      <c r="W1378" s="48" t="e">
        <f>VLOOKUP(C1378,'Vitelli altre tipologie'!B:K,7,FALSE)</f>
        <v>#N/A</v>
      </c>
      <c r="X1378" s="48" t="e">
        <f t="shared" si="205"/>
        <v>#N/A</v>
      </c>
      <c r="Y1378" s="48" t="e">
        <f>VLOOKUP(C1378,'Vitelli altre tipologie'!B:K,9,FALSE)</f>
        <v>#N/A</v>
      </c>
      <c r="Z1378" s="48" t="e">
        <f t="shared" si="206"/>
        <v>#N/A</v>
      </c>
      <c r="AA1378" s="48" t="e">
        <f>VLOOKUP(C1378,'Vitelli altre tipologie'!B:K,10,FALSE)</f>
        <v>#N/A</v>
      </c>
      <c r="AB1378" s="48" t="e">
        <f t="shared" si="207"/>
        <v>#N/A</v>
      </c>
    </row>
    <row r="1379" spans="1:28" x14ac:dyDescent="0.25">
      <c r="A1379" s="118" t="str">
        <f t="shared" si="208"/>
        <v>VitelliA210</v>
      </c>
      <c r="B1379" s="118" t="s">
        <v>14</v>
      </c>
      <c r="C1379" s="118" t="s">
        <v>229</v>
      </c>
      <c r="D1379" s="118" t="s">
        <v>43</v>
      </c>
      <c r="E1379" s="118" t="s">
        <v>298</v>
      </c>
      <c r="F1379" s="119">
        <v>1824</v>
      </c>
      <c r="G1379" s="119">
        <v>1312</v>
      </c>
      <c r="H1379" s="119">
        <v>118</v>
      </c>
      <c r="I1379" s="119">
        <v>69</v>
      </c>
      <c r="J1379" s="119">
        <v>10</v>
      </c>
      <c r="K1379" s="119">
        <v>197</v>
      </c>
      <c r="L1379" s="119">
        <v>512</v>
      </c>
      <c r="M1379" s="119">
        <v>6</v>
      </c>
      <c r="N1379" s="119">
        <v>203</v>
      </c>
      <c r="O1379" s="118" t="s">
        <v>312</v>
      </c>
      <c r="P1379" s="119">
        <v>2024</v>
      </c>
      <c r="Q1379" s="48" t="e">
        <f>VLOOKUP(C1379,'Vitelli altre tipologie'!B:K,4,FALSE)</f>
        <v>#N/A</v>
      </c>
      <c r="R1379" s="48" t="e">
        <f t="shared" si="209"/>
        <v>#N/A</v>
      </c>
      <c r="S1379" s="48" t="e">
        <f>VLOOKUP(C1379,'Vitelli altre tipologie'!B:K,5,FALSE)</f>
        <v>#N/A</v>
      </c>
      <c r="T1379" s="48" t="e">
        <f t="shared" si="203"/>
        <v>#N/A</v>
      </c>
      <c r="U1379" s="48" t="e">
        <f>VLOOKUP(C1379,'Vitelli altre tipologie'!B:K,6,FALSE)</f>
        <v>#N/A</v>
      </c>
      <c r="V1379" s="48" t="e">
        <f t="shared" si="204"/>
        <v>#N/A</v>
      </c>
      <c r="W1379" s="48" t="e">
        <f>VLOOKUP(C1379,'Vitelli altre tipologie'!B:K,7,FALSE)</f>
        <v>#N/A</v>
      </c>
      <c r="X1379" s="48" t="e">
        <f t="shared" si="205"/>
        <v>#N/A</v>
      </c>
      <c r="Y1379" s="48" t="e">
        <f>VLOOKUP(C1379,'Vitelli altre tipologie'!B:K,9,FALSE)</f>
        <v>#N/A</v>
      </c>
      <c r="Z1379" s="48" t="e">
        <f t="shared" si="206"/>
        <v>#N/A</v>
      </c>
      <c r="AA1379" s="48" t="e">
        <f>VLOOKUP(C1379,'Vitelli altre tipologie'!B:K,10,FALSE)</f>
        <v>#N/A</v>
      </c>
      <c r="AB1379" s="48" t="e">
        <f t="shared" si="207"/>
        <v>#N/A</v>
      </c>
    </row>
    <row r="1380" spans="1:28" x14ac:dyDescent="0.25">
      <c r="A1380" s="118" t="str">
        <f t="shared" si="208"/>
        <v>VitelliA213</v>
      </c>
      <c r="B1380" s="118" t="s">
        <v>14</v>
      </c>
      <c r="C1380" s="118" t="s">
        <v>232</v>
      </c>
      <c r="D1380" s="118" t="s">
        <v>43</v>
      </c>
      <c r="E1380" s="118" t="s">
        <v>298</v>
      </c>
      <c r="F1380" s="119">
        <v>187</v>
      </c>
      <c r="G1380" s="119">
        <v>94</v>
      </c>
      <c r="H1380" s="119">
        <v>9</v>
      </c>
      <c r="I1380" s="119">
        <v>5</v>
      </c>
      <c r="J1380" s="119">
        <v>1</v>
      </c>
      <c r="K1380" s="119">
        <v>15</v>
      </c>
      <c r="L1380" s="119">
        <v>93</v>
      </c>
      <c r="M1380" s="119">
        <v>1</v>
      </c>
      <c r="N1380" s="119">
        <v>16</v>
      </c>
      <c r="O1380" s="118" t="s">
        <v>312</v>
      </c>
      <c r="P1380" s="119">
        <v>2024</v>
      </c>
      <c r="Q1380" s="48" t="e">
        <f>VLOOKUP(C1380,'Vitelli altre tipologie'!B:K,4,FALSE)</f>
        <v>#N/A</v>
      </c>
      <c r="R1380" s="48" t="e">
        <f t="shared" si="209"/>
        <v>#N/A</v>
      </c>
      <c r="S1380" s="48" t="e">
        <f>VLOOKUP(C1380,'Vitelli altre tipologie'!B:K,5,FALSE)</f>
        <v>#N/A</v>
      </c>
      <c r="T1380" s="48" t="e">
        <f t="shared" si="203"/>
        <v>#N/A</v>
      </c>
      <c r="U1380" s="48" t="e">
        <f>VLOOKUP(C1380,'Vitelli altre tipologie'!B:K,6,FALSE)</f>
        <v>#N/A</v>
      </c>
      <c r="V1380" s="48" t="e">
        <f t="shared" si="204"/>
        <v>#N/A</v>
      </c>
      <c r="W1380" s="48" t="e">
        <f>VLOOKUP(C1380,'Vitelli altre tipologie'!B:K,7,FALSE)</f>
        <v>#N/A</v>
      </c>
      <c r="X1380" s="48" t="e">
        <f t="shared" si="205"/>
        <v>#N/A</v>
      </c>
      <c r="Y1380" s="48" t="e">
        <f>VLOOKUP(C1380,'Vitelli altre tipologie'!B:K,9,FALSE)</f>
        <v>#N/A</v>
      </c>
      <c r="Z1380" s="48" t="e">
        <f t="shared" si="206"/>
        <v>#N/A</v>
      </c>
      <c r="AA1380" s="48" t="e">
        <f>VLOOKUP(C1380,'Vitelli altre tipologie'!B:K,10,FALSE)</f>
        <v>#N/A</v>
      </c>
      <c r="AB1380" s="48" t="e">
        <f t="shared" si="207"/>
        <v>#N/A</v>
      </c>
    </row>
    <row r="1381" spans="1:28" x14ac:dyDescent="0.25">
      <c r="A1381" s="118" t="str">
        <f t="shared" si="208"/>
        <v>VitelliA209</v>
      </c>
      <c r="B1381" s="118" t="s">
        <v>14</v>
      </c>
      <c r="C1381" s="118" t="s">
        <v>228</v>
      </c>
      <c r="D1381" s="118" t="s">
        <v>43</v>
      </c>
      <c r="E1381" s="118" t="s">
        <v>298</v>
      </c>
      <c r="F1381" s="119">
        <v>56</v>
      </c>
      <c r="G1381" s="119">
        <v>18</v>
      </c>
      <c r="H1381" s="119">
        <v>2</v>
      </c>
      <c r="I1381" s="119">
        <v>1</v>
      </c>
      <c r="J1381" s="119">
        <v>0</v>
      </c>
      <c r="K1381" s="119">
        <v>3</v>
      </c>
      <c r="L1381" s="119">
        <v>38</v>
      </c>
      <c r="M1381" s="119">
        <v>1</v>
      </c>
      <c r="N1381" s="119">
        <v>4</v>
      </c>
      <c r="O1381" s="118" t="s">
        <v>312</v>
      </c>
      <c r="P1381" s="119">
        <v>2024</v>
      </c>
      <c r="Q1381" s="48" t="e">
        <f>VLOOKUP(C1381,'Vitelli altre tipologie'!B:K,4,FALSE)</f>
        <v>#N/A</v>
      </c>
      <c r="R1381" s="48" t="e">
        <f t="shared" si="209"/>
        <v>#N/A</v>
      </c>
      <c r="S1381" s="48" t="e">
        <f>VLOOKUP(C1381,'Vitelli altre tipologie'!B:K,5,FALSE)</f>
        <v>#N/A</v>
      </c>
      <c r="T1381" s="48" t="e">
        <f t="shared" si="203"/>
        <v>#N/A</v>
      </c>
      <c r="U1381" s="48" t="e">
        <f>VLOOKUP(C1381,'Vitelli altre tipologie'!B:K,6,FALSE)</f>
        <v>#N/A</v>
      </c>
      <c r="V1381" s="48" t="e">
        <f t="shared" si="204"/>
        <v>#N/A</v>
      </c>
      <c r="W1381" s="48" t="e">
        <f>VLOOKUP(C1381,'Vitelli altre tipologie'!B:K,7,FALSE)</f>
        <v>#N/A</v>
      </c>
      <c r="X1381" s="48" t="e">
        <f t="shared" si="205"/>
        <v>#N/A</v>
      </c>
      <c r="Y1381" s="48" t="e">
        <f>VLOOKUP(C1381,'Vitelli altre tipologie'!B:K,9,FALSE)</f>
        <v>#N/A</v>
      </c>
      <c r="Z1381" s="48" t="e">
        <f t="shared" si="206"/>
        <v>#N/A</v>
      </c>
      <c r="AA1381" s="48" t="e">
        <f>VLOOKUP(C1381,'Vitelli altre tipologie'!B:K,10,FALSE)</f>
        <v>#N/A</v>
      </c>
      <c r="AB1381" s="48" t="e">
        <f t="shared" si="207"/>
        <v>#N/A</v>
      </c>
    </row>
    <row r="1382" spans="1:28" x14ac:dyDescent="0.25">
      <c r="A1382" s="118" t="str">
        <f t="shared" si="208"/>
        <v>VitelliA203</v>
      </c>
      <c r="B1382" s="118" t="s">
        <v>14</v>
      </c>
      <c r="C1382" s="118" t="s">
        <v>222</v>
      </c>
      <c r="D1382" s="118" t="s">
        <v>43</v>
      </c>
      <c r="E1382" s="118" t="s">
        <v>298</v>
      </c>
      <c r="F1382" s="119">
        <v>578</v>
      </c>
      <c r="G1382" s="119">
        <v>366</v>
      </c>
      <c r="H1382" s="119">
        <v>33</v>
      </c>
      <c r="I1382" s="119">
        <v>19</v>
      </c>
      <c r="J1382" s="119">
        <v>3</v>
      </c>
      <c r="K1382" s="119">
        <v>55</v>
      </c>
      <c r="L1382" s="119">
        <v>212</v>
      </c>
      <c r="M1382" s="119">
        <v>3</v>
      </c>
      <c r="N1382" s="119">
        <v>58</v>
      </c>
      <c r="O1382" s="118" t="s">
        <v>312</v>
      </c>
      <c r="P1382" s="119">
        <v>2024</v>
      </c>
      <c r="Q1382" s="48" t="e">
        <f>VLOOKUP(C1382,'Vitelli altre tipologie'!B:K,4,FALSE)</f>
        <v>#N/A</v>
      </c>
      <c r="R1382" s="48" t="e">
        <f t="shared" si="209"/>
        <v>#N/A</v>
      </c>
      <c r="S1382" s="48" t="e">
        <f>VLOOKUP(C1382,'Vitelli altre tipologie'!B:K,5,FALSE)</f>
        <v>#N/A</v>
      </c>
      <c r="T1382" s="48" t="e">
        <f t="shared" si="203"/>
        <v>#N/A</v>
      </c>
      <c r="U1382" s="48" t="e">
        <f>VLOOKUP(C1382,'Vitelli altre tipologie'!B:K,6,FALSE)</f>
        <v>#N/A</v>
      </c>
      <c r="V1382" s="48" t="e">
        <f t="shared" si="204"/>
        <v>#N/A</v>
      </c>
      <c r="W1382" s="48" t="e">
        <f>VLOOKUP(C1382,'Vitelli altre tipologie'!B:K,7,FALSE)</f>
        <v>#N/A</v>
      </c>
      <c r="X1382" s="48" t="e">
        <f t="shared" si="205"/>
        <v>#N/A</v>
      </c>
      <c r="Y1382" s="48" t="e">
        <f>VLOOKUP(C1382,'Vitelli altre tipologie'!B:K,9,FALSE)</f>
        <v>#N/A</v>
      </c>
      <c r="Z1382" s="48" t="e">
        <f t="shared" si="206"/>
        <v>#N/A</v>
      </c>
      <c r="AA1382" s="48" t="e">
        <f>VLOOKUP(C1382,'Vitelli altre tipologie'!B:K,10,FALSE)</f>
        <v>#N/A</v>
      </c>
      <c r="AB1382" s="48" t="e">
        <f t="shared" si="207"/>
        <v>#N/A</v>
      </c>
    </row>
    <row r="1383" spans="1:28" x14ac:dyDescent="0.25">
      <c r="A1383" s="118" t="str">
        <f t="shared" si="208"/>
        <v>VitelliA206</v>
      </c>
      <c r="B1383" s="118" t="s">
        <v>14</v>
      </c>
      <c r="C1383" s="118" t="s">
        <v>225</v>
      </c>
      <c r="D1383" s="118" t="s">
        <v>43</v>
      </c>
      <c r="E1383" s="118" t="s">
        <v>298</v>
      </c>
      <c r="F1383" s="119">
        <v>65</v>
      </c>
      <c r="G1383" s="119">
        <v>31</v>
      </c>
      <c r="H1383" s="119">
        <v>3</v>
      </c>
      <c r="I1383" s="119">
        <v>2</v>
      </c>
      <c r="J1383" s="119">
        <v>0</v>
      </c>
      <c r="K1383" s="119">
        <v>5</v>
      </c>
      <c r="L1383" s="119">
        <v>34</v>
      </c>
      <c r="M1383" s="119">
        <v>1</v>
      </c>
      <c r="N1383" s="119">
        <v>6</v>
      </c>
      <c r="O1383" s="118" t="s">
        <v>312</v>
      </c>
      <c r="P1383" s="119">
        <v>2024</v>
      </c>
      <c r="Q1383" s="48" t="e">
        <f>VLOOKUP(C1383,'Vitelli altre tipologie'!B:K,4,FALSE)</f>
        <v>#N/A</v>
      </c>
      <c r="R1383" s="48" t="e">
        <f t="shared" si="209"/>
        <v>#N/A</v>
      </c>
      <c r="S1383" s="48" t="e">
        <f>VLOOKUP(C1383,'Vitelli altre tipologie'!B:K,5,FALSE)</f>
        <v>#N/A</v>
      </c>
      <c r="T1383" s="48" t="e">
        <f t="shared" si="203"/>
        <v>#N/A</v>
      </c>
      <c r="U1383" s="48" t="e">
        <f>VLOOKUP(C1383,'Vitelli altre tipologie'!B:K,6,FALSE)</f>
        <v>#N/A</v>
      </c>
      <c r="V1383" s="48" t="e">
        <f t="shared" si="204"/>
        <v>#N/A</v>
      </c>
      <c r="W1383" s="48" t="e">
        <f>VLOOKUP(C1383,'Vitelli altre tipologie'!B:K,7,FALSE)</f>
        <v>#N/A</v>
      </c>
      <c r="X1383" s="48" t="e">
        <f t="shared" si="205"/>
        <v>#N/A</v>
      </c>
      <c r="Y1383" s="48" t="e">
        <f>VLOOKUP(C1383,'Vitelli altre tipologie'!B:K,9,FALSE)</f>
        <v>#N/A</v>
      </c>
      <c r="Z1383" s="48" t="e">
        <f t="shared" si="206"/>
        <v>#N/A</v>
      </c>
      <c r="AA1383" s="48" t="e">
        <f>VLOOKUP(C1383,'Vitelli altre tipologie'!B:K,10,FALSE)</f>
        <v>#N/A</v>
      </c>
      <c r="AB1383" s="48" t="e">
        <f t="shared" si="207"/>
        <v>#N/A</v>
      </c>
    </row>
    <row r="1384" spans="1:28" x14ac:dyDescent="0.25">
      <c r="A1384" s="118" t="str">
        <f t="shared" si="208"/>
        <v>VitelliA211</v>
      </c>
      <c r="B1384" s="118" t="s">
        <v>14</v>
      </c>
      <c r="C1384" s="118" t="s">
        <v>230</v>
      </c>
      <c r="D1384" s="118" t="s">
        <v>43</v>
      </c>
      <c r="E1384" s="118" t="s">
        <v>298</v>
      </c>
      <c r="F1384" s="119">
        <v>186</v>
      </c>
      <c r="G1384" s="119">
        <v>132</v>
      </c>
      <c r="H1384" s="119">
        <v>12</v>
      </c>
      <c r="I1384" s="119">
        <v>7</v>
      </c>
      <c r="J1384" s="119">
        <v>1</v>
      </c>
      <c r="K1384" s="119">
        <v>20</v>
      </c>
      <c r="L1384" s="119">
        <v>54</v>
      </c>
      <c r="M1384" s="119">
        <v>1</v>
      </c>
      <c r="N1384" s="119">
        <v>21</v>
      </c>
      <c r="O1384" s="118" t="s">
        <v>312</v>
      </c>
      <c r="P1384" s="119">
        <v>2024</v>
      </c>
      <c r="Q1384" s="48" t="e">
        <f>VLOOKUP(C1384,'Vitelli altre tipologie'!B:K,4,FALSE)</f>
        <v>#N/A</v>
      </c>
      <c r="R1384" s="48" t="e">
        <f t="shared" si="209"/>
        <v>#N/A</v>
      </c>
      <c r="S1384" s="48" t="e">
        <f>VLOOKUP(C1384,'Vitelli altre tipologie'!B:K,5,FALSE)</f>
        <v>#N/A</v>
      </c>
      <c r="T1384" s="48" t="e">
        <f t="shared" si="203"/>
        <v>#N/A</v>
      </c>
      <c r="U1384" s="48" t="e">
        <f>VLOOKUP(C1384,'Vitelli altre tipologie'!B:K,6,FALSE)</f>
        <v>#N/A</v>
      </c>
      <c r="V1384" s="48" t="e">
        <f t="shared" si="204"/>
        <v>#N/A</v>
      </c>
      <c r="W1384" s="48" t="e">
        <f>VLOOKUP(C1384,'Vitelli altre tipologie'!B:K,7,FALSE)</f>
        <v>#N/A</v>
      </c>
      <c r="X1384" s="48" t="e">
        <f t="shared" si="205"/>
        <v>#N/A</v>
      </c>
      <c r="Y1384" s="48" t="e">
        <f>VLOOKUP(C1384,'Vitelli altre tipologie'!B:K,9,FALSE)</f>
        <v>#N/A</v>
      </c>
      <c r="Z1384" s="48" t="e">
        <f t="shared" si="206"/>
        <v>#N/A</v>
      </c>
      <c r="AA1384" s="48" t="e">
        <f>VLOOKUP(C1384,'Vitelli altre tipologie'!B:K,10,FALSE)</f>
        <v>#N/A</v>
      </c>
      <c r="AB1384" s="48" t="e">
        <f t="shared" si="207"/>
        <v>#N/A</v>
      </c>
    </row>
    <row r="1385" spans="1:28" x14ac:dyDescent="0.25">
      <c r="A1385" s="118" t="str">
        <f t="shared" si="208"/>
        <v>VitelliA212</v>
      </c>
      <c r="B1385" s="118" t="s">
        <v>14</v>
      </c>
      <c r="C1385" s="118" t="s">
        <v>231</v>
      </c>
      <c r="D1385" s="118" t="s">
        <v>43</v>
      </c>
      <c r="E1385" s="118" t="s">
        <v>298</v>
      </c>
      <c r="F1385" s="119">
        <v>195</v>
      </c>
      <c r="G1385" s="119">
        <v>107</v>
      </c>
      <c r="H1385" s="119">
        <v>10</v>
      </c>
      <c r="I1385" s="119">
        <v>6</v>
      </c>
      <c r="J1385" s="119">
        <v>1</v>
      </c>
      <c r="K1385" s="119">
        <v>17</v>
      </c>
      <c r="L1385" s="119">
        <v>88</v>
      </c>
      <c r="M1385" s="119">
        <v>1</v>
      </c>
      <c r="N1385" s="119">
        <v>18</v>
      </c>
      <c r="O1385" s="118" t="s">
        <v>312</v>
      </c>
      <c r="P1385" s="119">
        <v>2024</v>
      </c>
      <c r="Q1385" s="48" t="e">
        <f>VLOOKUP(C1385,'Vitelli altre tipologie'!B:K,4,FALSE)</f>
        <v>#N/A</v>
      </c>
      <c r="R1385" s="48" t="e">
        <f t="shared" si="209"/>
        <v>#N/A</v>
      </c>
      <c r="S1385" s="48" t="e">
        <f>VLOOKUP(C1385,'Vitelli altre tipologie'!B:K,5,FALSE)</f>
        <v>#N/A</v>
      </c>
      <c r="T1385" s="48" t="e">
        <f t="shared" si="203"/>
        <v>#N/A</v>
      </c>
      <c r="U1385" s="48" t="e">
        <f>VLOOKUP(C1385,'Vitelli altre tipologie'!B:K,6,FALSE)</f>
        <v>#N/A</v>
      </c>
      <c r="V1385" s="48" t="e">
        <f t="shared" si="204"/>
        <v>#N/A</v>
      </c>
      <c r="W1385" s="48" t="e">
        <f>VLOOKUP(C1385,'Vitelli altre tipologie'!B:K,7,FALSE)</f>
        <v>#N/A</v>
      </c>
      <c r="X1385" s="48" t="e">
        <f t="shared" si="205"/>
        <v>#N/A</v>
      </c>
      <c r="Y1385" s="48" t="e">
        <f>VLOOKUP(C1385,'Vitelli altre tipologie'!B:K,9,FALSE)</f>
        <v>#N/A</v>
      </c>
      <c r="Z1385" s="48" t="e">
        <f t="shared" si="206"/>
        <v>#N/A</v>
      </c>
      <c r="AA1385" s="48" t="e">
        <f>VLOOKUP(C1385,'Vitelli altre tipologie'!B:K,10,FALSE)</f>
        <v>#N/A</v>
      </c>
      <c r="AB1385" s="48" t="e">
        <f t="shared" si="207"/>
        <v>#N/A</v>
      </c>
    </row>
    <row r="1386" spans="1:28" x14ac:dyDescent="0.25">
      <c r="A1386" s="118" t="str">
        <f t="shared" si="208"/>
        <v>VitelliA208</v>
      </c>
      <c r="B1386" s="118" t="s">
        <v>14</v>
      </c>
      <c r="C1386" s="118" t="s">
        <v>227</v>
      </c>
      <c r="D1386" s="118" t="s">
        <v>43</v>
      </c>
      <c r="E1386" s="118" t="s">
        <v>298</v>
      </c>
      <c r="F1386" s="119">
        <v>103</v>
      </c>
      <c r="G1386" s="119">
        <v>73</v>
      </c>
      <c r="H1386" s="119">
        <v>6</v>
      </c>
      <c r="I1386" s="119">
        <v>4</v>
      </c>
      <c r="J1386" s="119">
        <v>1</v>
      </c>
      <c r="K1386" s="119">
        <v>11</v>
      </c>
      <c r="L1386" s="119">
        <v>30</v>
      </c>
      <c r="M1386" s="119">
        <v>1</v>
      </c>
      <c r="N1386" s="119">
        <v>12</v>
      </c>
      <c r="O1386" s="118" t="s">
        <v>312</v>
      </c>
      <c r="P1386" s="119">
        <v>2024</v>
      </c>
      <c r="Q1386" s="48" t="e">
        <f>VLOOKUP(C1386,'Vitelli altre tipologie'!B:K,4,FALSE)</f>
        <v>#N/A</v>
      </c>
      <c r="R1386" s="48" t="e">
        <f t="shared" si="209"/>
        <v>#N/A</v>
      </c>
      <c r="S1386" s="48" t="e">
        <f>VLOOKUP(C1386,'Vitelli altre tipologie'!B:K,5,FALSE)</f>
        <v>#N/A</v>
      </c>
      <c r="T1386" s="48" t="e">
        <f t="shared" si="203"/>
        <v>#N/A</v>
      </c>
      <c r="U1386" s="48" t="e">
        <f>VLOOKUP(C1386,'Vitelli altre tipologie'!B:K,6,FALSE)</f>
        <v>#N/A</v>
      </c>
      <c r="V1386" s="48" t="e">
        <f t="shared" si="204"/>
        <v>#N/A</v>
      </c>
      <c r="W1386" s="48" t="e">
        <f>VLOOKUP(C1386,'Vitelli altre tipologie'!B:K,7,FALSE)</f>
        <v>#N/A</v>
      </c>
      <c r="X1386" s="48" t="e">
        <f t="shared" si="205"/>
        <v>#N/A</v>
      </c>
      <c r="Y1386" s="48" t="e">
        <f>VLOOKUP(C1386,'Vitelli altre tipologie'!B:K,9,FALSE)</f>
        <v>#N/A</v>
      </c>
      <c r="Z1386" s="48" t="e">
        <f t="shared" si="206"/>
        <v>#N/A</v>
      </c>
      <c r="AA1386" s="48" t="e">
        <f>VLOOKUP(C1386,'Vitelli altre tipologie'!B:K,10,FALSE)</f>
        <v>#N/A</v>
      </c>
      <c r="AB1386" s="48" t="e">
        <f t="shared" si="207"/>
        <v>#N/A</v>
      </c>
    </row>
    <row r="1387" spans="1:28" x14ac:dyDescent="0.25">
      <c r="A1387" s="118" t="str">
        <f t="shared" si="208"/>
        <v>VitelliA204</v>
      </c>
      <c r="B1387" s="118" t="s">
        <v>14</v>
      </c>
      <c r="C1387" s="118" t="s">
        <v>223</v>
      </c>
      <c r="D1387" s="118" t="s">
        <v>43</v>
      </c>
      <c r="E1387" s="118" t="s">
        <v>298</v>
      </c>
      <c r="F1387" s="119">
        <v>425</v>
      </c>
      <c r="G1387" s="119">
        <v>242</v>
      </c>
      <c r="H1387" s="119">
        <v>22</v>
      </c>
      <c r="I1387" s="119">
        <v>13</v>
      </c>
      <c r="J1387" s="119">
        <v>2</v>
      </c>
      <c r="K1387" s="119">
        <v>37</v>
      </c>
      <c r="L1387" s="119">
        <v>183</v>
      </c>
      <c r="M1387" s="119">
        <v>2</v>
      </c>
      <c r="N1387" s="119">
        <v>39</v>
      </c>
      <c r="O1387" s="118" t="s">
        <v>312</v>
      </c>
      <c r="P1387" s="119">
        <v>2024</v>
      </c>
      <c r="Q1387" s="48" t="e">
        <f>VLOOKUP(C1387,'Vitelli altre tipologie'!B:K,4,FALSE)</f>
        <v>#N/A</v>
      </c>
      <c r="R1387" s="48" t="e">
        <f t="shared" si="209"/>
        <v>#N/A</v>
      </c>
      <c r="S1387" s="48" t="e">
        <f>VLOOKUP(C1387,'Vitelli altre tipologie'!B:K,5,FALSE)</f>
        <v>#N/A</v>
      </c>
      <c r="T1387" s="48" t="e">
        <f t="shared" si="203"/>
        <v>#N/A</v>
      </c>
      <c r="U1387" s="48" t="e">
        <f>VLOOKUP(C1387,'Vitelli altre tipologie'!B:K,6,FALSE)</f>
        <v>#N/A</v>
      </c>
      <c r="V1387" s="48" t="e">
        <f t="shared" si="204"/>
        <v>#N/A</v>
      </c>
      <c r="W1387" s="48" t="e">
        <f>VLOOKUP(C1387,'Vitelli altre tipologie'!B:K,7,FALSE)</f>
        <v>#N/A</v>
      </c>
      <c r="X1387" s="48" t="e">
        <f t="shared" si="205"/>
        <v>#N/A</v>
      </c>
      <c r="Y1387" s="48" t="e">
        <f>VLOOKUP(C1387,'Vitelli altre tipologie'!B:K,9,FALSE)</f>
        <v>#N/A</v>
      </c>
      <c r="Z1387" s="48" t="e">
        <f t="shared" si="206"/>
        <v>#N/A</v>
      </c>
      <c r="AA1387" s="48" t="e">
        <f>VLOOKUP(C1387,'Vitelli altre tipologie'!B:K,10,FALSE)</f>
        <v>#N/A</v>
      </c>
      <c r="AB1387" s="48" t="e">
        <f t="shared" si="207"/>
        <v>#N/A</v>
      </c>
    </row>
    <row r="1388" spans="1:28" x14ac:dyDescent="0.25">
      <c r="A1388" s="118" t="str">
        <f t="shared" si="208"/>
        <v>VitelliA207</v>
      </c>
      <c r="B1388" s="118" t="s">
        <v>14</v>
      </c>
      <c r="C1388" s="118" t="s">
        <v>226</v>
      </c>
      <c r="D1388" s="118" t="s">
        <v>43</v>
      </c>
      <c r="E1388" s="118" t="s">
        <v>298</v>
      </c>
      <c r="F1388" s="119">
        <v>133</v>
      </c>
      <c r="G1388" s="119">
        <v>58</v>
      </c>
      <c r="H1388" s="119">
        <v>6</v>
      </c>
      <c r="I1388" s="119">
        <v>3</v>
      </c>
      <c r="J1388" s="119">
        <v>0</v>
      </c>
      <c r="K1388" s="119">
        <v>9</v>
      </c>
      <c r="L1388" s="119">
        <v>75</v>
      </c>
      <c r="M1388" s="119">
        <v>1</v>
      </c>
      <c r="N1388" s="119">
        <v>10</v>
      </c>
      <c r="O1388" s="118" t="s">
        <v>312</v>
      </c>
      <c r="P1388" s="119">
        <v>2024</v>
      </c>
      <c r="Q1388" s="48" t="e">
        <f>VLOOKUP(C1388,'Vitelli altre tipologie'!B:K,4,FALSE)</f>
        <v>#N/A</v>
      </c>
      <c r="R1388" s="48" t="e">
        <f t="shared" si="209"/>
        <v>#N/A</v>
      </c>
      <c r="S1388" s="48" t="e">
        <f>VLOOKUP(C1388,'Vitelli altre tipologie'!B:K,5,FALSE)</f>
        <v>#N/A</v>
      </c>
      <c r="T1388" s="48" t="e">
        <f t="shared" si="203"/>
        <v>#N/A</v>
      </c>
      <c r="U1388" s="48" t="e">
        <f>VLOOKUP(C1388,'Vitelli altre tipologie'!B:K,6,FALSE)</f>
        <v>#N/A</v>
      </c>
      <c r="V1388" s="48" t="e">
        <f t="shared" si="204"/>
        <v>#N/A</v>
      </c>
      <c r="W1388" s="48" t="e">
        <f>VLOOKUP(C1388,'Vitelli altre tipologie'!B:K,7,FALSE)</f>
        <v>#N/A</v>
      </c>
      <c r="X1388" s="48" t="e">
        <f t="shared" si="205"/>
        <v>#N/A</v>
      </c>
      <c r="Y1388" s="48" t="e">
        <f>VLOOKUP(C1388,'Vitelli altre tipologie'!B:K,9,FALSE)</f>
        <v>#N/A</v>
      </c>
      <c r="Z1388" s="48" t="e">
        <f t="shared" si="206"/>
        <v>#N/A</v>
      </c>
      <c r="AA1388" s="48" t="e">
        <f>VLOOKUP(C1388,'Vitelli altre tipologie'!B:K,10,FALSE)</f>
        <v>#N/A</v>
      </c>
      <c r="AB1388" s="48" t="e">
        <f t="shared" si="207"/>
        <v>#N/A</v>
      </c>
    </row>
    <row r="1389" spans="1:28" x14ac:dyDescent="0.25">
      <c r="A1389" s="118" t="str">
        <f t="shared" si="208"/>
        <v>VitelliA201</v>
      </c>
      <c r="B1389" s="118" t="s">
        <v>14</v>
      </c>
      <c r="C1389" s="118" t="s">
        <v>275</v>
      </c>
      <c r="D1389" s="118" t="s">
        <v>43</v>
      </c>
      <c r="E1389" s="118" t="s">
        <v>298</v>
      </c>
      <c r="F1389" s="119">
        <v>5</v>
      </c>
      <c r="G1389" s="119">
        <v>2</v>
      </c>
      <c r="H1389" s="119">
        <v>1</v>
      </c>
      <c r="I1389" s="119">
        <v>0</v>
      </c>
      <c r="J1389" s="119">
        <v>0</v>
      </c>
      <c r="K1389" s="119">
        <v>1</v>
      </c>
      <c r="L1389" s="119">
        <v>3</v>
      </c>
      <c r="M1389" s="119">
        <v>1</v>
      </c>
      <c r="N1389" s="119">
        <v>2</v>
      </c>
      <c r="O1389" s="118" t="s">
        <v>312</v>
      </c>
      <c r="P1389" s="119">
        <v>2024</v>
      </c>
      <c r="Q1389" s="48" t="e">
        <f>VLOOKUP(C1389,'Vitelli altre tipologie'!B:K,4,FALSE)</f>
        <v>#N/A</v>
      </c>
      <c r="R1389" s="48" t="e">
        <f t="shared" si="209"/>
        <v>#N/A</v>
      </c>
      <c r="S1389" s="48" t="e">
        <f>VLOOKUP(C1389,'Vitelli altre tipologie'!B:K,5,FALSE)</f>
        <v>#N/A</v>
      </c>
      <c r="T1389" s="48" t="e">
        <f t="shared" si="203"/>
        <v>#N/A</v>
      </c>
      <c r="U1389" s="48" t="e">
        <f>VLOOKUP(C1389,'Vitelli altre tipologie'!B:K,6,FALSE)</f>
        <v>#N/A</v>
      </c>
      <c r="V1389" s="48" t="e">
        <f t="shared" si="204"/>
        <v>#N/A</v>
      </c>
      <c r="W1389" s="48" t="e">
        <f>VLOOKUP(C1389,'Vitelli altre tipologie'!B:K,7,FALSE)</f>
        <v>#N/A</v>
      </c>
      <c r="X1389" s="48" t="e">
        <f t="shared" si="205"/>
        <v>#N/A</v>
      </c>
      <c r="Y1389" s="48" t="e">
        <f>VLOOKUP(C1389,'Vitelli altre tipologie'!B:K,9,FALSE)</f>
        <v>#N/A</v>
      </c>
      <c r="Z1389" s="48" t="e">
        <f t="shared" si="206"/>
        <v>#N/A</v>
      </c>
      <c r="AA1389" s="48" t="e">
        <f>VLOOKUP(C1389,'Vitelli altre tipologie'!B:K,10,FALSE)</f>
        <v>#N/A</v>
      </c>
      <c r="AB1389" s="48" t="e">
        <f t="shared" si="207"/>
        <v>#N/A</v>
      </c>
    </row>
    <row r="1390" spans="1:28" x14ac:dyDescent="0.25">
      <c r="A1390" s="118" t="str">
        <f t="shared" si="208"/>
        <v>VitelliI211</v>
      </c>
      <c r="B1390" s="118" t="s">
        <v>7</v>
      </c>
      <c r="C1390" s="118" t="s">
        <v>313</v>
      </c>
      <c r="D1390" s="118" t="s">
        <v>43</v>
      </c>
      <c r="E1390" s="118" t="s">
        <v>298</v>
      </c>
      <c r="F1390" s="119">
        <v>157</v>
      </c>
      <c r="G1390" s="119">
        <v>55</v>
      </c>
      <c r="H1390" s="119">
        <v>6</v>
      </c>
      <c r="I1390" s="119">
        <v>3</v>
      </c>
      <c r="J1390" s="119">
        <v>0</v>
      </c>
      <c r="K1390" s="119">
        <v>9</v>
      </c>
      <c r="L1390" s="119">
        <v>102</v>
      </c>
      <c r="M1390" s="119">
        <v>2</v>
      </c>
      <c r="N1390" s="119">
        <v>11</v>
      </c>
      <c r="O1390" s="119" t="s">
        <v>312</v>
      </c>
      <c r="P1390" s="119">
        <v>2024</v>
      </c>
      <c r="Q1390" s="48" t="e">
        <f>VLOOKUP(C1390,'Vitelli altre tipologie'!B:K,4,FALSE)</f>
        <v>#N/A</v>
      </c>
      <c r="R1390" s="48" t="e">
        <f t="shared" si="209"/>
        <v>#N/A</v>
      </c>
      <c r="S1390" s="48" t="e">
        <f>VLOOKUP(C1390,'Vitelli altre tipologie'!B:K,5,FALSE)</f>
        <v>#N/A</v>
      </c>
      <c r="T1390" s="48" t="e">
        <f t="shared" si="203"/>
        <v>#N/A</v>
      </c>
      <c r="U1390" s="48" t="e">
        <f>VLOOKUP(C1390,'Vitelli altre tipologie'!B:K,6,FALSE)</f>
        <v>#N/A</v>
      </c>
      <c r="V1390" s="48" t="e">
        <f t="shared" si="204"/>
        <v>#N/A</v>
      </c>
      <c r="W1390" s="48" t="e">
        <f>VLOOKUP(C1390,'Vitelli altre tipologie'!B:K,7,FALSE)</f>
        <v>#N/A</v>
      </c>
      <c r="X1390" s="48" t="e">
        <f t="shared" si="205"/>
        <v>#N/A</v>
      </c>
      <c r="Y1390" s="48" t="e">
        <f>VLOOKUP(C1390,'Vitelli altre tipologie'!B:K,9,FALSE)</f>
        <v>#N/A</v>
      </c>
      <c r="Z1390" s="48" t="e">
        <f t="shared" si="206"/>
        <v>#N/A</v>
      </c>
      <c r="AA1390" s="48" t="e">
        <f>VLOOKUP(C1390,'Vitelli altre tipologie'!B:K,10,FALSE)</f>
        <v>#N/A</v>
      </c>
      <c r="AB1390" s="48" t="e">
        <f t="shared" si="207"/>
        <v>#N/A</v>
      </c>
    </row>
    <row r="1391" spans="1:28" x14ac:dyDescent="0.25">
      <c r="A1391" s="118" t="str">
        <f t="shared" si="208"/>
        <v>VitelliI106</v>
      </c>
      <c r="B1391" s="118" t="s">
        <v>7</v>
      </c>
      <c r="C1391" s="118" t="s">
        <v>181</v>
      </c>
      <c r="D1391" s="118" t="s">
        <v>43</v>
      </c>
      <c r="E1391" s="118" t="s">
        <v>298</v>
      </c>
      <c r="F1391" s="119">
        <v>34</v>
      </c>
      <c r="G1391" s="119">
        <v>19</v>
      </c>
      <c r="H1391" s="119">
        <v>2</v>
      </c>
      <c r="I1391" s="119">
        <v>1</v>
      </c>
      <c r="J1391" s="119">
        <v>0</v>
      </c>
      <c r="K1391" s="119">
        <v>3</v>
      </c>
      <c r="L1391" s="119">
        <v>15</v>
      </c>
      <c r="M1391" s="119">
        <v>1</v>
      </c>
      <c r="N1391" s="119">
        <v>4</v>
      </c>
      <c r="O1391" s="118" t="s">
        <v>312</v>
      </c>
      <c r="P1391" s="119">
        <v>2024</v>
      </c>
      <c r="Q1391" s="48" t="e">
        <f>VLOOKUP(C1391,'Vitelli altre tipologie'!B:K,4,FALSE)</f>
        <v>#N/A</v>
      </c>
      <c r="R1391" s="48" t="e">
        <f t="shared" si="209"/>
        <v>#N/A</v>
      </c>
      <c r="S1391" s="48" t="e">
        <f>VLOOKUP(C1391,'Vitelli altre tipologie'!B:K,5,FALSE)</f>
        <v>#N/A</v>
      </c>
      <c r="T1391" s="48" t="e">
        <f t="shared" si="203"/>
        <v>#N/A</v>
      </c>
      <c r="U1391" s="48" t="e">
        <f>VLOOKUP(C1391,'Vitelli altre tipologie'!B:K,6,FALSE)</f>
        <v>#N/A</v>
      </c>
      <c r="V1391" s="48" t="e">
        <f t="shared" si="204"/>
        <v>#N/A</v>
      </c>
      <c r="W1391" s="48" t="e">
        <f>VLOOKUP(C1391,'Vitelli altre tipologie'!B:K,7,FALSE)</f>
        <v>#N/A</v>
      </c>
      <c r="X1391" s="48" t="e">
        <f t="shared" si="205"/>
        <v>#N/A</v>
      </c>
      <c r="Y1391" s="48" t="e">
        <f>VLOOKUP(C1391,'Vitelli altre tipologie'!B:K,9,FALSE)</f>
        <v>#N/A</v>
      </c>
      <c r="Z1391" s="48" t="e">
        <f t="shared" si="206"/>
        <v>#N/A</v>
      </c>
      <c r="AA1391" s="48" t="e">
        <f>VLOOKUP(C1391,'Vitelli altre tipologie'!B:K,10,FALSE)</f>
        <v>#N/A</v>
      </c>
      <c r="AB1391" s="48" t="e">
        <f t="shared" si="207"/>
        <v>#N/A</v>
      </c>
    </row>
    <row r="1392" spans="1:28" x14ac:dyDescent="0.25">
      <c r="A1392" s="118" t="str">
        <f t="shared" si="208"/>
        <v>VitelliI109</v>
      </c>
      <c r="B1392" s="118" t="s">
        <v>7</v>
      </c>
      <c r="C1392" s="118" t="s">
        <v>182</v>
      </c>
      <c r="D1392" s="118" t="s">
        <v>43</v>
      </c>
      <c r="E1392" s="118" t="s">
        <v>298</v>
      </c>
      <c r="F1392" s="119">
        <v>38</v>
      </c>
      <c r="G1392" s="119">
        <v>26</v>
      </c>
      <c r="H1392" s="119">
        <v>3</v>
      </c>
      <c r="I1392" s="119">
        <v>1</v>
      </c>
      <c r="J1392" s="119">
        <v>0</v>
      </c>
      <c r="K1392" s="119">
        <v>4</v>
      </c>
      <c r="L1392" s="119">
        <v>12</v>
      </c>
      <c r="M1392" s="119">
        <v>1</v>
      </c>
      <c r="N1392" s="119">
        <v>5</v>
      </c>
      <c r="O1392" s="118" t="s">
        <v>312</v>
      </c>
      <c r="P1392" s="119">
        <v>2024</v>
      </c>
      <c r="Q1392" s="48" t="e">
        <f>VLOOKUP(C1392,'Vitelli altre tipologie'!B:K,4,FALSE)</f>
        <v>#N/A</v>
      </c>
      <c r="R1392" s="48" t="e">
        <f t="shared" si="209"/>
        <v>#N/A</v>
      </c>
      <c r="S1392" s="48" t="e">
        <f>VLOOKUP(C1392,'Vitelli altre tipologie'!B:K,5,FALSE)</f>
        <v>#N/A</v>
      </c>
      <c r="T1392" s="48" t="e">
        <f t="shared" si="203"/>
        <v>#N/A</v>
      </c>
      <c r="U1392" s="48" t="e">
        <f>VLOOKUP(C1392,'Vitelli altre tipologie'!B:K,6,FALSE)</f>
        <v>#N/A</v>
      </c>
      <c r="V1392" s="48" t="e">
        <f t="shared" si="204"/>
        <v>#N/A</v>
      </c>
      <c r="W1392" s="48" t="e">
        <f>VLOOKUP(C1392,'Vitelli altre tipologie'!B:K,7,FALSE)</f>
        <v>#N/A</v>
      </c>
      <c r="X1392" s="48" t="e">
        <f t="shared" si="205"/>
        <v>#N/A</v>
      </c>
      <c r="Y1392" s="48" t="e">
        <f>VLOOKUP(C1392,'Vitelli altre tipologie'!B:K,9,FALSE)</f>
        <v>#N/A</v>
      </c>
      <c r="Z1392" s="48" t="e">
        <f t="shared" si="206"/>
        <v>#N/A</v>
      </c>
      <c r="AA1392" s="48" t="e">
        <f>VLOOKUP(C1392,'Vitelli altre tipologie'!B:K,10,FALSE)</f>
        <v>#N/A</v>
      </c>
      <c r="AB1392" s="48" t="e">
        <f t="shared" si="207"/>
        <v>#N/A</v>
      </c>
    </row>
    <row r="1393" spans="1:28" x14ac:dyDescent="0.25">
      <c r="A1393" s="118" t="str">
        <f t="shared" si="208"/>
        <v>VitelliI103</v>
      </c>
      <c r="B1393" s="118" t="s">
        <v>7</v>
      </c>
      <c r="C1393" s="118" t="s">
        <v>179</v>
      </c>
      <c r="D1393" s="118" t="s">
        <v>43</v>
      </c>
      <c r="E1393" s="118" t="s">
        <v>298</v>
      </c>
      <c r="F1393" s="119">
        <v>605</v>
      </c>
      <c r="G1393" s="119">
        <v>527</v>
      </c>
      <c r="H1393" s="119">
        <v>48</v>
      </c>
      <c r="I1393" s="119">
        <v>28</v>
      </c>
      <c r="J1393" s="119">
        <v>4</v>
      </c>
      <c r="K1393" s="119">
        <v>80</v>
      </c>
      <c r="L1393" s="119">
        <v>78</v>
      </c>
      <c r="M1393" s="119">
        <v>1</v>
      </c>
      <c r="N1393" s="119">
        <v>81</v>
      </c>
      <c r="O1393" s="118" t="s">
        <v>312</v>
      </c>
      <c r="P1393" s="119">
        <v>2024</v>
      </c>
      <c r="Q1393" s="48" t="e">
        <f>VLOOKUP(C1393,'Vitelli altre tipologie'!B:K,4,FALSE)</f>
        <v>#N/A</v>
      </c>
      <c r="R1393" s="48" t="e">
        <f t="shared" si="209"/>
        <v>#N/A</v>
      </c>
      <c r="S1393" s="48" t="e">
        <f>VLOOKUP(C1393,'Vitelli altre tipologie'!B:K,5,FALSE)</f>
        <v>#N/A</v>
      </c>
      <c r="T1393" s="48" t="e">
        <f t="shared" si="203"/>
        <v>#N/A</v>
      </c>
      <c r="U1393" s="48" t="e">
        <f>VLOOKUP(C1393,'Vitelli altre tipologie'!B:K,6,FALSE)</f>
        <v>#N/A</v>
      </c>
      <c r="V1393" s="48" t="e">
        <f t="shared" si="204"/>
        <v>#N/A</v>
      </c>
      <c r="W1393" s="48" t="e">
        <f>VLOOKUP(C1393,'Vitelli altre tipologie'!B:K,7,FALSE)</f>
        <v>#N/A</v>
      </c>
      <c r="X1393" s="48" t="e">
        <f t="shared" si="205"/>
        <v>#N/A</v>
      </c>
      <c r="Y1393" s="48" t="e">
        <f>VLOOKUP(C1393,'Vitelli altre tipologie'!B:K,9,FALSE)</f>
        <v>#N/A</v>
      </c>
      <c r="Z1393" s="48" t="e">
        <f t="shared" si="206"/>
        <v>#N/A</v>
      </c>
      <c r="AA1393" s="48" t="e">
        <f>VLOOKUP(C1393,'Vitelli altre tipologie'!B:K,10,FALSE)</f>
        <v>#N/A</v>
      </c>
      <c r="AB1393" s="48" t="e">
        <f t="shared" si="207"/>
        <v>#N/A</v>
      </c>
    </row>
    <row r="1394" spans="1:28" x14ac:dyDescent="0.25">
      <c r="A1394" s="118" t="str">
        <f t="shared" si="208"/>
        <v>VitelliI208</v>
      </c>
      <c r="B1394" s="118" t="s">
        <v>7</v>
      </c>
      <c r="C1394" s="118" t="s">
        <v>187</v>
      </c>
      <c r="D1394" s="118" t="s">
        <v>43</v>
      </c>
      <c r="E1394" s="118" t="s">
        <v>298</v>
      </c>
      <c r="F1394" s="119">
        <v>151</v>
      </c>
      <c r="G1394" s="119">
        <v>99</v>
      </c>
      <c r="H1394" s="119">
        <v>9</v>
      </c>
      <c r="I1394" s="119">
        <v>5</v>
      </c>
      <c r="J1394" s="119">
        <v>1</v>
      </c>
      <c r="K1394" s="119">
        <v>15</v>
      </c>
      <c r="L1394" s="119">
        <v>52</v>
      </c>
      <c r="M1394" s="119">
        <v>1</v>
      </c>
      <c r="N1394" s="119">
        <v>16</v>
      </c>
      <c r="O1394" s="118" t="s">
        <v>312</v>
      </c>
      <c r="P1394" s="119">
        <v>2024</v>
      </c>
      <c r="Q1394" s="48" t="e">
        <f>VLOOKUP(C1394,'Vitelli altre tipologie'!B:K,4,FALSE)</f>
        <v>#N/A</v>
      </c>
      <c r="R1394" s="48" t="e">
        <f t="shared" si="209"/>
        <v>#N/A</v>
      </c>
      <c r="S1394" s="48" t="e">
        <f>VLOOKUP(C1394,'Vitelli altre tipologie'!B:K,5,FALSE)</f>
        <v>#N/A</v>
      </c>
      <c r="T1394" s="48" t="e">
        <f t="shared" si="203"/>
        <v>#N/A</v>
      </c>
      <c r="U1394" s="48" t="e">
        <f>VLOOKUP(C1394,'Vitelli altre tipologie'!B:K,6,FALSE)</f>
        <v>#N/A</v>
      </c>
      <c r="V1394" s="48" t="e">
        <f t="shared" si="204"/>
        <v>#N/A</v>
      </c>
      <c r="W1394" s="48" t="e">
        <f>VLOOKUP(C1394,'Vitelli altre tipologie'!B:K,7,FALSE)</f>
        <v>#N/A</v>
      </c>
      <c r="X1394" s="48" t="e">
        <f t="shared" si="205"/>
        <v>#N/A</v>
      </c>
      <c r="Y1394" s="48" t="e">
        <f>VLOOKUP(C1394,'Vitelli altre tipologie'!B:K,9,FALSE)</f>
        <v>#N/A</v>
      </c>
      <c r="Z1394" s="48" t="e">
        <f t="shared" si="206"/>
        <v>#N/A</v>
      </c>
      <c r="AA1394" s="48" t="e">
        <f>VLOOKUP(C1394,'Vitelli altre tipologie'!B:K,10,FALSE)</f>
        <v>#N/A</v>
      </c>
      <c r="AB1394" s="48" t="e">
        <f t="shared" si="207"/>
        <v>#N/A</v>
      </c>
    </row>
    <row r="1395" spans="1:28" x14ac:dyDescent="0.25">
      <c r="A1395" s="118" t="str">
        <f t="shared" si="208"/>
        <v>VitelliI110</v>
      </c>
      <c r="B1395" s="118" t="s">
        <v>7</v>
      </c>
      <c r="C1395" s="118" t="s">
        <v>183</v>
      </c>
      <c r="D1395" s="118" t="s">
        <v>43</v>
      </c>
      <c r="E1395" s="118" t="s">
        <v>298</v>
      </c>
      <c r="F1395" s="119">
        <v>39</v>
      </c>
      <c r="G1395" s="119">
        <v>14</v>
      </c>
      <c r="H1395" s="119">
        <v>2</v>
      </c>
      <c r="I1395" s="119">
        <v>1</v>
      </c>
      <c r="J1395" s="119">
        <v>0</v>
      </c>
      <c r="K1395" s="119">
        <v>3</v>
      </c>
      <c r="L1395" s="119">
        <v>25</v>
      </c>
      <c r="M1395" s="119">
        <v>1</v>
      </c>
      <c r="N1395" s="119">
        <v>4</v>
      </c>
      <c r="O1395" s="118" t="s">
        <v>312</v>
      </c>
      <c r="P1395" s="119">
        <v>2024</v>
      </c>
      <c r="Q1395" s="48" t="e">
        <f>VLOOKUP(C1395,'Vitelli altre tipologie'!B:K,4,FALSE)</f>
        <v>#N/A</v>
      </c>
      <c r="R1395" s="48" t="e">
        <f t="shared" si="209"/>
        <v>#N/A</v>
      </c>
      <c r="S1395" s="48" t="e">
        <f>VLOOKUP(C1395,'Vitelli altre tipologie'!B:K,5,FALSE)</f>
        <v>#N/A</v>
      </c>
      <c r="T1395" s="48" t="e">
        <f t="shared" si="203"/>
        <v>#N/A</v>
      </c>
      <c r="U1395" s="48" t="e">
        <f>VLOOKUP(C1395,'Vitelli altre tipologie'!B:K,6,FALSE)</f>
        <v>#N/A</v>
      </c>
      <c r="V1395" s="48" t="e">
        <f t="shared" si="204"/>
        <v>#N/A</v>
      </c>
      <c r="W1395" s="48" t="e">
        <f>VLOOKUP(C1395,'Vitelli altre tipologie'!B:K,7,FALSE)</f>
        <v>#N/A</v>
      </c>
      <c r="X1395" s="48" t="e">
        <f t="shared" si="205"/>
        <v>#N/A</v>
      </c>
      <c r="Y1395" s="48" t="e">
        <f>VLOOKUP(C1395,'Vitelli altre tipologie'!B:K,9,FALSE)</f>
        <v>#N/A</v>
      </c>
      <c r="Z1395" s="48" t="e">
        <f t="shared" si="206"/>
        <v>#N/A</v>
      </c>
      <c r="AA1395" s="48" t="e">
        <f>VLOOKUP(C1395,'Vitelli altre tipologie'!B:K,10,FALSE)</f>
        <v>#N/A</v>
      </c>
      <c r="AB1395" s="48" t="e">
        <f t="shared" si="207"/>
        <v>#N/A</v>
      </c>
    </row>
    <row r="1396" spans="1:28" x14ac:dyDescent="0.25">
      <c r="A1396" s="118" t="str">
        <f t="shared" si="208"/>
        <v>VitelliI113</v>
      </c>
      <c r="B1396" s="118" t="s">
        <v>7</v>
      </c>
      <c r="C1396" s="118" t="s">
        <v>186</v>
      </c>
      <c r="D1396" s="118" t="s">
        <v>43</v>
      </c>
      <c r="E1396" s="118" t="s">
        <v>298</v>
      </c>
      <c r="F1396" s="119">
        <v>74</v>
      </c>
      <c r="G1396" s="119">
        <v>27</v>
      </c>
      <c r="H1396" s="119">
        <v>4</v>
      </c>
      <c r="I1396" s="119">
        <v>1</v>
      </c>
      <c r="J1396" s="119">
        <v>0</v>
      </c>
      <c r="K1396" s="119">
        <v>5</v>
      </c>
      <c r="L1396" s="119">
        <v>47</v>
      </c>
      <c r="M1396" s="119">
        <v>1</v>
      </c>
      <c r="N1396" s="119">
        <v>6</v>
      </c>
      <c r="O1396" s="118" t="s">
        <v>312</v>
      </c>
      <c r="P1396" s="119">
        <v>2024</v>
      </c>
      <c r="Q1396" s="48" t="e">
        <f>VLOOKUP(C1396,'Vitelli altre tipologie'!B:K,4,FALSE)</f>
        <v>#N/A</v>
      </c>
      <c r="R1396" s="48" t="e">
        <f t="shared" si="209"/>
        <v>#N/A</v>
      </c>
      <c r="S1396" s="48" t="e">
        <f>VLOOKUP(C1396,'Vitelli altre tipologie'!B:K,5,FALSE)</f>
        <v>#N/A</v>
      </c>
      <c r="T1396" s="48" t="e">
        <f t="shared" si="203"/>
        <v>#N/A</v>
      </c>
      <c r="U1396" s="48" t="e">
        <f>VLOOKUP(C1396,'Vitelli altre tipologie'!B:K,6,FALSE)</f>
        <v>#N/A</v>
      </c>
      <c r="V1396" s="48" t="e">
        <f t="shared" si="204"/>
        <v>#N/A</v>
      </c>
      <c r="W1396" s="48" t="e">
        <f>VLOOKUP(C1396,'Vitelli altre tipologie'!B:K,7,FALSE)</f>
        <v>#N/A</v>
      </c>
      <c r="X1396" s="48" t="e">
        <f t="shared" si="205"/>
        <v>#N/A</v>
      </c>
      <c r="Y1396" s="48" t="e">
        <f>VLOOKUP(C1396,'Vitelli altre tipologie'!B:K,9,FALSE)</f>
        <v>#N/A</v>
      </c>
      <c r="Z1396" s="48" t="e">
        <f t="shared" si="206"/>
        <v>#N/A</v>
      </c>
      <c r="AA1396" s="48" t="e">
        <f>VLOOKUP(C1396,'Vitelli altre tipologie'!B:K,10,FALSE)</f>
        <v>#N/A</v>
      </c>
      <c r="AB1396" s="48" t="e">
        <f t="shared" si="207"/>
        <v>#N/A</v>
      </c>
    </row>
    <row r="1397" spans="1:28" x14ac:dyDescent="0.25">
      <c r="A1397" s="118" t="str">
        <f t="shared" si="208"/>
        <v>VitelliI101</v>
      </c>
      <c r="B1397" s="118" t="s">
        <v>7</v>
      </c>
      <c r="C1397" s="118" t="s">
        <v>177</v>
      </c>
      <c r="D1397" s="118" t="s">
        <v>43</v>
      </c>
      <c r="E1397" s="118" t="s">
        <v>298</v>
      </c>
      <c r="F1397" s="119">
        <v>317</v>
      </c>
      <c r="G1397" s="119">
        <v>225</v>
      </c>
      <c r="H1397" s="119">
        <v>20</v>
      </c>
      <c r="I1397" s="119">
        <v>12</v>
      </c>
      <c r="J1397" s="119">
        <v>2</v>
      </c>
      <c r="K1397" s="119">
        <v>34</v>
      </c>
      <c r="L1397" s="119">
        <v>92</v>
      </c>
      <c r="M1397" s="119">
        <v>1</v>
      </c>
      <c r="N1397" s="119">
        <v>35</v>
      </c>
      <c r="O1397" s="118" t="s">
        <v>312</v>
      </c>
      <c r="P1397" s="119">
        <v>2024</v>
      </c>
      <c r="Q1397" s="48" t="e">
        <f>VLOOKUP(C1397,'Vitelli altre tipologie'!B:K,4,FALSE)</f>
        <v>#N/A</v>
      </c>
      <c r="R1397" s="48" t="e">
        <f t="shared" si="209"/>
        <v>#N/A</v>
      </c>
      <c r="S1397" s="48" t="e">
        <f>VLOOKUP(C1397,'Vitelli altre tipologie'!B:K,5,FALSE)</f>
        <v>#N/A</v>
      </c>
      <c r="T1397" s="48" t="e">
        <f t="shared" si="203"/>
        <v>#N/A</v>
      </c>
      <c r="U1397" s="48" t="e">
        <f>VLOOKUP(C1397,'Vitelli altre tipologie'!B:K,6,FALSE)</f>
        <v>#N/A</v>
      </c>
      <c r="V1397" s="48" t="e">
        <f t="shared" si="204"/>
        <v>#N/A</v>
      </c>
      <c r="W1397" s="48" t="e">
        <f>VLOOKUP(C1397,'Vitelli altre tipologie'!B:K,7,FALSE)</f>
        <v>#N/A</v>
      </c>
      <c r="X1397" s="48" t="e">
        <f t="shared" si="205"/>
        <v>#N/A</v>
      </c>
      <c r="Y1397" s="48" t="e">
        <f>VLOOKUP(C1397,'Vitelli altre tipologie'!B:K,9,FALSE)</f>
        <v>#N/A</v>
      </c>
      <c r="Z1397" s="48" t="e">
        <f t="shared" si="206"/>
        <v>#N/A</v>
      </c>
      <c r="AA1397" s="48" t="e">
        <f>VLOOKUP(C1397,'Vitelli altre tipologie'!B:K,10,FALSE)</f>
        <v>#N/A</v>
      </c>
      <c r="AB1397" s="48" t="e">
        <f t="shared" si="207"/>
        <v>#N/A</v>
      </c>
    </row>
    <row r="1398" spans="1:28" x14ac:dyDescent="0.25">
      <c r="A1398" s="118" t="str">
        <f t="shared" si="208"/>
        <v>VitelliI102</v>
      </c>
      <c r="B1398" s="118" t="s">
        <v>7</v>
      </c>
      <c r="C1398" s="118" t="s">
        <v>178</v>
      </c>
      <c r="D1398" s="118" t="s">
        <v>43</v>
      </c>
      <c r="E1398" s="118" t="s">
        <v>298</v>
      </c>
      <c r="F1398" s="119">
        <v>608</v>
      </c>
      <c r="G1398" s="119">
        <v>506</v>
      </c>
      <c r="H1398" s="119">
        <v>45</v>
      </c>
      <c r="I1398" s="119">
        <v>27</v>
      </c>
      <c r="J1398" s="119">
        <v>4</v>
      </c>
      <c r="K1398" s="119">
        <v>76</v>
      </c>
      <c r="L1398" s="119">
        <v>102</v>
      </c>
      <c r="M1398" s="119">
        <v>2</v>
      </c>
      <c r="N1398" s="119">
        <v>78</v>
      </c>
      <c r="O1398" s="118" t="s">
        <v>312</v>
      </c>
      <c r="P1398" s="119">
        <v>2024</v>
      </c>
      <c r="Q1398" s="48" t="e">
        <f>VLOOKUP(C1398,'Vitelli altre tipologie'!B:K,4,FALSE)</f>
        <v>#N/A</v>
      </c>
      <c r="R1398" s="48" t="e">
        <f t="shared" si="209"/>
        <v>#N/A</v>
      </c>
      <c r="S1398" s="48" t="e">
        <f>VLOOKUP(C1398,'Vitelli altre tipologie'!B:K,5,FALSE)</f>
        <v>#N/A</v>
      </c>
      <c r="T1398" s="48" t="e">
        <f t="shared" ref="T1398:T1445" si="210">IF(S1398=I1398,"OK","NO")</f>
        <v>#N/A</v>
      </c>
      <c r="U1398" s="48" t="e">
        <f>VLOOKUP(C1398,'Vitelli altre tipologie'!B:K,6,FALSE)</f>
        <v>#N/A</v>
      </c>
      <c r="V1398" s="48" t="e">
        <f t="shared" ref="V1398:V1445" si="211">IF(U1398=J1398,"OK","NO")</f>
        <v>#N/A</v>
      </c>
      <c r="W1398" s="48" t="e">
        <f>VLOOKUP(C1398,'Vitelli altre tipologie'!B:K,7,FALSE)</f>
        <v>#N/A</v>
      </c>
      <c r="X1398" s="48" t="e">
        <f t="shared" ref="X1398:X1445" si="212">IF(W1398=K1398,"OK","NO")</f>
        <v>#N/A</v>
      </c>
      <c r="Y1398" s="48" t="e">
        <f>VLOOKUP(C1398,'Vitelli altre tipologie'!B:K,9,FALSE)</f>
        <v>#N/A</v>
      </c>
      <c r="Z1398" s="48" t="e">
        <f t="shared" ref="Z1398:Z1444" si="213">IF(Y1398=M1398,"OK","NO")</f>
        <v>#N/A</v>
      </c>
      <c r="AA1398" s="48" t="e">
        <f>VLOOKUP(C1398,'Vitelli altre tipologie'!B:K,10,FALSE)</f>
        <v>#N/A</v>
      </c>
      <c r="AB1398" s="48" t="e">
        <f t="shared" ref="AB1398:AB1444" si="214">IF(AA1398=N1398,"OK","NO")</f>
        <v>#N/A</v>
      </c>
    </row>
    <row r="1399" spans="1:28" x14ac:dyDescent="0.25">
      <c r="A1399" s="118" t="str">
        <f t="shared" si="208"/>
        <v>VitelliI104</v>
      </c>
      <c r="B1399" s="118" t="s">
        <v>7</v>
      </c>
      <c r="C1399" s="118" t="s">
        <v>180</v>
      </c>
      <c r="D1399" s="118" t="s">
        <v>43</v>
      </c>
      <c r="E1399" s="118" t="s">
        <v>298</v>
      </c>
      <c r="F1399" s="119">
        <v>416</v>
      </c>
      <c r="G1399" s="119">
        <v>325</v>
      </c>
      <c r="H1399" s="119">
        <v>30</v>
      </c>
      <c r="I1399" s="119">
        <v>17</v>
      </c>
      <c r="J1399" s="119">
        <v>2</v>
      </c>
      <c r="K1399" s="119">
        <v>49</v>
      </c>
      <c r="L1399" s="119">
        <v>91</v>
      </c>
      <c r="M1399" s="119">
        <v>1</v>
      </c>
      <c r="N1399" s="119">
        <v>50</v>
      </c>
      <c r="O1399" s="118" t="s">
        <v>312</v>
      </c>
      <c r="P1399" s="119">
        <v>2024</v>
      </c>
      <c r="Q1399" s="48" t="e">
        <f>VLOOKUP(C1399,'Vitelli altre tipologie'!B:K,4,FALSE)</f>
        <v>#N/A</v>
      </c>
      <c r="R1399" s="48" t="e">
        <f t="shared" si="209"/>
        <v>#N/A</v>
      </c>
      <c r="S1399" s="48" t="e">
        <f>VLOOKUP(C1399,'Vitelli altre tipologie'!B:K,5,FALSE)</f>
        <v>#N/A</v>
      </c>
      <c r="T1399" s="48" t="e">
        <f t="shared" si="210"/>
        <v>#N/A</v>
      </c>
      <c r="U1399" s="48" t="e">
        <f>VLOOKUP(C1399,'Vitelli altre tipologie'!B:K,6,FALSE)</f>
        <v>#N/A</v>
      </c>
      <c r="V1399" s="48" t="e">
        <f t="shared" si="211"/>
        <v>#N/A</v>
      </c>
      <c r="W1399" s="48" t="e">
        <f>VLOOKUP(C1399,'Vitelli altre tipologie'!B:K,7,FALSE)</f>
        <v>#N/A</v>
      </c>
      <c r="X1399" s="48" t="e">
        <f t="shared" si="212"/>
        <v>#N/A</v>
      </c>
      <c r="Y1399" s="48" t="e">
        <f>VLOOKUP(C1399,'Vitelli altre tipologie'!B:K,9,FALSE)</f>
        <v>#N/A</v>
      </c>
      <c r="Z1399" s="48" t="e">
        <f t="shared" si="213"/>
        <v>#N/A</v>
      </c>
      <c r="AA1399" s="48" t="e">
        <f>VLOOKUP(C1399,'Vitelli altre tipologie'!B:K,10,FALSE)</f>
        <v>#N/A</v>
      </c>
      <c r="AB1399" s="48" t="e">
        <f t="shared" si="214"/>
        <v>#N/A</v>
      </c>
    </row>
    <row r="1400" spans="1:28" x14ac:dyDescent="0.25">
      <c r="A1400" s="118" t="str">
        <f t="shared" si="208"/>
        <v>VitelliS116</v>
      </c>
      <c r="B1400" s="118" t="s">
        <v>15</v>
      </c>
      <c r="C1400" s="118" t="s">
        <v>238</v>
      </c>
      <c r="D1400" s="118" t="s">
        <v>43</v>
      </c>
      <c r="E1400" s="118" t="s">
        <v>298</v>
      </c>
      <c r="F1400" s="119">
        <v>115</v>
      </c>
      <c r="G1400" s="119">
        <v>30</v>
      </c>
      <c r="H1400" s="119">
        <v>3</v>
      </c>
      <c r="I1400" s="119">
        <v>2</v>
      </c>
      <c r="J1400" s="119">
        <v>0</v>
      </c>
      <c r="K1400" s="119">
        <v>5</v>
      </c>
      <c r="L1400" s="119">
        <v>85</v>
      </c>
      <c r="M1400" s="119">
        <v>1</v>
      </c>
      <c r="N1400" s="119">
        <v>6</v>
      </c>
      <c r="O1400" s="118" t="s">
        <v>312</v>
      </c>
      <c r="P1400" s="119">
        <v>2024</v>
      </c>
      <c r="Q1400" s="48" t="e">
        <f>VLOOKUP(C1400,'Vitelli altre tipologie'!B:K,4,FALSE)</f>
        <v>#N/A</v>
      </c>
      <c r="R1400" s="48" t="e">
        <f t="shared" si="209"/>
        <v>#N/A</v>
      </c>
      <c r="S1400" s="48" t="e">
        <f>VLOOKUP(C1400,'Vitelli altre tipologie'!B:K,5,FALSE)</f>
        <v>#N/A</v>
      </c>
      <c r="T1400" s="48" t="e">
        <f t="shared" si="210"/>
        <v>#N/A</v>
      </c>
      <c r="U1400" s="48" t="e">
        <f>VLOOKUP(C1400,'Vitelli altre tipologie'!B:K,6,FALSE)</f>
        <v>#N/A</v>
      </c>
      <c r="V1400" s="48" t="e">
        <f t="shared" si="211"/>
        <v>#N/A</v>
      </c>
      <c r="W1400" s="48" t="e">
        <f>VLOOKUP(C1400,'Vitelli altre tipologie'!B:K,7,FALSE)</f>
        <v>#N/A</v>
      </c>
      <c r="X1400" s="48" t="e">
        <f t="shared" si="212"/>
        <v>#N/A</v>
      </c>
      <c r="Y1400" s="48" t="e">
        <f>VLOOKUP(C1400,'Vitelli altre tipologie'!B:K,9,FALSE)</f>
        <v>#N/A</v>
      </c>
      <c r="Z1400" s="48" t="e">
        <f t="shared" si="213"/>
        <v>#N/A</v>
      </c>
      <c r="AA1400" s="48" t="e">
        <f>VLOOKUP(C1400,'Vitelli altre tipologie'!B:K,10,FALSE)</f>
        <v>#N/A</v>
      </c>
      <c r="AB1400" s="48" t="e">
        <f t="shared" si="214"/>
        <v>#N/A</v>
      </c>
    </row>
    <row r="1401" spans="1:28" x14ac:dyDescent="0.25">
      <c r="A1401" s="118" t="str">
        <f t="shared" si="208"/>
        <v>VitelliS113</v>
      </c>
      <c r="B1401" s="118" t="s">
        <v>15</v>
      </c>
      <c r="C1401" s="118" t="s">
        <v>235</v>
      </c>
      <c r="D1401" s="118" t="s">
        <v>43</v>
      </c>
      <c r="E1401" s="118" t="s">
        <v>298</v>
      </c>
      <c r="F1401" s="119">
        <v>21</v>
      </c>
      <c r="G1401" s="119">
        <v>8</v>
      </c>
      <c r="H1401" s="119">
        <v>2</v>
      </c>
      <c r="I1401" s="119">
        <v>0</v>
      </c>
      <c r="J1401" s="119">
        <v>0</v>
      </c>
      <c r="K1401" s="119">
        <v>2</v>
      </c>
      <c r="L1401" s="119">
        <v>13</v>
      </c>
      <c r="M1401" s="119">
        <v>1</v>
      </c>
      <c r="N1401" s="119">
        <v>3</v>
      </c>
      <c r="O1401" s="118" t="s">
        <v>312</v>
      </c>
      <c r="P1401" s="119">
        <v>2024</v>
      </c>
      <c r="Q1401" s="48" t="e">
        <f>VLOOKUP(C1401,'Vitelli altre tipologie'!B:K,4,FALSE)</f>
        <v>#N/A</v>
      </c>
      <c r="R1401" s="48" t="e">
        <f t="shared" si="209"/>
        <v>#N/A</v>
      </c>
      <c r="S1401" s="48" t="e">
        <f>VLOOKUP(C1401,'Vitelli altre tipologie'!B:K,5,FALSE)</f>
        <v>#N/A</v>
      </c>
      <c r="T1401" s="48" t="e">
        <f t="shared" si="210"/>
        <v>#N/A</v>
      </c>
      <c r="U1401" s="48" t="e">
        <f>VLOOKUP(C1401,'Vitelli altre tipologie'!B:K,6,FALSE)</f>
        <v>#N/A</v>
      </c>
      <c r="V1401" s="48" t="e">
        <f t="shared" si="211"/>
        <v>#N/A</v>
      </c>
      <c r="W1401" s="48" t="e">
        <f>VLOOKUP(C1401,'Vitelli altre tipologie'!B:K,7,FALSE)</f>
        <v>#N/A</v>
      </c>
      <c r="X1401" s="48" t="e">
        <f t="shared" si="212"/>
        <v>#N/A</v>
      </c>
      <c r="Y1401" s="48" t="e">
        <f>VLOOKUP(C1401,'Vitelli altre tipologie'!B:K,9,FALSE)</f>
        <v>#N/A</v>
      </c>
      <c r="Z1401" s="48" t="e">
        <f t="shared" si="213"/>
        <v>#N/A</v>
      </c>
      <c r="AA1401" s="48" t="e">
        <f>VLOOKUP(C1401,'Vitelli altre tipologie'!B:K,10,FALSE)</f>
        <v>#N/A</v>
      </c>
      <c r="AB1401" s="48" t="e">
        <f t="shared" si="214"/>
        <v>#N/A</v>
      </c>
    </row>
    <row r="1402" spans="1:28" x14ac:dyDescent="0.25">
      <c r="A1402" s="118" t="str">
        <f t="shared" si="208"/>
        <v>VitelliS112</v>
      </c>
      <c r="B1402" s="118" t="s">
        <v>15</v>
      </c>
      <c r="C1402" s="118" t="s">
        <v>234</v>
      </c>
      <c r="D1402" s="118" t="s">
        <v>43</v>
      </c>
      <c r="E1402" s="118" t="s">
        <v>298</v>
      </c>
      <c r="F1402" s="119">
        <v>344</v>
      </c>
      <c r="G1402" s="119">
        <v>220</v>
      </c>
      <c r="H1402" s="119">
        <v>19</v>
      </c>
      <c r="I1402" s="119">
        <v>12</v>
      </c>
      <c r="J1402" s="119">
        <v>2</v>
      </c>
      <c r="K1402" s="119">
        <v>33</v>
      </c>
      <c r="L1402" s="119">
        <v>124</v>
      </c>
      <c r="M1402" s="119">
        <v>2</v>
      </c>
      <c r="N1402" s="119">
        <v>35</v>
      </c>
      <c r="O1402" s="118" t="s">
        <v>312</v>
      </c>
      <c r="P1402" s="119">
        <v>2024</v>
      </c>
      <c r="Q1402" s="48" t="e">
        <f>VLOOKUP(C1402,'Vitelli altre tipologie'!B:K,4,FALSE)</f>
        <v>#N/A</v>
      </c>
      <c r="R1402" s="48" t="e">
        <f t="shared" si="209"/>
        <v>#N/A</v>
      </c>
      <c r="S1402" s="48" t="e">
        <f>VLOOKUP(C1402,'Vitelli altre tipologie'!B:K,5,FALSE)</f>
        <v>#N/A</v>
      </c>
      <c r="T1402" s="48" t="e">
        <f t="shared" si="210"/>
        <v>#N/A</v>
      </c>
      <c r="U1402" s="48" t="e">
        <f>VLOOKUP(C1402,'Vitelli altre tipologie'!B:K,6,FALSE)</f>
        <v>#N/A</v>
      </c>
      <c r="V1402" s="48" t="e">
        <f t="shared" si="211"/>
        <v>#N/A</v>
      </c>
      <c r="W1402" s="48" t="e">
        <f>VLOOKUP(C1402,'Vitelli altre tipologie'!B:K,7,FALSE)</f>
        <v>#N/A</v>
      </c>
      <c r="X1402" s="48" t="e">
        <f t="shared" si="212"/>
        <v>#N/A</v>
      </c>
      <c r="Y1402" s="48" t="e">
        <f>VLOOKUP(C1402,'Vitelli altre tipologie'!B:K,9,FALSE)</f>
        <v>#N/A</v>
      </c>
      <c r="Z1402" s="48" t="e">
        <f t="shared" si="213"/>
        <v>#N/A</v>
      </c>
      <c r="AA1402" s="48" t="e">
        <f>VLOOKUP(C1402,'Vitelli altre tipologie'!B:K,10,FALSE)</f>
        <v>#N/A</v>
      </c>
      <c r="AB1402" s="48" t="e">
        <f t="shared" si="214"/>
        <v>#N/A</v>
      </c>
    </row>
    <row r="1403" spans="1:28" x14ac:dyDescent="0.25">
      <c r="A1403" s="118" t="str">
        <f t="shared" si="208"/>
        <v>VitelliS114</v>
      </c>
      <c r="B1403" s="118" t="s">
        <v>15</v>
      </c>
      <c r="C1403" s="118" t="s">
        <v>236</v>
      </c>
      <c r="D1403" s="118" t="s">
        <v>43</v>
      </c>
      <c r="E1403" s="118" t="s">
        <v>298</v>
      </c>
      <c r="F1403" s="119">
        <v>543</v>
      </c>
      <c r="G1403" s="119">
        <v>326</v>
      </c>
      <c r="H1403" s="119">
        <v>30</v>
      </c>
      <c r="I1403" s="119">
        <v>17</v>
      </c>
      <c r="J1403" s="119">
        <v>2</v>
      </c>
      <c r="K1403" s="119">
        <v>49</v>
      </c>
      <c r="L1403" s="119">
        <v>217</v>
      </c>
      <c r="M1403" s="119">
        <v>3</v>
      </c>
      <c r="N1403" s="119">
        <v>52</v>
      </c>
      <c r="O1403" s="118" t="s">
        <v>312</v>
      </c>
      <c r="P1403" s="119">
        <v>2024</v>
      </c>
      <c r="Q1403" s="48" t="e">
        <f>VLOOKUP(C1403,'Vitelli altre tipologie'!B:K,4,FALSE)</f>
        <v>#N/A</v>
      </c>
      <c r="R1403" s="48" t="e">
        <f t="shared" si="209"/>
        <v>#N/A</v>
      </c>
      <c r="S1403" s="48" t="e">
        <f>VLOOKUP(C1403,'Vitelli altre tipologie'!B:K,5,FALSE)</f>
        <v>#N/A</v>
      </c>
      <c r="T1403" s="48" t="e">
        <f t="shared" si="210"/>
        <v>#N/A</v>
      </c>
      <c r="U1403" s="48" t="e">
        <f>VLOOKUP(C1403,'Vitelli altre tipologie'!B:K,6,FALSE)</f>
        <v>#N/A</v>
      </c>
      <c r="V1403" s="48" t="e">
        <f t="shared" si="211"/>
        <v>#N/A</v>
      </c>
      <c r="W1403" s="48" t="e">
        <f>VLOOKUP(C1403,'Vitelli altre tipologie'!B:K,7,FALSE)</f>
        <v>#N/A</v>
      </c>
      <c r="X1403" s="48" t="e">
        <f t="shared" si="212"/>
        <v>#N/A</v>
      </c>
      <c r="Y1403" s="48" t="e">
        <f>VLOOKUP(C1403,'Vitelli altre tipologie'!B:K,9,FALSE)</f>
        <v>#N/A</v>
      </c>
      <c r="Z1403" s="48" t="e">
        <f t="shared" si="213"/>
        <v>#N/A</v>
      </c>
      <c r="AA1403" s="48" t="e">
        <f>VLOOKUP(C1403,'Vitelli altre tipologie'!B:K,10,FALSE)</f>
        <v>#N/A</v>
      </c>
      <c r="AB1403" s="48" t="e">
        <f t="shared" si="214"/>
        <v>#N/A</v>
      </c>
    </row>
    <row r="1404" spans="1:28" x14ac:dyDescent="0.25">
      <c r="A1404" s="118" t="str">
        <f t="shared" si="208"/>
        <v>VitelliS106</v>
      </c>
      <c r="B1404" s="118" t="s">
        <v>15</v>
      </c>
      <c r="C1404" s="118" t="s">
        <v>233</v>
      </c>
      <c r="D1404" s="118" t="s">
        <v>43</v>
      </c>
      <c r="E1404" s="118" t="s">
        <v>298</v>
      </c>
      <c r="F1404" s="119">
        <v>48</v>
      </c>
      <c r="G1404" s="119">
        <v>19</v>
      </c>
      <c r="H1404" s="119">
        <v>2</v>
      </c>
      <c r="I1404" s="119">
        <v>1</v>
      </c>
      <c r="J1404" s="119">
        <v>0</v>
      </c>
      <c r="K1404" s="119">
        <v>3</v>
      </c>
      <c r="L1404" s="119">
        <v>29</v>
      </c>
      <c r="M1404" s="119">
        <v>1</v>
      </c>
      <c r="N1404" s="119">
        <v>4</v>
      </c>
      <c r="O1404" s="119" t="s">
        <v>312</v>
      </c>
      <c r="P1404" s="119">
        <v>2024</v>
      </c>
      <c r="Q1404" s="48" t="e">
        <f>VLOOKUP(C1404,'Vitelli altre tipologie'!B:K,4,FALSE)</f>
        <v>#N/A</v>
      </c>
      <c r="R1404" s="48" t="e">
        <f t="shared" si="209"/>
        <v>#N/A</v>
      </c>
      <c r="S1404" s="48" t="e">
        <f>VLOOKUP(C1404,'Vitelli altre tipologie'!B:K,5,FALSE)</f>
        <v>#N/A</v>
      </c>
      <c r="T1404" s="48" t="e">
        <f t="shared" si="210"/>
        <v>#N/A</v>
      </c>
      <c r="U1404" s="48" t="e">
        <f>VLOOKUP(C1404,'Vitelli altre tipologie'!B:K,6,FALSE)</f>
        <v>#N/A</v>
      </c>
      <c r="V1404" s="48" t="e">
        <f t="shared" si="211"/>
        <v>#N/A</v>
      </c>
      <c r="W1404" s="48" t="e">
        <f>VLOOKUP(C1404,'Vitelli altre tipologie'!B:K,7,FALSE)</f>
        <v>#N/A</v>
      </c>
      <c r="X1404" s="48" t="e">
        <f t="shared" si="212"/>
        <v>#N/A</v>
      </c>
      <c r="Y1404" s="48" t="e">
        <f>VLOOKUP(C1404,'Vitelli altre tipologie'!B:K,9,FALSE)</f>
        <v>#N/A</v>
      </c>
      <c r="Z1404" s="48" t="e">
        <f t="shared" si="213"/>
        <v>#N/A</v>
      </c>
      <c r="AA1404" s="48" t="e">
        <f>VLOOKUP(C1404,'Vitelli altre tipologie'!B:K,10,FALSE)</f>
        <v>#N/A</v>
      </c>
      <c r="AB1404" s="48" t="e">
        <f t="shared" si="214"/>
        <v>#N/A</v>
      </c>
    </row>
    <row r="1405" spans="1:28" x14ac:dyDescent="0.25">
      <c r="A1405" s="118" t="str">
        <f t="shared" si="208"/>
        <v>VitelliS115</v>
      </c>
      <c r="B1405" s="118" t="s">
        <v>15</v>
      </c>
      <c r="C1405" s="118" t="s">
        <v>237</v>
      </c>
      <c r="D1405" s="118" t="s">
        <v>43</v>
      </c>
      <c r="E1405" s="118" t="s">
        <v>298</v>
      </c>
      <c r="F1405" s="119">
        <v>310</v>
      </c>
      <c r="G1405" s="119">
        <v>114</v>
      </c>
      <c r="H1405" s="119">
        <v>11</v>
      </c>
      <c r="I1405" s="119">
        <v>6</v>
      </c>
      <c r="J1405" s="119">
        <v>1</v>
      </c>
      <c r="K1405" s="119">
        <v>18</v>
      </c>
      <c r="L1405" s="119">
        <v>196</v>
      </c>
      <c r="M1405" s="119">
        <v>2</v>
      </c>
      <c r="N1405" s="119">
        <v>20</v>
      </c>
      <c r="O1405" s="118" t="s">
        <v>312</v>
      </c>
      <c r="P1405" s="119">
        <v>2024</v>
      </c>
      <c r="Q1405" s="48" t="e">
        <f>VLOOKUP(C1405,'Vitelli altre tipologie'!B:K,4,FALSE)</f>
        <v>#N/A</v>
      </c>
      <c r="R1405" s="48" t="e">
        <f t="shared" si="209"/>
        <v>#N/A</v>
      </c>
      <c r="S1405" s="48" t="e">
        <f>VLOOKUP(C1405,'Vitelli altre tipologie'!B:K,5,FALSE)</f>
        <v>#N/A</v>
      </c>
      <c r="T1405" s="48" t="e">
        <f t="shared" si="210"/>
        <v>#N/A</v>
      </c>
      <c r="U1405" s="48" t="e">
        <f>VLOOKUP(C1405,'Vitelli altre tipologie'!B:K,6,FALSE)</f>
        <v>#N/A</v>
      </c>
      <c r="V1405" s="48" t="e">
        <f t="shared" si="211"/>
        <v>#N/A</v>
      </c>
      <c r="W1405" s="48" t="e">
        <f>VLOOKUP(C1405,'Vitelli altre tipologie'!B:K,7,FALSE)</f>
        <v>#N/A</v>
      </c>
      <c r="X1405" s="48" t="e">
        <f t="shared" si="212"/>
        <v>#N/A</v>
      </c>
      <c r="Y1405" s="48" t="e">
        <f>VLOOKUP(C1405,'Vitelli altre tipologie'!B:K,9,FALSE)</f>
        <v>#N/A</v>
      </c>
      <c r="Z1405" s="48" t="e">
        <f t="shared" si="213"/>
        <v>#N/A</v>
      </c>
      <c r="AA1405" s="48" t="e">
        <f>VLOOKUP(C1405,'Vitelli altre tipologie'!B:K,10,FALSE)</f>
        <v>#N/A</v>
      </c>
      <c r="AB1405" s="48" t="e">
        <f t="shared" si="214"/>
        <v>#N/A</v>
      </c>
    </row>
    <row r="1406" spans="1:28" x14ac:dyDescent="0.25">
      <c r="A1406" s="118" t="str">
        <f t="shared" si="208"/>
        <v>VitelliL203</v>
      </c>
      <c r="B1406" s="118" t="s">
        <v>18</v>
      </c>
      <c r="C1406" s="118" t="s">
        <v>258</v>
      </c>
      <c r="D1406" s="118" t="s">
        <v>43</v>
      </c>
      <c r="E1406" s="118" t="s">
        <v>298</v>
      </c>
      <c r="F1406" s="119">
        <v>478</v>
      </c>
      <c r="G1406" s="119">
        <v>190</v>
      </c>
      <c r="H1406" s="119">
        <v>18</v>
      </c>
      <c r="I1406" s="119">
        <v>10</v>
      </c>
      <c r="J1406" s="119">
        <v>1</v>
      </c>
      <c r="K1406" s="119">
        <v>29</v>
      </c>
      <c r="L1406" s="119">
        <v>288</v>
      </c>
      <c r="M1406" s="119">
        <v>3</v>
      </c>
      <c r="N1406" s="119">
        <v>32</v>
      </c>
      <c r="O1406" s="118" t="s">
        <v>312</v>
      </c>
      <c r="P1406" s="119">
        <v>2024</v>
      </c>
      <c r="Q1406" s="48" t="e">
        <f>VLOOKUP(C1406,'Vitelli altre tipologie'!B:K,4,FALSE)</f>
        <v>#N/A</v>
      </c>
      <c r="R1406" s="48" t="e">
        <f t="shared" si="209"/>
        <v>#N/A</v>
      </c>
      <c r="S1406" s="48" t="e">
        <f>VLOOKUP(C1406,'Vitelli altre tipologie'!B:K,5,FALSE)</f>
        <v>#N/A</v>
      </c>
      <c r="T1406" s="48" t="e">
        <f t="shared" si="210"/>
        <v>#N/A</v>
      </c>
      <c r="U1406" s="48" t="e">
        <f>VLOOKUP(C1406,'Vitelli altre tipologie'!B:K,6,FALSE)</f>
        <v>#N/A</v>
      </c>
      <c r="V1406" s="48" t="e">
        <f t="shared" si="211"/>
        <v>#N/A</v>
      </c>
      <c r="W1406" s="48" t="e">
        <f>VLOOKUP(C1406,'Vitelli altre tipologie'!B:K,7,FALSE)</f>
        <v>#N/A</v>
      </c>
      <c r="X1406" s="48" t="e">
        <f t="shared" si="212"/>
        <v>#N/A</v>
      </c>
      <c r="Y1406" s="48" t="e">
        <f>VLOOKUP(C1406,'Vitelli altre tipologie'!B:K,9,FALSE)</f>
        <v>#N/A</v>
      </c>
      <c r="Z1406" s="48" t="e">
        <f t="shared" si="213"/>
        <v>#N/A</v>
      </c>
      <c r="AA1406" s="48" t="e">
        <f>VLOOKUP(C1406,'Vitelli altre tipologie'!B:K,10,FALSE)</f>
        <v>#N/A</v>
      </c>
      <c r="AB1406" s="48" t="e">
        <f t="shared" si="214"/>
        <v>#N/A</v>
      </c>
    </row>
    <row r="1407" spans="1:28" x14ac:dyDescent="0.25">
      <c r="A1407" s="118" t="str">
        <f t="shared" si="208"/>
        <v>VitelliL202</v>
      </c>
      <c r="B1407" s="118" t="s">
        <v>18</v>
      </c>
      <c r="C1407" s="118" t="s">
        <v>257</v>
      </c>
      <c r="D1407" s="118" t="s">
        <v>43</v>
      </c>
      <c r="E1407" s="118" t="s">
        <v>298</v>
      </c>
      <c r="F1407" s="119">
        <v>143</v>
      </c>
      <c r="G1407" s="119">
        <v>45</v>
      </c>
      <c r="H1407" s="119">
        <v>5</v>
      </c>
      <c r="I1407" s="119">
        <v>2</v>
      </c>
      <c r="J1407" s="119">
        <v>0</v>
      </c>
      <c r="K1407" s="119">
        <v>7</v>
      </c>
      <c r="L1407" s="119">
        <v>98</v>
      </c>
      <c r="M1407" s="119">
        <v>1</v>
      </c>
      <c r="N1407" s="119">
        <v>8</v>
      </c>
      <c r="O1407" s="118" t="s">
        <v>312</v>
      </c>
      <c r="P1407" s="119">
        <v>2024</v>
      </c>
      <c r="Q1407" s="48" t="e">
        <f>VLOOKUP(C1407,'Vitelli altre tipologie'!B:K,4,FALSE)</f>
        <v>#N/A</v>
      </c>
      <c r="R1407" s="48" t="e">
        <f t="shared" si="209"/>
        <v>#N/A</v>
      </c>
      <c r="S1407" s="48" t="e">
        <f>VLOOKUP(C1407,'Vitelli altre tipologie'!B:K,5,FALSE)</f>
        <v>#N/A</v>
      </c>
      <c r="T1407" s="48" t="e">
        <f t="shared" si="210"/>
        <v>#N/A</v>
      </c>
      <c r="U1407" s="48" t="e">
        <f>VLOOKUP(C1407,'Vitelli altre tipologie'!B:K,6,FALSE)</f>
        <v>#N/A</v>
      </c>
      <c r="V1407" s="48" t="e">
        <f t="shared" si="211"/>
        <v>#N/A</v>
      </c>
      <c r="W1407" s="48" t="e">
        <f>VLOOKUP(C1407,'Vitelli altre tipologie'!B:K,7,FALSE)</f>
        <v>#N/A</v>
      </c>
      <c r="X1407" s="48" t="e">
        <f t="shared" si="212"/>
        <v>#N/A</v>
      </c>
      <c r="Y1407" s="48" t="e">
        <f>VLOOKUP(C1407,'Vitelli altre tipologie'!B:K,9,FALSE)</f>
        <v>#N/A</v>
      </c>
      <c r="Z1407" s="48" t="e">
        <f t="shared" si="213"/>
        <v>#N/A</v>
      </c>
      <c r="AA1407" s="48" t="e">
        <f>VLOOKUP(C1407,'Vitelli altre tipologie'!B:K,10,FALSE)</f>
        <v>#N/A</v>
      </c>
      <c r="AB1407" s="48" t="e">
        <f t="shared" si="214"/>
        <v>#N/A</v>
      </c>
    </row>
    <row r="1408" spans="1:28" x14ac:dyDescent="0.25">
      <c r="A1408" s="118" t="str">
        <f t="shared" si="208"/>
        <v>VitelliL201</v>
      </c>
      <c r="B1408" s="118" t="s">
        <v>18</v>
      </c>
      <c r="C1408" s="118" t="s">
        <v>256</v>
      </c>
      <c r="D1408" s="118" t="s">
        <v>43</v>
      </c>
      <c r="E1408" s="118" t="s">
        <v>298</v>
      </c>
      <c r="F1408" s="119">
        <v>129</v>
      </c>
      <c r="G1408" s="119">
        <v>51</v>
      </c>
      <c r="H1408" s="119">
        <v>5</v>
      </c>
      <c r="I1408" s="119">
        <v>3</v>
      </c>
      <c r="J1408" s="119">
        <v>0</v>
      </c>
      <c r="K1408" s="119">
        <v>8</v>
      </c>
      <c r="L1408" s="119">
        <v>78</v>
      </c>
      <c r="M1408" s="119">
        <v>1</v>
      </c>
      <c r="N1408" s="119">
        <v>9</v>
      </c>
      <c r="O1408" s="118" t="s">
        <v>312</v>
      </c>
      <c r="P1408" s="119">
        <v>2024</v>
      </c>
      <c r="Q1408" s="48" t="e">
        <f>VLOOKUP(C1408,'Vitelli altre tipologie'!B:K,4,FALSE)</f>
        <v>#N/A</v>
      </c>
      <c r="R1408" s="48" t="e">
        <f t="shared" si="209"/>
        <v>#N/A</v>
      </c>
      <c r="S1408" s="48" t="e">
        <f>VLOOKUP(C1408,'Vitelli altre tipologie'!B:K,5,FALSE)</f>
        <v>#N/A</v>
      </c>
      <c r="T1408" s="48" t="e">
        <f t="shared" si="210"/>
        <v>#N/A</v>
      </c>
      <c r="U1408" s="48" t="e">
        <f>VLOOKUP(C1408,'Vitelli altre tipologie'!B:K,6,FALSE)</f>
        <v>#N/A</v>
      </c>
      <c r="V1408" s="48" t="e">
        <f t="shared" si="211"/>
        <v>#N/A</v>
      </c>
      <c r="W1408" s="48" t="e">
        <f>VLOOKUP(C1408,'Vitelli altre tipologie'!B:K,7,FALSE)</f>
        <v>#N/A</v>
      </c>
      <c r="X1408" s="48" t="e">
        <f t="shared" si="212"/>
        <v>#N/A</v>
      </c>
      <c r="Y1408" s="48" t="e">
        <f>VLOOKUP(C1408,'Vitelli altre tipologie'!B:K,9,FALSE)</f>
        <v>#N/A</v>
      </c>
      <c r="Z1408" s="48" t="e">
        <f t="shared" si="213"/>
        <v>#N/A</v>
      </c>
      <c r="AA1408" s="48" t="e">
        <f>VLOOKUP(C1408,'Vitelli altre tipologie'!B:K,10,FALSE)</f>
        <v>#N/A</v>
      </c>
      <c r="AB1408" s="48" t="e">
        <f t="shared" si="214"/>
        <v>#N/A</v>
      </c>
    </row>
    <row r="1409" spans="1:28" x14ac:dyDescent="0.25">
      <c r="A1409" s="118" t="str">
        <f t="shared" si="208"/>
        <v>VitelliM201</v>
      </c>
      <c r="B1409" s="118" t="s">
        <v>21</v>
      </c>
      <c r="C1409" s="118" t="s">
        <v>261</v>
      </c>
      <c r="D1409" s="118" t="s">
        <v>43</v>
      </c>
      <c r="E1409" s="118" t="s">
        <v>298</v>
      </c>
      <c r="F1409" s="119">
        <v>265</v>
      </c>
      <c r="G1409" s="119">
        <v>104</v>
      </c>
      <c r="H1409" s="119">
        <v>10</v>
      </c>
      <c r="I1409" s="119">
        <v>5</v>
      </c>
      <c r="J1409" s="119">
        <v>1</v>
      </c>
      <c r="K1409" s="119">
        <v>16</v>
      </c>
      <c r="L1409" s="119">
        <v>161</v>
      </c>
      <c r="M1409" s="119">
        <v>2</v>
      </c>
      <c r="N1409" s="119">
        <v>18</v>
      </c>
      <c r="O1409" s="118" t="s">
        <v>312</v>
      </c>
      <c r="P1409" s="119">
        <v>2024</v>
      </c>
      <c r="Q1409" s="48" t="e">
        <f>VLOOKUP(C1409,'Vitelli altre tipologie'!B:K,4,FALSE)</f>
        <v>#N/A</v>
      </c>
      <c r="R1409" s="48" t="e">
        <f t="shared" si="209"/>
        <v>#N/A</v>
      </c>
      <c r="S1409" s="48" t="e">
        <f>VLOOKUP(C1409,'Vitelli altre tipologie'!B:K,5,FALSE)</f>
        <v>#N/A</v>
      </c>
      <c r="T1409" s="48" t="e">
        <f t="shared" si="210"/>
        <v>#N/A</v>
      </c>
      <c r="U1409" s="48" t="e">
        <f>VLOOKUP(C1409,'Vitelli altre tipologie'!B:K,6,FALSE)</f>
        <v>#N/A</v>
      </c>
      <c r="V1409" s="48" t="e">
        <f t="shared" si="211"/>
        <v>#N/A</v>
      </c>
      <c r="W1409" s="48" t="e">
        <f>VLOOKUP(C1409,'Vitelli altre tipologie'!B:K,7,FALSE)</f>
        <v>#N/A</v>
      </c>
      <c r="X1409" s="48" t="e">
        <f t="shared" si="212"/>
        <v>#N/A</v>
      </c>
      <c r="Y1409" s="48" t="e">
        <f>VLOOKUP(C1409,'Vitelli altre tipologie'!B:K,9,FALSE)</f>
        <v>#N/A</v>
      </c>
      <c r="Z1409" s="48" t="e">
        <f t="shared" si="213"/>
        <v>#N/A</v>
      </c>
      <c r="AA1409" s="48" t="e">
        <f>VLOOKUP(C1409,'Vitelli altre tipologie'!B:K,10,FALSE)</f>
        <v>#N/A</v>
      </c>
      <c r="AB1409" s="48" t="e">
        <f t="shared" si="214"/>
        <v>#N/A</v>
      </c>
    </row>
    <row r="1410" spans="1:28" x14ac:dyDescent="0.25">
      <c r="A1410" s="118" t="str">
        <f t="shared" ref="A1410:A1473" si="215">D1410&amp;C1410</f>
        <v>VitelliM202</v>
      </c>
      <c r="B1410" s="118" t="s">
        <v>21</v>
      </c>
      <c r="C1410" s="118" t="s">
        <v>262</v>
      </c>
      <c r="D1410" s="118" t="s">
        <v>43</v>
      </c>
      <c r="E1410" s="118" t="s">
        <v>298</v>
      </c>
      <c r="F1410" s="119">
        <v>323</v>
      </c>
      <c r="G1410" s="119">
        <v>100</v>
      </c>
      <c r="H1410" s="119">
        <v>9</v>
      </c>
      <c r="I1410" s="119">
        <v>5</v>
      </c>
      <c r="J1410" s="119">
        <v>1</v>
      </c>
      <c r="K1410" s="119">
        <v>15</v>
      </c>
      <c r="L1410" s="119">
        <v>223</v>
      </c>
      <c r="M1410" s="119">
        <v>3</v>
      </c>
      <c r="N1410" s="119">
        <v>18</v>
      </c>
      <c r="O1410" s="118" t="s">
        <v>312</v>
      </c>
      <c r="P1410" s="119">
        <v>2024</v>
      </c>
      <c r="Q1410" s="48" t="e">
        <f>VLOOKUP(C1410,'Vitelli altre tipologie'!B:K,4,FALSE)</f>
        <v>#N/A</v>
      </c>
      <c r="R1410" s="48" t="e">
        <f t="shared" si="209"/>
        <v>#N/A</v>
      </c>
      <c r="S1410" s="48" t="e">
        <f>VLOOKUP(C1410,'Vitelli altre tipologie'!B:K,5,FALSE)</f>
        <v>#N/A</v>
      </c>
      <c r="T1410" s="48" t="e">
        <f t="shared" si="210"/>
        <v>#N/A</v>
      </c>
      <c r="U1410" s="48" t="e">
        <f>VLOOKUP(C1410,'Vitelli altre tipologie'!B:K,6,FALSE)</f>
        <v>#N/A</v>
      </c>
      <c r="V1410" s="48" t="e">
        <f t="shared" si="211"/>
        <v>#N/A</v>
      </c>
      <c r="W1410" s="48" t="e">
        <f>VLOOKUP(C1410,'Vitelli altre tipologie'!B:K,7,FALSE)</f>
        <v>#N/A</v>
      </c>
      <c r="X1410" s="48" t="e">
        <f t="shared" si="212"/>
        <v>#N/A</v>
      </c>
      <c r="Y1410" s="48" t="e">
        <f>VLOOKUP(C1410,'Vitelli altre tipologie'!B:K,9,FALSE)</f>
        <v>#N/A</v>
      </c>
      <c r="Z1410" s="48" t="e">
        <f t="shared" si="213"/>
        <v>#N/A</v>
      </c>
      <c r="AA1410" s="48" t="e">
        <f>VLOOKUP(C1410,'Vitelli altre tipologie'!B:K,10,FALSE)</f>
        <v>#N/A</v>
      </c>
      <c r="AB1410" s="48" t="e">
        <f t="shared" si="214"/>
        <v>#N/A</v>
      </c>
    </row>
    <row r="1411" spans="1:28" x14ac:dyDescent="0.25">
      <c r="A1411" s="118" t="str">
        <f t="shared" si="215"/>
        <v>VitelliH104</v>
      </c>
      <c r="B1411" s="118" t="s">
        <v>10</v>
      </c>
      <c r="C1411" s="118" t="s">
        <v>204</v>
      </c>
      <c r="D1411" s="118" t="s">
        <v>43</v>
      </c>
      <c r="E1411" s="118" t="s">
        <v>298</v>
      </c>
      <c r="F1411" s="119">
        <v>39</v>
      </c>
      <c r="G1411" s="119">
        <v>9</v>
      </c>
      <c r="H1411" s="119">
        <v>2</v>
      </c>
      <c r="I1411" s="119">
        <v>0</v>
      </c>
      <c r="J1411" s="119">
        <v>0</v>
      </c>
      <c r="K1411" s="119">
        <v>2</v>
      </c>
      <c r="L1411" s="119">
        <v>30</v>
      </c>
      <c r="M1411" s="119">
        <v>1</v>
      </c>
      <c r="N1411" s="119">
        <v>3</v>
      </c>
      <c r="O1411" s="118" t="s">
        <v>312</v>
      </c>
      <c r="P1411" s="119">
        <v>2024</v>
      </c>
      <c r="Q1411" s="48" t="e">
        <f>VLOOKUP(C1411,'Vitelli altre tipologie'!B:K,4,FALSE)</f>
        <v>#N/A</v>
      </c>
      <c r="R1411" s="48" t="e">
        <f t="shared" ref="R1411:R1445" si="216">IF(Q1411=H1411,"OK","NO")</f>
        <v>#N/A</v>
      </c>
      <c r="S1411" s="48" t="e">
        <f>VLOOKUP(C1411,'Vitelli altre tipologie'!B:K,5,FALSE)</f>
        <v>#N/A</v>
      </c>
      <c r="T1411" s="48" t="e">
        <f t="shared" si="210"/>
        <v>#N/A</v>
      </c>
      <c r="U1411" s="48" t="e">
        <f>VLOOKUP(C1411,'Vitelli altre tipologie'!B:K,6,FALSE)</f>
        <v>#N/A</v>
      </c>
      <c r="V1411" s="48" t="e">
        <f t="shared" si="211"/>
        <v>#N/A</v>
      </c>
      <c r="W1411" s="48" t="e">
        <f>VLOOKUP(C1411,'Vitelli altre tipologie'!B:K,7,FALSE)</f>
        <v>#N/A</v>
      </c>
      <c r="X1411" s="48" t="e">
        <f t="shared" si="212"/>
        <v>#N/A</v>
      </c>
      <c r="Y1411" s="48" t="e">
        <f>VLOOKUP(C1411,'Vitelli altre tipologie'!B:K,9,FALSE)</f>
        <v>#N/A</v>
      </c>
      <c r="Z1411" s="48" t="e">
        <f t="shared" si="213"/>
        <v>#N/A</v>
      </c>
      <c r="AA1411" s="48" t="e">
        <f>VLOOKUP(C1411,'Vitelli altre tipologie'!B:K,10,FALSE)</f>
        <v>#N/A</v>
      </c>
      <c r="AB1411" s="48" t="e">
        <f t="shared" si="214"/>
        <v>#N/A</v>
      </c>
    </row>
    <row r="1412" spans="1:28" x14ac:dyDescent="0.25">
      <c r="A1412" s="118" t="str">
        <f t="shared" si="215"/>
        <v>VitelliH102</v>
      </c>
      <c r="B1412" s="118" t="s">
        <v>10</v>
      </c>
      <c r="C1412" s="118" t="s">
        <v>202</v>
      </c>
      <c r="D1412" s="118" t="s">
        <v>43</v>
      </c>
      <c r="E1412" s="118" t="s">
        <v>298</v>
      </c>
      <c r="F1412" s="119">
        <v>34</v>
      </c>
      <c r="G1412" s="119">
        <v>6</v>
      </c>
      <c r="H1412" s="119">
        <v>1</v>
      </c>
      <c r="I1412" s="119">
        <v>0</v>
      </c>
      <c r="J1412" s="119">
        <v>0</v>
      </c>
      <c r="K1412" s="119">
        <v>1</v>
      </c>
      <c r="L1412" s="119">
        <v>28</v>
      </c>
      <c r="M1412" s="119">
        <v>1</v>
      </c>
      <c r="N1412" s="119">
        <v>2</v>
      </c>
      <c r="O1412" s="118" t="s">
        <v>312</v>
      </c>
      <c r="P1412" s="119">
        <v>2024</v>
      </c>
      <c r="Q1412" s="48" t="e">
        <f>VLOOKUP(C1412,'Vitelli altre tipologie'!B:K,4,FALSE)</f>
        <v>#N/A</v>
      </c>
      <c r="R1412" s="48" t="e">
        <f t="shared" si="216"/>
        <v>#N/A</v>
      </c>
      <c r="S1412" s="48" t="e">
        <f>VLOOKUP(C1412,'Vitelli altre tipologie'!B:K,5,FALSE)</f>
        <v>#N/A</v>
      </c>
      <c r="T1412" s="48" t="e">
        <f t="shared" si="210"/>
        <v>#N/A</v>
      </c>
      <c r="U1412" s="48" t="e">
        <f>VLOOKUP(C1412,'Vitelli altre tipologie'!B:K,6,FALSE)</f>
        <v>#N/A</v>
      </c>
      <c r="V1412" s="48" t="e">
        <f t="shared" si="211"/>
        <v>#N/A</v>
      </c>
      <c r="W1412" s="48" t="e">
        <f>VLOOKUP(C1412,'Vitelli altre tipologie'!B:K,7,FALSE)</f>
        <v>#N/A</v>
      </c>
      <c r="X1412" s="48" t="e">
        <f t="shared" si="212"/>
        <v>#N/A</v>
      </c>
      <c r="Y1412" s="48" t="e">
        <f>VLOOKUP(C1412,'Vitelli altre tipologie'!B:K,9,FALSE)</f>
        <v>#N/A</v>
      </c>
      <c r="Z1412" s="48" t="e">
        <f t="shared" si="213"/>
        <v>#N/A</v>
      </c>
      <c r="AA1412" s="48" t="e">
        <f>VLOOKUP(C1412,'Vitelli altre tipologie'!B:K,10,FALSE)</f>
        <v>#N/A</v>
      </c>
      <c r="AB1412" s="48" t="e">
        <f t="shared" si="214"/>
        <v>#N/A</v>
      </c>
    </row>
    <row r="1413" spans="1:28" x14ac:dyDescent="0.25">
      <c r="A1413" s="118" t="str">
        <f t="shared" si="215"/>
        <v>VitelliH101</v>
      </c>
      <c r="B1413" s="118" t="s">
        <v>10</v>
      </c>
      <c r="C1413" s="118" t="s">
        <v>201</v>
      </c>
      <c r="D1413" s="118" t="s">
        <v>43</v>
      </c>
      <c r="E1413" s="118" t="s">
        <v>298</v>
      </c>
      <c r="F1413" s="119">
        <v>15</v>
      </c>
      <c r="G1413" s="119">
        <v>6</v>
      </c>
      <c r="H1413" s="119">
        <v>1</v>
      </c>
      <c r="I1413" s="119">
        <v>0</v>
      </c>
      <c r="J1413" s="119">
        <v>0</v>
      </c>
      <c r="K1413" s="119">
        <v>1</v>
      </c>
      <c r="L1413" s="119">
        <v>9</v>
      </c>
      <c r="M1413" s="119">
        <v>1</v>
      </c>
      <c r="N1413" s="119">
        <v>2</v>
      </c>
      <c r="O1413" s="118" t="s">
        <v>312</v>
      </c>
      <c r="P1413" s="119">
        <v>2024</v>
      </c>
      <c r="Q1413" s="48" t="e">
        <f>VLOOKUP(C1413,'Vitelli altre tipologie'!B:K,4,FALSE)</f>
        <v>#N/A</v>
      </c>
      <c r="R1413" s="48" t="e">
        <f t="shared" si="216"/>
        <v>#N/A</v>
      </c>
      <c r="S1413" s="48" t="e">
        <f>VLOOKUP(C1413,'Vitelli altre tipologie'!B:K,5,FALSE)</f>
        <v>#N/A</v>
      </c>
      <c r="T1413" s="48" t="e">
        <f t="shared" si="210"/>
        <v>#N/A</v>
      </c>
      <c r="U1413" s="48" t="e">
        <f>VLOOKUP(C1413,'Vitelli altre tipologie'!B:K,6,FALSE)</f>
        <v>#N/A</v>
      </c>
      <c r="V1413" s="48" t="e">
        <f t="shared" si="211"/>
        <v>#N/A</v>
      </c>
      <c r="W1413" s="48" t="e">
        <f>VLOOKUP(C1413,'Vitelli altre tipologie'!B:K,7,FALSE)</f>
        <v>#N/A</v>
      </c>
      <c r="X1413" s="48" t="e">
        <f t="shared" si="212"/>
        <v>#N/A</v>
      </c>
      <c r="Y1413" s="48" t="e">
        <f>VLOOKUP(C1413,'Vitelli altre tipologie'!B:K,9,FALSE)</f>
        <v>#N/A</v>
      </c>
      <c r="Z1413" s="48" t="e">
        <f t="shared" si="213"/>
        <v>#N/A</v>
      </c>
      <c r="AA1413" s="48" t="e">
        <f>VLOOKUP(C1413,'Vitelli altre tipologie'!B:K,10,FALSE)</f>
        <v>#N/A</v>
      </c>
      <c r="AB1413" s="48" t="e">
        <f t="shared" si="214"/>
        <v>#N/A</v>
      </c>
    </row>
    <row r="1414" spans="1:28" x14ac:dyDescent="0.25">
      <c r="A1414" s="118" t="str">
        <f t="shared" si="215"/>
        <v>VitelliH105</v>
      </c>
      <c r="B1414" s="118" t="s">
        <v>10</v>
      </c>
      <c r="C1414" s="118" t="s">
        <v>273</v>
      </c>
      <c r="D1414" s="118" t="s">
        <v>43</v>
      </c>
      <c r="E1414" s="118" t="s">
        <v>298</v>
      </c>
      <c r="F1414" s="119">
        <v>19</v>
      </c>
      <c r="G1414" s="119">
        <v>1</v>
      </c>
      <c r="H1414" s="119">
        <v>1</v>
      </c>
      <c r="I1414" s="119">
        <v>0</v>
      </c>
      <c r="J1414" s="119">
        <v>0</v>
      </c>
      <c r="K1414" s="119">
        <v>1</v>
      </c>
      <c r="L1414" s="119">
        <v>18</v>
      </c>
      <c r="M1414" s="119">
        <v>1</v>
      </c>
      <c r="N1414" s="119">
        <v>2</v>
      </c>
      <c r="O1414" s="118" t="s">
        <v>312</v>
      </c>
      <c r="P1414" s="119">
        <v>2024</v>
      </c>
      <c r="Q1414" s="48" t="e">
        <f>VLOOKUP(C1414,'Vitelli altre tipologie'!B:K,4,FALSE)</f>
        <v>#N/A</v>
      </c>
      <c r="R1414" s="48" t="e">
        <f t="shared" si="216"/>
        <v>#N/A</v>
      </c>
      <c r="S1414" s="48" t="e">
        <f>VLOOKUP(C1414,'Vitelli altre tipologie'!B:K,5,FALSE)</f>
        <v>#N/A</v>
      </c>
      <c r="T1414" s="48" t="e">
        <f t="shared" si="210"/>
        <v>#N/A</v>
      </c>
      <c r="U1414" s="48" t="e">
        <f>VLOOKUP(C1414,'Vitelli altre tipologie'!B:K,6,FALSE)</f>
        <v>#N/A</v>
      </c>
      <c r="V1414" s="48" t="e">
        <f t="shared" si="211"/>
        <v>#N/A</v>
      </c>
      <c r="W1414" s="48" t="e">
        <f>VLOOKUP(C1414,'Vitelli altre tipologie'!B:K,7,FALSE)</f>
        <v>#N/A</v>
      </c>
      <c r="X1414" s="48" t="e">
        <f t="shared" si="212"/>
        <v>#N/A</v>
      </c>
      <c r="Y1414" s="48" t="e">
        <f>VLOOKUP(C1414,'Vitelli altre tipologie'!B:K,9,FALSE)</f>
        <v>#N/A</v>
      </c>
      <c r="Z1414" s="48" t="e">
        <f t="shared" si="213"/>
        <v>#N/A</v>
      </c>
      <c r="AA1414" s="48" t="e">
        <f>VLOOKUP(C1414,'Vitelli altre tipologie'!B:K,10,FALSE)</f>
        <v>#N/A</v>
      </c>
      <c r="AB1414" s="48" t="e">
        <f t="shared" si="214"/>
        <v>#N/A</v>
      </c>
    </row>
    <row r="1415" spans="1:28" x14ac:dyDescent="0.25">
      <c r="A1415" s="118" t="str">
        <f t="shared" si="215"/>
        <v>VitelliH103</v>
      </c>
      <c r="B1415" s="118" t="s">
        <v>10</v>
      </c>
      <c r="C1415" s="118" t="s">
        <v>203</v>
      </c>
      <c r="D1415" s="118" t="s">
        <v>43</v>
      </c>
      <c r="E1415" s="118" t="s">
        <v>298</v>
      </c>
      <c r="F1415" s="119">
        <v>28</v>
      </c>
      <c r="G1415" s="119">
        <v>5</v>
      </c>
      <c r="H1415" s="119">
        <v>1</v>
      </c>
      <c r="I1415" s="119">
        <v>0</v>
      </c>
      <c r="J1415" s="119">
        <v>0</v>
      </c>
      <c r="K1415" s="119">
        <v>1</v>
      </c>
      <c r="L1415" s="119">
        <v>23</v>
      </c>
      <c r="M1415" s="119">
        <v>1</v>
      </c>
      <c r="N1415" s="119">
        <v>2</v>
      </c>
      <c r="O1415" s="118" t="s">
        <v>312</v>
      </c>
      <c r="P1415" s="119">
        <v>2024</v>
      </c>
      <c r="Q1415" s="48" t="e">
        <f>VLOOKUP(C1415,'Vitelli altre tipologie'!B:K,4,FALSE)</f>
        <v>#N/A</v>
      </c>
      <c r="R1415" s="48" t="e">
        <f t="shared" si="216"/>
        <v>#N/A</v>
      </c>
      <c r="S1415" s="48" t="e">
        <f>VLOOKUP(C1415,'Vitelli altre tipologie'!B:K,5,FALSE)</f>
        <v>#N/A</v>
      </c>
      <c r="T1415" s="48" t="e">
        <f t="shared" si="210"/>
        <v>#N/A</v>
      </c>
      <c r="U1415" s="48" t="e">
        <f>VLOOKUP(C1415,'Vitelli altre tipologie'!B:K,6,FALSE)</f>
        <v>#N/A</v>
      </c>
      <c r="V1415" s="48" t="e">
        <f t="shared" si="211"/>
        <v>#N/A</v>
      </c>
      <c r="W1415" s="48" t="e">
        <f>VLOOKUP(C1415,'Vitelli altre tipologie'!B:K,7,FALSE)</f>
        <v>#N/A</v>
      </c>
      <c r="X1415" s="48" t="e">
        <f t="shared" si="212"/>
        <v>#N/A</v>
      </c>
      <c r="Y1415" s="48" t="e">
        <f>VLOOKUP(C1415,'Vitelli altre tipologie'!B:K,9,FALSE)</f>
        <v>#N/A</v>
      </c>
      <c r="Z1415" s="48" t="e">
        <f t="shared" si="213"/>
        <v>#N/A</v>
      </c>
      <c r="AA1415" s="48" t="e">
        <f>VLOOKUP(C1415,'Vitelli altre tipologie'!B:K,10,FALSE)</f>
        <v>#N/A</v>
      </c>
      <c r="AB1415" s="48" t="e">
        <f t="shared" si="214"/>
        <v>#N/A</v>
      </c>
    </row>
    <row r="1416" spans="1:28" x14ac:dyDescent="0.25">
      <c r="A1416" s="118" t="str">
        <f t="shared" si="215"/>
        <v>VitelliV106</v>
      </c>
      <c r="B1416" s="118" t="s">
        <v>17</v>
      </c>
      <c r="C1416" s="118" t="s">
        <v>252</v>
      </c>
      <c r="D1416" s="118" t="s">
        <v>43</v>
      </c>
      <c r="E1416" s="118" t="s">
        <v>298</v>
      </c>
      <c r="F1416" s="119">
        <v>977</v>
      </c>
      <c r="G1416" s="119">
        <v>318</v>
      </c>
      <c r="H1416" s="119">
        <v>29</v>
      </c>
      <c r="I1416" s="119">
        <v>17</v>
      </c>
      <c r="J1416" s="119">
        <v>2</v>
      </c>
      <c r="K1416" s="119">
        <v>48</v>
      </c>
      <c r="L1416" s="119">
        <v>659</v>
      </c>
      <c r="M1416" s="119">
        <v>7</v>
      </c>
      <c r="N1416" s="119">
        <v>55</v>
      </c>
      <c r="O1416" s="118" t="s">
        <v>312</v>
      </c>
      <c r="P1416" s="119">
        <v>2024</v>
      </c>
      <c r="Q1416" s="48" t="e">
        <f>VLOOKUP(C1416,'Vitelli altre tipologie'!B:K,4,FALSE)</f>
        <v>#N/A</v>
      </c>
      <c r="R1416" s="48" t="e">
        <f t="shared" si="216"/>
        <v>#N/A</v>
      </c>
      <c r="S1416" s="48" t="e">
        <f>VLOOKUP(C1416,'Vitelli altre tipologie'!B:K,5,FALSE)</f>
        <v>#N/A</v>
      </c>
      <c r="T1416" s="48" t="e">
        <f t="shared" si="210"/>
        <v>#N/A</v>
      </c>
      <c r="U1416" s="48" t="e">
        <f>VLOOKUP(C1416,'Vitelli altre tipologie'!B:K,6,FALSE)</f>
        <v>#N/A</v>
      </c>
      <c r="V1416" s="48" t="e">
        <f t="shared" si="211"/>
        <v>#N/A</v>
      </c>
      <c r="W1416" s="48" t="e">
        <f>VLOOKUP(C1416,'Vitelli altre tipologie'!B:K,7,FALSE)</f>
        <v>#N/A</v>
      </c>
      <c r="X1416" s="48" t="e">
        <f t="shared" si="212"/>
        <v>#N/A</v>
      </c>
      <c r="Y1416" s="48" t="e">
        <f>VLOOKUP(C1416,'Vitelli altre tipologie'!B:K,9,FALSE)</f>
        <v>#N/A</v>
      </c>
      <c r="Z1416" s="48" t="e">
        <f t="shared" si="213"/>
        <v>#N/A</v>
      </c>
      <c r="AA1416" s="48" t="e">
        <f>VLOOKUP(C1416,'Vitelli altre tipologie'!B:K,10,FALSE)</f>
        <v>#N/A</v>
      </c>
      <c r="AB1416" s="48" t="e">
        <f t="shared" si="214"/>
        <v>#N/A</v>
      </c>
    </row>
    <row r="1417" spans="1:28" x14ac:dyDescent="0.25">
      <c r="A1417" s="118" t="str">
        <f t="shared" si="215"/>
        <v>VitelliV109</v>
      </c>
      <c r="B1417" s="118" t="s">
        <v>17</v>
      </c>
      <c r="C1417" s="118" t="s">
        <v>255</v>
      </c>
      <c r="D1417" s="118" t="s">
        <v>43</v>
      </c>
      <c r="E1417" s="118" t="s">
        <v>298</v>
      </c>
      <c r="F1417" s="119">
        <v>64</v>
      </c>
      <c r="G1417" s="119">
        <v>16</v>
      </c>
      <c r="H1417" s="119">
        <v>2</v>
      </c>
      <c r="I1417" s="119">
        <v>1</v>
      </c>
      <c r="J1417" s="119">
        <v>0</v>
      </c>
      <c r="K1417" s="119">
        <v>3</v>
      </c>
      <c r="L1417" s="119">
        <v>48</v>
      </c>
      <c r="M1417" s="119">
        <v>1</v>
      </c>
      <c r="N1417" s="119">
        <v>4</v>
      </c>
      <c r="O1417" s="119" t="s">
        <v>312</v>
      </c>
      <c r="P1417" s="119">
        <v>2024</v>
      </c>
      <c r="Q1417" s="48" t="e">
        <f>VLOOKUP(C1417,'Vitelli altre tipologie'!B:K,4,FALSE)</f>
        <v>#N/A</v>
      </c>
      <c r="R1417" s="48" t="e">
        <f t="shared" si="216"/>
        <v>#N/A</v>
      </c>
      <c r="S1417" s="48" t="e">
        <f>VLOOKUP(C1417,'Vitelli altre tipologie'!B:K,5,FALSE)</f>
        <v>#N/A</v>
      </c>
      <c r="T1417" s="48" t="e">
        <f t="shared" si="210"/>
        <v>#N/A</v>
      </c>
      <c r="U1417" s="48" t="e">
        <f>VLOOKUP(C1417,'Vitelli altre tipologie'!B:K,6,FALSE)</f>
        <v>#N/A</v>
      </c>
      <c r="V1417" s="48" t="e">
        <f t="shared" si="211"/>
        <v>#N/A</v>
      </c>
      <c r="W1417" s="48" t="e">
        <f>VLOOKUP(C1417,'Vitelli altre tipologie'!B:K,7,FALSE)</f>
        <v>#N/A</v>
      </c>
      <c r="X1417" s="48" t="e">
        <f t="shared" si="212"/>
        <v>#N/A</v>
      </c>
      <c r="Y1417" s="48" t="e">
        <f>VLOOKUP(C1417,'Vitelli altre tipologie'!B:K,9,FALSE)</f>
        <v>#N/A</v>
      </c>
      <c r="Z1417" s="48" t="e">
        <f t="shared" si="213"/>
        <v>#N/A</v>
      </c>
      <c r="AA1417" s="48" t="e">
        <f>VLOOKUP(C1417,'Vitelli altre tipologie'!B:K,10,FALSE)</f>
        <v>#N/A</v>
      </c>
      <c r="AB1417" s="48" t="e">
        <f t="shared" si="214"/>
        <v>#N/A</v>
      </c>
    </row>
    <row r="1418" spans="1:28" x14ac:dyDescent="0.25">
      <c r="A1418" s="118" t="str">
        <f t="shared" si="215"/>
        <v>VitelliV108</v>
      </c>
      <c r="B1418" s="118" t="s">
        <v>17</v>
      </c>
      <c r="C1418" s="118" t="s">
        <v>254</v>
      </c>
      <c r="D1418" s="118" t="s">
        <v>43</v>
      </c>
      <c r="E1418" s="118" t="s">
        <v>298</v>
      </c>
      <c r="F1418" s="119">
        <v>414</v>
      </c>
      <c r="G1418" s="119">
        <v>178</v>
      </c>
      <c r="H1418" s="119">
        <v>17</v>
      </c>
      <c r="I1418" s="119">
        <v>9</v>
      </c>
      <c r="J1418" s="119">
        <v>1</v>
      </c>
      <c r="K1418" s="119">
        <v>27</v>
      </c>
      <c r="L1418" s="119">
        <v>236</v>
      </c>
      <c r="M1418" s="119">
        <v>3</v>
      </c>
      <c r="N1418" s="119">
        <v>30</v>
      </c>
      <c r="O1418" s="118" t="s">
        <v>312</v>
      </c>
      <c r="P1418" s="119">
        <v>2024</v>
      </c>
      <c r="Q1418" s="48" t="e">
        <f>VLOOKUP(C1418,'Vitelli altre tipologie'!B:K,4,FALSE)</f>
        <v>#N/A</v>
      </c>
      <c r="R1418" s="48" t="e">
        <f t="shared" si="216"/>
        <v>#N/A</v>
      </c>
      <c r="S1418" s="48" t="e">
        <f>VLOOKUP(C1418,'Vitelli altre tipologie'!B:K,5,FALSE)</f>
        <v>#N/A</v>
      </c>
      <c r="T1418" s="48" t="e">
        <f t="shared" si="210"/>
        <v>#N/A</v>
      </c>
      <c r="U1418" s="48" t="e">
        <f>VLOOKUP(C1418,'Vitelli altre tipologie'!B:K,6,FALSE)</f>
        <v>#N/A</v>
      </c>
      <c r="V1418" s="48" t="e">
        <f t="shared" si="211"/>
        <v>#N/A</v>
      </c>
      <c r="W1418" s="48" t="e">
        <f>VLOOKUP(C1418,'Vitelli altre tipologie'!B:K,7,FALSE)</f>
        <v>#N/A</v>
      </c>
      <c r="X1418" s="48" t="e">
        <f t="shared" si="212"/>
        <v>#N/A</v>
      </c>
      <c r="Y1418" s="48" t="e">
        <f>VLOOKUP(C1418,'Vitelli altre tipologie'!B:K,9,FALSE)</f>
        <v>#N/A</v>
      </c>
      <c r="Z1418" s="48" t="e">
        <f t="shared" si="213"/>
        <v>#N/A</v>
      </c>
      <c r="AA1418" s="48" t="e">
        <f>VLOOKUP(C1418,'Vitelli altre tipologie'!B:K,10,FALSE)</f>
        <v>#N/A</v>
      </c>
      <c r="AB1418" s="48" t="e">
        <f t="shared" si="214"/>
        <v>#N/A</v>
      </c>
    </row>
    <row r="1419" spans="1:28" x14ac:dyDescent="0.25">
      <c r="A1419" s="118" t="str">
        <f t="shared" si="215"/>
        <v>VitelliV101</v>
      </c>
      <c r="B1419" s="118" t="s">
        <v>17</v>
      </c>
      <c r="C1419" s="118" t="s">
        <v>247</v>
      </c>
      <c r="D1419" s="118" t="s">
        <v>43</v>
      </c>
      <c r="E1419" s="118" t="s">
        <v>298</v>
      </c>
      <c r="F1419" s="119">
        <v>132</v>
      </c>
      <c r="G1419" s="119">
        <v>34</v>
      </c>
      <c r="H1419" s="119">
        <v>4</v>
      </c>
      <c r="I1419" s="119">
        <v>2</v>
      </c>
      <c r="J1419" s="119">
        <v>0</v>
      </c>
      <c r="K1419" s="119">
        <v>6</v>
      </c>
      <c r="L1419" s="119">
        <v>98</v>
      </c>
      <c r="M1419" s="119">
        <v>1</v>
      </c>
      <c r="N1419" s="119">
        <v>7</v>
      </c>
      <c r="O1419" s="118" t="s">
        <v>312</v>
      </c>
      <c r="P1419" s="119">
        <v>2024</v>
      </c>
      <c r="Q1419" s="48" t="e">
        <f>VLOOKUP(C1419,'Vitelli altre tipologie'!B:K,4,FALSE)</f>
        <v>#N/A</v>
      </c>
      <c r="R1419" s="48" t="e">
        <f t="shared" si="216"/>
        <v>#N/A</v>
      </c>
      <c r="S1419" s="48" t="e">
        <f>VLOOKUP(C1419,'Vitelli altre tipologie'!B:K,5,FALSE)</f>
        <v>#N/A</v>
      </c>
      <c r="T1419" s="48" t="e">
        <f t="shared" si="210"/>
        <v>#N/A</v>
      </c>
      <c r="U1419" s="48" t="e">
        <f>VLOOKUP(C1419,'Vitelli altre tipologie'!B:K,6,FALSE)</f>
        <v>#N/A</v>
      </c>
      <c r="V1419" s="48" t="e">
        <f t="shared" si="211"/>
        <v>#N/A</v>
      </c>
      <c r="W1419" s="48" t="e">
        <f>VLOOKUP(C1419,'Vitelli altre tipologie'!B:K,7,FALSE)</f>
        <v>#N/A</v>
      </c>
      <c r="X1419" s="48" t="e">
        <f t="shared" si="212"/>
        <v>#N/A</v>
      </c>
      <c r="Y1419" s="48" t="e">
        <f>VLOOKUP(C1419,'Vitelli altre tipologie'!B:K,9,FALSE)</f>
        <v>#N/A</v>
      </c>
      <c r="Z1419" s="48" t="e">
        <f t="shared" si="213"/>
        <v>#N/A</v>
      </c>
      <c r="AA1419" s="48" t="e">
        <f>VLOOKUP(C1419,'Vitelli altre tipologie'!B:K,10,FALSE)</f>
        <v>#N/A</v>
      </c>
      <c r="AB1419" s="48" t="e">
        <f t="shared" si="214"/>
        <v>#N/A</v>
      </c>
    </row>
    <row r="1420" spans="1:28" x14ac:dyDescent="0.25">
      <c r="A1420" s="118" t="str">
        <f t="shared" si="215"/>
        <v>VitelliV102</v>
      </c>
      <c r="B1420" s="118" t="s">
        <v>17</v>
      </c>
      <c r="C1420" s="118" t="s">
        <v>248</v>
      </c>
      <c r="D1420" s="118" t="s">
        <v>43</v>
      </c>
      <c r="E1420" s="118" t="s">
        <v>298</v>
      </c>
      <c r="F1420" s="119">
        <v>79</v>
      </c>
      <c r="G1420" s="119">
        <v>39</v>
      </c>
      <c r="H1420" s="119">
        <v>4</v>
      </c>
      <c r="I1420" s="119">
        <v>2</v>
      </c>
      <c r="J1420" s="119">
        <v>0</v>
      </c>
      <c r="K1420" s="119">
        <v>6</v>
      </c>
      <c r="L1420" s="119">
        <v>40</v>
      </c>
      <c r="M1420" s="119">
        <v>1</v>
      </c>
      <c r="N1420" s="119">
        <v>7</v>
      </c>
      <c r="O1420" s="118" t="s">
        <v>312</v>
      </c>
      <c r="P1420" s="119">
        <v>2024</v>
      </c>
      <c r="Q1420" s="48" t="e">
        <f>VLOOKUP(C1420,'Vitelli altre tipologie'!B:K,4,FALSE)</f>
        <v>#N/A</v>
      </c>
      <c r="R1420" s="48" t="e">
        <f t="shared" si="216"/>
        <v>#N/A</v>
      </c>
      <c r="S1420" s="48" t="e">
        <f>VLOOKUP(C1420,'Vitelli altre tipologie'!B:K,5,FALSE)</f>
        <v>#N/A</v>
      </c>
      <c r="T1420" s="48" t="e">
        <f t="shared" si="210"/>
        <v>#N/A</v>
      </c>
      <c r="U1420" s="48" t="e">
        <f>VLOOKUP(C1420,'Vitelli altre tipologie'!B:K,6,FALSE)</f>
        <v>#N/A</v>
      </c>
      <c r="V1420" s="48" t="e">
        <f t="shared" si="211"/>
        <v>#N/A</v>
      </c>
      <c r="W1420" s="48" t="e">
        <f>VLOOKUP(C1420,'Vitelli altre tipologie'!B:K,7,FALSE)</f>
        <v>#N/A</v>
      </c>
      <c r="X1420" s="48" t="e">
        <f t="shared" si="212"/>
        <v>#N/A</v>
      </c>
      <c r="Y1420" s="48" t="e">
        <f>VLOOKUP(C1420,'Vitelli altre tipologie'!B:K,9,FALSE)</f>
        <v>#N/A</v>
      </c>
      <c r="Z1420" s="48" t="e">
        <f t="shared" si="213"/>
        <v>#N/A</v>
      </c>
      <c r="AA1420" s="48" t="e">
        <f>VLOOKUP(C1420,'Vitelli altre tipologie'!B:K,10,FALSE)</f>
        <v>#N/A</v>
      </c>
      <c r="AB1420" s="48" t="e">
        <f t="shared" si="214"/>
        <v>#N/A</v>
      </c>
    </row>
    <row r="1421" spans="1:28" x14ac:dyDescent="0.25">
      <c r="A1421" s="118" t="str">
        <f t="shared" si="215"/>
        <v>VitelliV107</v>
      </c>
      <c r="B1421" s="118" t="s">
        <v>17</v>
      </c>
      <c r="C1421" s="118" t="s">
        <v>253</v>
      </c>
      <c r="D1421" s="118" t="s">
        <v>43</v>
      </c>
      <c r="E1421" s="118" t="s">
        <v>298</v>
      </c>
      <c r="F1421" s="119">
        <v>780</v>
      </c>
      <c r="G1421" s="119">
        <v>428</v>
      </c>
      <c r="H1421" s="119">
        <v>40</v>
      </c>
      <c r="I1421" s="119">
        <v>22</v>
      </c>
      <c r="J1421" s="119">
        <v>3</v>
      </c>
      <c r="K1421" s="119">
        <v>65</v>
      </c>
      <c r="L1421" s="119">
        <v>352</v>
      </c>
      <c r="M1421" s="119">
        <v>4</v>
      </c>
      <c r="N1421" s="119">
        <v>69</v>
      </c>
      <c r="O1421" s="118" t="s">
        <v>312</v>
      </c>
      <c r="P1421" s="119">
        <v>2024</v>
      </c>
      <c r="Q1421" s="48" t="e">
        <f>VLOOKUP(C1421,'Vitelli altre tipologie'!B:K,4,FALSE)</f>
        <v>#N/A</v>
      </c>
      <c r="R1421" s="48" t="e">
        <f t="shared" si="216"/>
        <v>#N/A</v>
      </c>
      <c r="S1421" s="48" t="e">
        <f>VLOOKUP(C1421,'Vitelli altre tipologie'!B:K,5,FALSE)</f>
        <v>#N/A</v>
      </c>
      <c r="T1421" s="48" t="e">
        <f t="shared" si="210"/>
        <v>#N/A</v>
      </c>
      <c r="U1421" s="48" t="e">
        <f>VLOOKUP(C1421,'Vitelli altre tipologie'!B:K,6,FALSE)</f>
        <v>#N/A</v>
      </c>
      <c r="V1421" s="48" t="e">
        <f t="shared" si="211"/>
        <v>#N/A</v>
      </c>
      <c r="W1421" s="48" t="e">
        <f>VLOOKUP(C1421,'Vitelli altre tipologie'!B:K,7,FALSE)</f>
        <v>#N/A</v>
      </c>
      <c r="X1421" s="48" t="e">
        <f t="shared" si="212"/>
        <v>#N/A</v>
      </c>
      <c r="Y1421" s="48" t="e">
        <f>VLOOKUP(C1421,'Vitelli altre tipologie'!B:K,9,FALSE)</f>
        <v>#N/A</v>
      </c>
      <c r="Z1421" s="48" t="e">
        <f t="shared" si="213"/>
        <v>#N/A</v>
      </c>
      <c r="AA1421" s="48" t="e">
        <f>VLOOKUP(C1421,'Vitelli altre tipologie'!B:K,10,FALSE)</f>
        <v>#N/A</v>
      </c>
      <c r="AB1421" s="48" t="e">
        <f t="shared" si="214"/>
        <v>#N/A</v>
      </c>
    </row>
    <row r="1422" spans="1:28" x14ac:dyDescent="0.25">
      <c r="A1422" s="118" t="str">
        <f t="shared" si="215"/>
        <v>VitelliV103</v>
      </c>
      <c r="B1422" s="118" t="s">
        <v>17</v>
      </c>
      <c r="C1422" s="118" t="s">
        <v>249</v>
      </c>
      <c r="D1422" s="118" t="s">
        <v>43</v>
      </c>
      <c r="E1422" s="118" t="s">
        <v>298</v>
      </c>
      <c r="F1422" s="119">
        <v>297</v>
      </c>
      <c r="G1422" s="119">
        <v>143</v>
      </c>
      <c r="H1422" s="119">
        <v>13</v>
      </c>
      <c r="I1422" s="119">
        <v>8</v>
      </c>
      <c r="J1422" s="119">
        <v>1</v>
      </c>
      <c r="K1422" s="119">
        <v>22</v>
      </c>
      <c r="L1422" s="119">
        <v>154</v>
      </c>
      <c r="M1422" s="119">
        <v>2</v>
      </c>
      <c r="N1422" s="119">
        <v>24</v>
      </c>
      <c r="O1422" s="118" t="s">
        <v>312</v>
      </c>
      <c r="P1422" s="119">
        <v>2024</v>
      </c>
      <c r="Q1422" s="48" t="e">
        <f>VLOOKUP(C1422,'Vitelli altre tipologie'!B:K,4,FALSE)</f>
        <v>#N/A</v>
      </c>
      <c r="R1422" s="48" t="e">
        <f t="shared" si="216"/>
        <v>#N/A</v>
      </c>
      <c r="S1422" s="48" t="e">
        <f>VLOOKUP(C1422,'Vitelli altre tipologie'!B:K,5,FALSE)</f>
        <v>#N/A</v>
      </c>
      <c r="T1422" s="48" t="e">
        <f t="shared" si="210"/>
        <v>#N/A</v>
      </c>
      <c r="U1422" s="48" t="e">
        <f>VLOOKUP(C1422,'Vitelli altre tipologie'!B:K,6,FALSE)</f>
        <v>#N/A</v>
      </c>
      <c r="V1422" s="48" t="e">
        <f t="shared" si="211"/>
        <v>#N/A</v>
      </c>
      <c r="W1422" s="48" t="e">
        <f>VLOOKUP(C1422,'Vitelli altre tipologie'!B:K,7,FALSE)</f>
        <v>#N/A</v>
      </c>
      <c r="X1422" s="48" t="e">
        <f t="shared" si="212"/>
        <v>#N/A</v>
      </c>
      <c r="Y1422" s="48" t="e">
        <f>VLOOKUP(C1422,'Vitelli altre tipologie'!B:K,9,FALSE)</f>
        <v>#N/A</v>
      </c>
      <c r="Z1422" s="48" t="e">
        <f t="shared" si="213"/>
        <v>#N/A</v>
      </c>
      <c r="AA1422" s="48" t="e">
        <f>VLOOKUP(C1422,'Vitelli altre tipologie'!B:K,10,FALSE)</f>
        <v>#N/A</v>
      </c>
      <c r="AB1422" s="48" t="e">
        <f t="shared" si="214"/>
        <v>#N/A</v>
      </c>
    </row>
    <row r="1423" spans="1:28" x14ac:dyDescent="0.25">
      <c r="A1423" s="118" t="str">
        <f t="shared" si="215"/>
        <v>VitelliV105</v>
      </c>
      <c r="B1423" s="118" t="s">
        <v>17</v>
      </c>
      <c r="C1423" s="118" t="s">
        <v>251</v>
      </c>
      <c r="D1423" s="118" t="s">
        <v>43</v>
      </c>
      <c r="E1423" s="118" t="s">
        <v>298</v>
      </c>
      <c r="F1423" s="119">
        <v>490</v>
      </c>
      <c r="G1423" s="119">
        <v>131</v>
      </c>
      <c r="H1423" s="119">
        <v>12</v>
      </c>
      <c r="I1423" s="119">
        <v>7</v>
      </c>
      <c r="J1423" s="119">
        <v>1</v>
      </c>
      <c r="K1423" s="119">
        <v>20</v>
      </c>
      <c r="L1423" s="119">
        <v>359</v>
      </c>
      <c r="M1423" s="119">
        <v>4</v>
      </c>
      <c r="N1423" s="119">
        <v>24</v>
      </c>
      <c r="O1423" s="118" t="s">
        <v>312</v>
      </c>
      <c r="P1423" s="119">
        <v>2024</v>
      </c>
      <c r="Q1423" s="48" t="e">
        <f>VLOOKUP(C1423,'Vitelli altre tipologie'!B:K,4,FALSE)</f>
        <v>#N/A</v>
      </c>
      <c r="R1423" s="48" t="e">
        <f t="shared" si="216"/>
        <v>#N/A</v>
      </c>
      <c r="S1423" s="48" t="e">
        <f>VLOOKUP(C1423,'Vitelli altre tipologie'!B:K,5,FALSE)</f>
        <v>#N/A</v>
      </c>
      <c r="T1423" s="48" t="e">
        <f t="shared" si="210"/>
        <v>#N/A</v>
      </c>
      <c r="U1423" s="48" t="e">
        <f>VLOOKUP(C1423,'Vitelli altre tipologie'!B:K,6,FALSE)</f>
        <v>#N/A</v>
      </c>
      <c r="V1423" s="48" t="e">
        <f t="shared" si="211"/>
        <v>#N/A</v>
      </c>
      <c r="W1423" s="48" t="e">
        <f>VLOOKUP(C1423,'Vitelli altre tipologie'!B:K,7,FALSE)</f>
        <v>#N/A</v>
      </c>
      <c r="X1423" s="48" t="e">
        <f t="shared" si="212"/>
        <v>#N/A</v>
      </c>
      <c r="Y1423" s="48" t="e">
        <f>VLOOKUP(C1423,'Vitelli altre tipologie'!B:K,9,FALSE)</f>
        <v>#N/A</v>
      </c>
      <c r="Z1423" s="48" t="e">
        <f t="shared" si="213"/>
        <v>#N/A</v>
      </c>
      <c r="AA1423" s="48" t="e">
        <f>VLOOKUP(C1423,'Vitelli altre tipologie'!B:K,10,FALSE)</f>
        <v>#N/A</v>
      </c>
      <c r="AB1423" s="48" t="e">
        <f t="shared" si="214"/>
        <v>#N/A</v>
      </c>
    </row>
    <row r="1424" spans="1:28" x14ac:dyDescent="0.25">
      <c r="A1424" s="118" t="str">
        <f t="shared" si="215"/>
        <v>VitelliV104</v>
      </c>
      <c r="B1424" s="118" t="s">
        <v>17</v>
      </c>
      <c r="C1424" s="118" t="s">
        <v>250</v>
      </c>
      <c r="D1424" s="118" t="s">
        <v>43</v>
      </c>
      <c r="E1424" s="118" t="s">
        <v>298</v>
      </c>
      <c r="F1424" s="119">
        <v>633</v>
      </c>
      <c r="G1424" s="119">
        <v>217</v>
      </c>
      <c r="H1424" s="119">
        <v>20</v>
      </c>
      <c r="I1424" s="119">
        <v>11</v>
      </c>
      <c r="J1424" s="119">
        <v>2</v>
      </c>
      <c r="K1424" s="119">
        <v>33</v>
      </c>
      <c r="L1424" s="119">
        <v>416</v>
      </c>
      <c r="M1424" s="119">
        <v>5</v>
      </c>
      <c r="N1424" s="119">
        <v>38</v>
      </c>
      <c r="O1424" s="118" t="s">
        <v>312</v>
      </c>
      <c r="P1424" s="119">
        <v>2024</v>
      </c>
      <c r="Q1424" s="48" t="e">
        <f>VLOOKUP(C1424,'Vitelli altre tipologie'!B:K,4,FALSE)</f>
        <v>#N/A</v>
      </c>
      <c r="R1424" s="48" t="e">
        <f t="shared" si="216"/>
        <v>#N/A</v>
      </c>
      <c r="S1424" s="48" t="e">
        <f>VLOOKUP(C1424,'Vitelli altre tipologie'!B:K,5,FALSE)</f>
        <v>#N/A</v>
      </c>
      <c r="T1424" s="48" t="e">
        <f t="shared" si="210"/>
        <v>#N/A</v>
      </c>
      <c r="U1424" s="48" t="e">
        <f>VLOOKUP(C1424,'Vitelli altre tipologie'!B:K,6,FALSE)</f>
        <v>#N/A</v>
      </c>
      <c r="V1424" s="48" t="e">
        <f t="shared" si="211"/>
        <v>#N/A</v>
      </c>
      <c r="W1424" s="48" t="e">
        <f>VLOOKUP(C1424,'Vitelli altre tipologie'!B:K,7,FALSE)</f>
        <v>#N/A</v>
      </c>
      <c r="X1424" s="48" t="e">
        <f t="shared" si="212"/>
        <v>#N/A</v>
      </c>
      <c r="Y1424" s="48" t="e">
        <f>VLOOKUP(C1424,'Vitelli altre tipologie'!B:K,9,FALSE)</f>
        <v>#N/A</v>
      </c>
      <c r="Z1424" s="48" t="e">
        <f t="shared" si="213"/>
        <v>#N/A</v>
      </c>
      <c r="AA1424" s="48" t="e">
        <f>VLOOKUP(C1424,'Vitelli altre tipologie'!B:K,10,FALSE)</f>
        <v>#N/A</v>
      </c>
      <c r="AB1424" s="48" t="e">
        <f t="shared" si="214"/>
        <v>#N/A</v>
      </c>
    </row>
    <row r="1425" spans="1:28" x14ac:dyDescent="0.25">
      <c r="A1425" s="118" t="str">
        <f t="shared" si="215"/>
        <v>VitelliE101</v>
      </c>
      <c r="B1425" s="118" t="s">
        <v>20</v>
      </c>
      <c r="C1425" s="118" t="s">
        <v>260</v>
      </c>
      <c r="D1425" s="118" t="s">
        <v>43</v>
      </c>
      <c r="E1425" s="118" t="s">
        <v>298</v>
      </c>
      <c r="F1425" s="119">
        <v>372</v>
      </c>
      <c r="G1425" s="119">
        <v>176</v>
      </c>
      <c r="H1425" s="119">
        <v>17</v>
      </c>
      <c r="I1425" s="119">
        <v>9</v>
      </c>
      <c r="J1425" s="119">
        <v>1</v>
      </c>
      <c r="K1425" s="119">
        <v>27</v>
      </c>
      <c r="L1425" s="119">
        <v>196</v>
      </c>
      <c r="M1425" s="119">
        <v>2</v>
      </c>
      <c r="N1425" s="119">
        <v>29</v>
      </c>
      <c r="O1425" s="118" t="s">
        <v>312</v>
      </c>
      <c r="P1425" s="119">
        <v>2024</v>
      </c>
      <c r="Q1425" s="48" t="e">
        <f>VLOOKUP(C1425,'Vitelli altre tipologie'!B:K,4,FALSE)</f>
        <v>#N/A</v>
      </c>
      <c r="R1425" s="48" t="e">
        <f t="shared" si="216"/>
        <v>#N/A</v>
      </c>
      <c r="S1425" s="48" t="e">
        <f>VLOOKUP(C1425,'Vitelli altre tipologie'!B:K,5,FALSE)</f>
        <v>#N/A</v>
      </c>
      <c r="T1425" s="48" t="e">
        <f t="shared" si="210"/>
        <v>#N/A</v>
      </c>
      <c r="U1425" s="48" t="e">
        <f>VLOOKUP(C1425,'Vitelli altre tipologie'!B:K,6,FALSE)</f>
        <v>#N/A</v>
      </c>
      <c r="V1425" s="48" t="e">
        <f t="shared" si="211"/>
        <v>#N/A</v>
      </c>
      <c r="W1425" s="48" t="e">
        <f>VLOOKUP(C1425,'Vitelli altre tipologie'!B:K,7,FALSE)</f>
        <v>#N/A</v>
      </c>
      <c r="X1425" s="48" t="e">
        <f t="shared" si="212"/>
        <v>#N/A</v>
      </c>
      <c r="Y1425" s="48" t="e">
        <f>VLOOKUP(C1425,'Vitelli altre tipologie'!B:K,9,FALSE)</f>
        <v>#N/A</v>
      </c>
      <c r="Z1425" s="48" t="e">
        <f t="shared" si="213"/>
        <v>#N/A</v>
      </c>
      <c r="AA1425" s="48" t="e">
        <f>VLOOKUP(C1425,'Vitelli altre tipologie'!B:K,10,FALSE)</f>
        <v>#N/A</v>
      </c>
      <c r="AB1425" s="48" t="e">
        <f t="shared" si="214"/>
        <v>#N/A</v>
      </c>
    </row>
    <row r="1426" spans="1:28" x14ac:dyDescent="0.25">
      <c r="A1426" s="118" t="str">
        <f t="shared" si="215"/>
        <v>VitelliB101</v>
      </c>
      <c r="B1426" s="118" t="s">
        <v>22</v>
      </c>
      <c r="C1426" s="118" t="s">
        <v>263</v>
      </c>
      <c r="D1426" s="118" t="s">
        <v>43</v>
      </c>
      <c r="E1426" s="118" t="s">
        <v>298</v>
      </c>
      <c r="F1426" s="119">
        <v>62</v>
      </c>
      <c r="G1426" s="119">
        <v>33</v>
      </c>
      <c r="H1426" s="119">
        <v>3</v>
      </c>
      <c r="I1426" s="119">
        <v>2</v>
      </c>
      <c r="J1426" s="119">
        <v>0</v>
      </c>
      <c r="K1426" s="119">
        <v>5</v>
      </c>
      <c r="L1426" s="119">
        <v>29</v>
      </c>
      <c r="M1426" s="119">
        <v>1</v>
      </c>
      <c r="N1426" s="119">
        <v>6</v>
      </c>
      <c r="O1426" s="118" t="s">
        <v>312</v>
      </c>
      <c r="P1426" s="119">
        <v>2024</v>
      </c>
      <c r="Q1426" s="48" t="e">
        <f>VLOOKUP(C1426,'Vitelli altre tipologie'!B:K,4,FALSE)</f>
        <v>#N/A</v>
      </c>
      <c r="R1426" s="48" t="e">
        <f t="shared" si="216"/>
        <v>#N/A</v>
      </c>
      <c r="S1426" s="48" t="e">
        <f>VLOOKUP(C1426,'Vitelli altre tipologie'!B:K,5,FALSE)</f>
        <v>#N/A</v>
      </c>
      <c r="T1426" s="48" t="e">
        <f t="shared" si="210"/>
        <v>#N/A</v>
      </c>
      <c r="U1426" s="48" t="e">
        <f>VLOOKUP(C1426,'Vitelli altre tipologie'!B:K,6,FALSE)</f>
        <v>#N/A</v>
      </c>
      <c r="V1426" s="48" t="e">
        <f t="shared" si="211"/>
        <v>#N/A</v>
      </c>
      <c r="W1426" s="48" t="e">
        <f>VLOOKUP(C1426,'Vitelli altre tipologie'!B:K,7,FALSE)</f>
        <v>#N/A</v>
      </c>
      <c r="X1426" s="48" t="e">
        <f t="shared" si="212"/>
        <v>#N/A</v>
      </c>
      <c r="Y1426" s="48" t="e">
        <f>VLOOKUP(C1426,'Vitelli altre tipologie'!B:K,9,FALSE)</f>
        <v>#N/A</v>
      </c>
      <c r="Z1426" s="48" t="e">
        <f t="shared" si="213"/>
        <v>#N/A</v>
      </c>
      <c r="AA1426" s="48" t="e">
        <f>VLOOKUP(C1426,'Vitelli altre tipologie'!B:K,10,FALSE)</f>
        <v>#N/A</v>
      </c>
      <c r="AB1426" s="48" t="e">
        <f t="shared" si="214"/>
        <v>#N/A</v>
      </c>
    </row>
    <row r="1427" spans="1:28" x14ac:dyDescent="0.25">
      <c r="A1427" s="118" t="str">
        <f t="shared" si="215"/>
        <v>VitelliO204</v>
      </c>
      <c r="B1427" s="118" t="s">
        <v>9</v>
      </c>
      <c r="C1427" s="118" t="s">
        <v>198</v>
      </c>
      <c r="D1427" s="118" t="s">
        <v>43</v>
      </c>
      <c r="E1427" s="118" t="s">
        <v>298</v>
      </c>
      <c r="F1427" s="119">
        <v>154</v>
      </c>
      <c r="G1427" s="119">
        <v>74</v>
      </c>
      <c r="H1427" s="119">
        <v>7</v>
      </c>
      <c r="I1427" s="119">
        <v>4</v>
      </c>
      <c r="J1427" s="119">
        <v>1</v>
      </c>
      <c r="K1427" s="119">
        <v>12</v>
      </c>
      <c r="L1427" s="119">
        <v>80</v>
      </c>
      <c r="M1427" s="119">
        <v>1</v>
      </c>
      <c r="N1427" s="119">
        <v>13</v>
      </c>
      <c r="O1427" s="118" t="s">
        <v>312</v>
      </c>
      <c r="P1427" s="119">
        <v>2024</v>
      </c>
      <c r="Q1427" s="48" t="e">
        <f>VLOOKUP(C1427,'Vitelli altre tipologie'!B:K,4,FALSE)</f>
        <v>#N/A</v>
      </c>
      <c r="R1427" s="48" t="e">
        <f t="shared" si="216"/>
        <v>#N/A</v>
      </c>
      <c r="S1427" s="48" t="e">
        <f>VLOOKUP(C1427,'Vitelli altre tipologie'!B:K,5,FALSE)</f>
        <v>#N/A</v>
      </c>
      <c r="T1427" s="48" t="e">
        <f t="shared" si="210"/>
        <v>#N/A</v>
      </c>
      <c r="U1427" s="48" t="e">
        <f>VLOOKUP(C1427,'Vitelli altre tipologie'!B:K,6,FALSE)</f>
        <v>#N/A</v>
      </c>
      <c r="V1427" s="48" t="e">
        <f t="shared" si="211"/>
        <v>#N/A</v>
      </c>
      <c r="W1427" s="48" t="e">
        <f>VLOOKUP(C1427,'Vitelli altre tipologie'!B:K,7,FALSE)</f>
        <v>#N/A</v>
      </c>
      <c r="X1427" s="48" t="e">
        <f t="shared" si="212"/>
        <v>#N/A</v>
      </c>
      <c r="Y1427" s="48" t="e">
        <f>VLOOKUP(C1427,'Vitelli altre tipologie'!B:K,9,FALSE)</f>
        <v>#N/A</v>
      </c>
      <c r="Z1427" s="48" t="e">
        <f t="shared" si="213"/>
        <v>#N/A</v>
      </c>
      <c r="AA1427" s="48" t="e">
        <f>VLOOKUP(C1427,'Vitelli altre tipologie'!B:K,10,FALSE)</f>
        <v>#N/A</v>
      </c>
      <c r="AB1427" s="48" t="e">
        <f t="shared" si="214"/>
        <v>#N/A</v>
      </c>
    </row>
    <row r="1428" spans="1:28" x14ac:dyDescent="0.25">
      <c r="A1428" s="118" t="str">
        <f t="shared" si="215"/>
        <v>VitelliO205</v>
      </c>
      <c r="B1428" s="118" t="s">
        <v>9</v>
      </c>
      <c r="C1428" s="118" t="s">
        <v>199</v>
      </c>
      <c r="D1428" s="118" t="s">
        <v>43</v>
      </c>
      <c r="E1428" s="118" t="s">
        <v>298</v>
      </c>
      <c r="F1428" s="119">
        <v>119</v>
      </c>
      <c r="G1428" s="119">
        <v>36</v>
      </c>
      <c r="H1428" s="119">
        <v>4</v>
      </c>
      <c r="I1428" s="119">
        <v>2</v>
      </c>
      <c r="J1428" s="119">
        <v>0</v>
      </c>
      <c r="K1428" s="119">
        <v>6</v>
      </c>
      <c r="L1428" s="119">
        <v>83</v>
      </c>
      <c r="M1428" s="119">
        <v>1</v>
      </c>
      <c r="N1428" s="119">
        <v>7</v>
      </c>
      <c r="O1428" s="118" t="s">
        <v>312</v>
      </c>
      <c r="P1428" s="119">
        <v>2024</v>
      </c>
      <c r="Q1428" s="48" t="e">
        <f>VLOOKUP(C1428,'Vitelli altre tipologie'!B:K,4,FALSE)</f>
        <v>#N/A</v>
      </c>
      <c r="R1428" s="48" t="e">
        <f t="shared" si="216"/>
        <v>#N/A</v>
      </c>
      <c r="S1428" s="48" t="e">
        <f>VLOOKUP(C1428,'Vitelli altre tipologie'!B:K,5,FALSE)</f>
        <v>#N/A</v>
      </c>
      <c r="T1428" s="48" t="e">
        <f t="shared" si="210"/>
        <v>#N/A</v>
      </c>
      <c r="U1428" s="48" t="e">
        <f>VLOOKUP(C1428,'Vitelli altre tipologie'!B:K,6,FALSE)</f>
        <v>#N/A</v>
      </c>
      <c r="V1428" s="48" t="e">
        <f t="shared" si="211"/>
        <v>#N/A</v>
      </c>
      <c r="W1428" s="48" t="e">
        <f>VLOOKUP(C1428,'Vitelli altre tipologie'!B:K,7,FALSE)</f>
        <v>#N/A</v>
      </c>
      <c r="X1428" s="48" t="e">
        <f t="shared" si="212"/>
        <v>#N/A</v>
      </c>
      <c r="Y1428" s="48" t="e">
        <f>VLOOKUP(C1428,'Vitelli altre tipologie'!B:K,9,FALSE)</f>
        <v>#N/A</v>
      </c>
      <c r="Z1428" s="48" t="e">
        <f t="shared" si="213"/>
        <v>#N/A</v>
      </c>
      <c r="AA1428" s="48" t="e">
        <f>VLOOKUP(C1428,'Vitelli altre tipologie'!B:K,10,FALSE)</f>
        <v>#N/A</v>
      </c>
      <c r="AB1428" s="48" t="e">
        <f t="shared" si="214"/>
        <v>#N/A</v>
      </c>
    </row>
    <row r="1429" spans="1:28" x14ac:dyDescent="0.25">
      <c r="A1429" s="118" t="str">
        <f t="shared" si="215"/>
        <v>VitelliO111</v>
      </c>
      <c r="B1429" s="118" t="s">
        <v>9</v>
      </c>
      <c r="C1429" s="118" t="s">
        <v>193</v>
      </c>
      <c r="D1429" s="118" t="s">
        <v>43</v>
      </c>
      <c r="E1429" s="118" t="s">
        <v>298</v>
      </c>
      <c r="F1429" s="119">
        <v>254</v>
      </c>
      <c r="G1429" s="119">
        <v>137</v>
      </c>
      <c r="H1429" s="119">
        <v>13</v>
      </c>
      <c r="I1429" s="119">
        <v>7</v>
      </c>
      <c r="J1429" s="119">
        <v>1</v>
      </c>
      <c r="K1429" s="119">
        <v>21</v>
      </c>
      <c r="L1429" s="119">
        <v>117</v>
      </c>
      <c r="M1429" s="119">
        <v>2</v>
      </c>
      <c r="N1429" s="119">
        <v>23</v>
      </c>
      <c r="O1429" s="118" t="s">
        <v>312</v>
      </c>
      <c r="P1429" s="119">
        <v>2024</v>
      </c>
      <c r="Q1429" s="48" t="e">
        <f>VLOOKUP(C1429,'Vitelli altre tipologie'!B:K,4,FALSE)</f>
        <v>#N/A</v>
      </c>
      <c r="R1429" s="48" t="e">
        <f t="shared" si="216"/>
        <v>#N/A</v>
      </c>
      <c r="S1429" s="48" t="e">
        <f>VLOOKUP(C1429,'Vitelli altre tipologie'!B:K,5,FALSE)</f>
        <v>#N/A</v>
      </c>
      <c r="T1429" s="48" t="e">
        <f t="shared" si="210"/>
        <v>#N/A</v>
      </c>
      <c r="U1429" s="48" t="e">
        <f>VLOOKUP(C1429,'Vitelli altre tipologie'!B:K,6,FALSE)</f>
        <v>#N/A</v>
      </c>
      <c r="V1429" s="48" t="e">
        <f t="shared" si="211"/>
        <v>#N/A</v>
      </c>
      <c r="W1429" s="48" t="e">
        <f>VLOOKUP(C1429,'Vitelli altre tipologie'!B:K,7,FALSE)</f>
        <v>#N/A</v>
      </c>
      <c r="X1429" s="48" t="e">
        <f t="shared" si="212"/>
        <v>#N/A</v>
      </c>
      <c r="Y1429" s="48" t="e">
        <f>VLOOKUP(C1429,'Vitelli altre tipologie'!B:K,9,FALSE)</f>
        <v>#N/A</v>
      </c>
      <c r="Z1429" s="48" t="e">
        <f t="shared" si="213"/>
        <v>#N/A</v>
      </c>
      <c r="AA1429" s="48" t="e">
        <f>VLOOKUP(C1429,'Vitelli altre tipologie'!B:K,10,FALSE)</f>
        <v>#N/A</v>
      </c>
      <c r="AB1429" s="48" t="e">
        <f t="shared" si="214"/>
        <v>#N/A</v>
      </c>
    </row>
    <row r="1430" spans="1:28" x14ac:dyDescent="0.25">
      <c r="A1430" s="118" t="str">
        <f t="shared" si="215"/>
        <v>VitelliO109</v>
      </c>
      <c r="B1430" s="118" t="s">
        <v>9</v>
      </c>
      <c r="C1430" s="118" t="s">
        <v>191</v>
      </c>
      <c r="D1430" s="118" t="s">
        <v>43</v>
      </c>
      <c r="E1430" s="118" t="s">
        <v>298</v>
      </c>
      <c r="F1430" s="119">
        <v>239</v>
      </c>
      <c r="G1430" s="119">
        <v>125</v>
      </c>
      <c r="H1430" s="119">
        <v>11</v>
      </c>
      <c r="I1430" s="119">
        <v>7</v>
      </c>
      <c r="J1430" s="119">
        <v>1</v>
      </c>
      <c r="K1430" s="119">
        <v>19</v>
      </c>
      <c r="L1430" s="119">
        <v>114</v>
      </c>
      <c r="M1430" s="119">
        <v>2</v>
      </c>
      <c r="N1430" s="119">
        <v>21</v>
      </c>
      <c r="O1430" s="118" t="s">
        <v>312</v>
      </c>
      <c r="P1430" s="119">
        <v>2024</v>
      </c>
      <c r="Q1430" s="48" t="e">
        <f>VLOOKUP(C1430,'Vitelli altre tipologie'!B:K,4,FALSE)</f>
        <v>#N/A</v>
      </c>
      <c r="R1430" s="48" t="e">
        <f t="shared" si="216"/>
        <v>#N/A</v>
      </c>
      <c r="S1430" s="48" t="e">
        <f>VLOOKUP(C1430,'Vitelli altre tipologie'!B:K,5,FALSE)</f>
        <v>#N/A</v>
      </c>
      <c r="T1430" s="48" t="e">
        <f t="shared" si="210"/>
        <v>#N/A</v>
      </c>
      <c r="U1430" s="48" t="e">
        <f>VLOOKUP(C1430,'Vitelli altre tipologie'!B:K,6,FALSE)</f>
        <v>#N/A</v>
      </c>
      <c r="V1430" s="48" t="e">
        <f t="shared" si="211"/>
        <v>#N/A</v>
      </c>
      <c r="W1430" s="48" t="e">
        <f>VLOOKUP(C1430,'Vitelli altre tipologie'!B:K,7,FALSE)</f>
        <v>#N/A</v>
      </c>
      <c r="X1430" s="48" t="e">
        <f t="shared" si="212"/>
        <v>#N/A</v>
      </c>
      <c r="Y1430" s="48" t="e">
        <f>VLOOKUP(C1430,'Vitelli altre tipologie'!B:K,9,FALSE)</f>
        <v>#N/A</v>
      </c>
      <c r="Z1430" s="48" t="e">
        <f t="shared" si="213"/>
        <v>#N/A</v>
      </c>
      <c r="AA1430" s="48" t="e">
        <f>VLOOKUP(C1430,'Vitelli altre tipologie'!B:K,10,FALSE)</f>
        <v>#N/A</v>
      </c>
      <c r="AB1430" s="48" t="e">
        <f t="shared" si="214"/>
        <v>#N/A</v>
      </c>
    </row>
    <row r="1431" spans="1:28" x14ac:dyDescent="0.25">
      <c r="A1431" s="118" t="str">
        <f t="shared" si="215"/>
        <v>VitelliO201</v>
      </c>
      <c r="B1431" s="118" t="s">
        <v>9</v>
      </c>
      <c r="C1431" s="118" t="s">
        <v>195</v>
      </c>
      <c r="D1431" s="118" t="s">
        <v>43</v>
      </c>
      <c r="E1431" s="118" t="s">
        <v>298</v>
      </c>
      <c r="F1431" s="119">
        <v>35</v>
      </c>
      <c r="G1431" s="119">
        <v>25</v>
      </c>
      <c r="H1431" s="119">
        <v>3</v>
      </c>
      <c r="I1431" s="119">
        <v>1</v>
      </c>
      <c r="J1431" s="119">
        <v>0</v>
      </c>
      <c r="K1431" s="119">
        <v>4</v>
      </c>
      <c r="L1431" s="119">
        <v>10</v>
      </c>
      <c r="M1431" s="119">
        <v>1</v>
      </c>
      <c r="N1431" s="119">
        <v>5</v>
      </c>
      <c r="O1431" s="118" t="s">
        <v>312</v>
      </c>
      <c r="P1431" s="119">
        <v>2024</v>
      </c>
      <c r="Q1431" s="48" t="e">
        <f>VLOOKUP(C1431,'Vitelli altre tipologie'!B:K,4,FALSE)</f>
        <v>#N/A</v>
      </c>
      <c r="R1431" s="48" t="e">
        <f t="shared" si="216"/>
        <v>#N/A</v>
      </c>
      <c r="S1431" s="48" t="e">
        <f>VLOOKUP(C1431,'Vitelli altre tipologie'!B:K,5,FALSE)</f>
        <v>#N/A</v>
      </c>
      <c r="T1431" s="48" t="e">
        <f t="shared" si="210"/>
        <v>#N/A</v>
      </c>
      <c r="U1431" s="48" t="e">
        <f>VLOOKUP(C1431,'Vitelli altre tipologie'!B:K,6,FALSE)</f>
        <v>#N/A</v>
      </c>
      <c r="V1431" s="48" t="e">
        <f t="shared" si="211"/>
        <v>#N/A</v>
      </c>
      <c r="W1431" s="48" t="e">
        <f>VLOOKUP(C1431,'Vitelli altre tipologie'!B:K,7,FALSE)</f>
        <v>#N/A</v>
      </c>
      <c r="X1431" s="48" t="e">
        <f t="shared" si="212"/>
        <v>#N/A</v>
      </c>
      <c r="Y1431" s="48" t="e">
        <f>VLOOKUP(C1431,'Vitelli altre tipologie'!B:K,9,FALSE)</f>
        <v>#N/A</v>
      </c>
      <c r="Z1431" s="48" t="e">
        <f t="shared" si="213"/>
        <v>#N/A</v>
      </c>
      <c r="AA1431" s="48" t="e">
        <f>VLOOKUP(C1431,'Vitelli altre tipologie'!B:K,10,FALSE)</f>
        <v>#N/A</v>
      </c>
      <c r="AB1431" s="48" t="e">
        <f t="shared" si="214"/>
        <v>#N/A</v>
      </c>
    </row>
    <row r="1432" spans="1:28" x14ac:dyDescent="0.25">
      <c r="A1432" s="118" t="str">
        <f t="shared" si="215"/>
        <v>VitelliO110</v>
      </c>
      <c r="B1432" s="118" t="s">
        <v>9</v>
      </c>
      <c r="C1432" s="118" t="s">
        <v>192</v>
      </c>
      <c r="D1432" s="118" t="s">
        <v>43</v>
      </c>
      <c r="E1432" s="118" t="s">
        <v>298</v>
      </c>
      <c r="F1432" s="119">
        <v>344</v>
      </c>
      <c r="G1432" s="119">
        <v>104</v>
      </c>
      <c r="H1432" s="119">
        <v>10</v>
      </c>
      <c r="I1432" s="119">
        <v>5</v>
      </c>
      <c r="J1432" s="119">
        <v>1</v>
      </c>
      <c r="K1432" s="119">
        <v>16</v>
      </c>
      <c r="L1432" s="119">
        <v>240</v>
      </c>
      <c r="M1432" s="119">
        <v>3</v>
      </c>
      <c r="N1432" s="119">
        <v>19</v>
      </c>
      <c r="O1432" s="118" t="s">
        <v>312</v>
      </c>
      <c r="P1432" s="119">
        <v>2024</v>
      </c>
      <c r="Q1432" s="48" t="e">
        <f>VLOOKUP(C1432,'Vitelli altre tipologie'!B:K,4,FALSE)</f>
        <v>#N/A</v>
      </c>
      <c r="R1432" s="48" t="e">
        <f t="shared" si="216"/>
        <v>#N/A</v>
      </c>
      <c r="S1432" s="48" t="e">
        <f>VLOOKUP(C1432,'Vitelli altre tipologie'!B:K,5,FALSE)</f>
        <v>#N/A</v>
      </c>
      <c r="T1432" s="48" t="e">
        <f t="shared" si="210"/>
        <v>#N/A</v>
      </c>
      <c r="U1432" s="48" t="e">
        <f>VLOOKUP(C1432,'Vitelli altre tipologie'!B:K,6,FALSE)</f>
        <v>#N/A</v>
      </c>
      <c r="V1432" s="48" t="e">
        <f t="shared" si="211"/>
        <v>#N/A</v>
      </c>
      <c r="W1432" s="48" t="e">
        <f>VLOOKUP(C1432,'Vitelli altre tipologie'!B:K,7,FALSE)</f>
        <v>#N/A</v>
      </c>
      <c r="X1432" s="48" t="e">
        <f t="shared" si="212"/>
        <v>#N/A</v>
      </c>
      <c r="Y1432" s="48" t="e">
        <f>VLOOKUP(C1432,'Vitelli altre tipologie'!B:K,9,FALSE)</f>
        <v>#N/A</v>
      </c>
      <c r="Z1432" s="48" t="e">
        <f t="shared" si="213"/>
        <v>#N/A</v>
      </c>
      <c r="AA1432" s="48" t="e">
        <f>VLOOKUP(C1432,'Vitelli altre tipologie'!B:K,10,FALSE)</f>
        <v>#N/A</v>
      </c>
      <c r="AB1432" s="48" t="e">
        <f t="shared" si="214"/>
        <v>#N/A</v>
      </c>
    </row>
    <row r="1433" spans="1:28" x14ac:dyDescent="0.25">
      <c r="A1433" s="118" t="str">
        <f t="shared" si="215"/>
        <v>VitelliO203</v>
      </c>
      <c r="B1433" s="118" t="s">
        <v>9</v>
      </c>
      <c r="C1433" s="118" t="s">
        <v>197</v>
      </c>
      <c r="D1433" s="118" t="s">
        <v>43</v>
      </c>
      <c r="E1433" s="118" t="s">
        <v>298</v>
      </c>
      <c r="F1433" s="119">
        <v>48</v>
      </c>
      <c r="G1433" s="119">
        <v>40</v>
      </c>
      <c r="H1433" s="119">
        <v>4</v>
      </c>
      <c r="I1433" s="119">
        <v>2</v>
      </c>
      <c r="J1433" s="119">
        <v>0</v>
      </c>
      <c r="K1433" s="119">
        <v>6</v>
      </c>
      <c r="L1433" s="119">
        <v>8</v>
      </c>
      <c r="M1433" s="119">
        <v>1</v>
      </c>
      <c r="N1433" s="119">
        <v>7</v>
      </c>
      <c r="O1433" s="119" t="s">
        <v>312</v>
      </c>
      <c r="P1433" s="119">
        <v>2024</v>
      </c>
      <c r="Q1433" s="48" t="e">
        <f>VLOOKUP(C1433,'Vitelli altre tipologie'!B:K,4,FALSE)</f>
        <v>#N/A</v>
      </c>
      <c r="R1433" s="48" t="e">
        <f t="shared" si="216"/>
        <v>#N/A</v>
      </c>
      <c r="S1433" s="48" t="e">
        <f>VLOOKUP(C1433,'Vitelli altre tipologie'!B:K,5,FALSE)</f>
        <v>#N/A</v>
      </c>
      <c r="T1433" s="48" t="e">
        <f t="shared" si="210"/>
        <v>#N/A</v>
      </c>
      <c r="U1433" s="48" t="e">
        <f>VLOOKUP(C1433,'Vitelli altre tipologie'!B:K,6,FALSE)</f>
        <v>#N/A</v>
      </c>
      <c r="V1433" s="48" t="e">
        <f t="shared" si="211"/>
        <v>#N/A</v>
      </c>
      <c r="W1433" s="48" t="e">
        <f>VLOOKUP(C1433,'Vitelli altre tipologie'!B:K,7,FALSE)</f>
        <v>#N/A</v>
      </c>
      <c r="X1433" s="48" t="e">
        <f t="shared" si="212"/>
        <v>#N/A</v>
      </c>
      <c r="Y1433" s="48" t="e">
        <f>VLOOKUP(C1433,'Vitelli altre tipologie'!B:K,9,FALSE)</f>
        <v>#N/A</v>
      </c>
      <c r="Z1433" s="48" t="e">
        <f t="shared" si="213"/>
        <v>#N/A</v>
      </c>
      <c r="AA1433" s="48" t="e">
        <f>VLOOKUP(C1433,'Vitelli altre tipologie'!B:K,10,FALSE)</f>
        <v>#N/A</v>
      </c>
      <c r="AB1433" s="48" t="e">
        <f t="shared" si="214"/>
        <v>#N/A</v>
      </c>
    </row>
    <row r="1434" spans="1:28" x14ac:dyDescent="0.25">
      <c r="A1434" s="118" t="str">
        <f t="shared" si="215"/>
        <v>VitelliO206</v>
      </c>
      <c r="B1434" s="118" t="s">
        <v>9</v>
      </c>
      <c r="C1434" s="118" t="s">
        <v>200</v>
      </c>
      <c r="D1434" s="118" t="s">
        <v>43</v>
      </c>
      <c r="E1434" s="118" t="s">
        <v>298</v>
      </c>
      <c r="F1434" s="119">
        <v>14</v>
      </c>
      <c r="G1434" s="119">
        <v>5</v>
      </c>
      <c r="H1434" s="119">
        <v>1</v>
      </c>
      <c r="I1434" s="119">
        <v>0</v>
      </c>
      <c r="J1434" s="119">
        <v>0</v>
      </c>
      <c r="K1434" s="119">
        <v>1</v>
      </c>
      <c r="L1434" s="119">
        <v>9</v>
      </c>
      <c r="M1434" s="119">
        <v>1</v>
      </c>
      <c r="N1434" s="119">
        <v>2</v>
      </c>
      <c r="O1434" s="118" t="s">
        <v>312</v>
      </c>
      <c r="P1434" s="119">
        <v>2024</v>
      </c>
      <c r="Q1434" s="48" t="e">
        <f>VLOOKUP(C1434,'Vitelli altre tipologie'!B:K,4,FALSE)</f>
        <v>#N/A</v>
      </c>
      <c r="R1434" s="48" t="e">
        <f t="shared" si="216"/>
        <v>#N/A</v>
      </c>
      <c r="S1434" s="48" t="e">
        <f>VLOOKUP(C1434,'Vitelli altre tipologie'!B:K,5,FALSE)</f>
        <v>#N/A</v>
      </c>
      <c r="T1434" s="48" t="e">
        <f t="shared" si="210"/>
        <v>#N/A</v>
      </c>
      <c r="U1434" s="48" t="e">
        <f>VLOOKUP(C1434,'Vitelli altre tipologie'!B:K,6,FALSE)</f>
        <v>#N/A</v>
      </c>
      <c r="V1434" s="48" t="e">
        <f t="shared" si="211"/>
        <v>#N/A</v>
      </c>
      <c r="W1434" s="48" t="e">
        <f>VLOOKUP(C1434,'Vitelli altre tipologie'!B:K,7,FALSE)</f>
        <v>#N/A</v>
      </c>
      <c r="X1434" s="48" t="e">
        <f t="shared" si="212"/>
        <v>#N/A</v>
      </c>
      <c r="Y1434" s="48" t="e">
        <f>VLOOKUP(C1434,'Vitelli altre tipologie'!B:K,9,FALSE)</f>
        <v>#N/A</v>
      </c>
      <c r="Z1434" s="48" t="e">
        <f t="shared" si="213"/>
        <v>#N/A</v>
      </c>
      <c r="AA1434" s="48" t="e">
        <f>VLOOKUP(C1434,'Vitelli altre tipologie'!B:K,10,FALSE)</f>
        <v>#N/A</v>
      </c>
      <c r="AB1434" s="48" t="e">
        <f t="shared" si="214"/>
        <v>#N/A</v>
      </c>
    </row>
    <row r="1435" spans="1:28" x14ac:dyDescent="0.25">
      <c r="A1435" s="118" t="str">
        <f t="shared" si="215"/>
        <v>VitelliO202</v>
      </c>
      <c r="B1435" s="118" t="s">
        <v>9</v>
      </c>
      <c r="C1435" s="118" t="s">
        <v>196</v>
      </c>
      <c r="D1435" s="118" t="s">
        <v>43</v>
      </c>
      <c r="E1435" s="118" t="s">
        <v>298</v>
      </c>
      <c r="F1435" s="119">
        <v>14</v>
      </c>
      <c r="G1435" s="119">
        <v>9</v>
      </c>
      <c r="H1435" s="119">
        <v>2</v>
      </c>
      <c r="I1435" s="119">
        <v>0</v>
      </c>
      <c r="J1435" s="119">
        <v>0</v>
      </c>
      <c r="K1435" s="119">
        <v>2</v>
      </c>
      <c r="L1435" s="119">
        <v>5</v>
      </c>
      <c r="M1435" s="119">
        <v>1</v>
      </c>
      <c r="N1435" s="119">
        <v>3</v>
      </c>
      <c r="O1435" s="118" t="s">
        <v>312</v>
      </c>
      <c r="P1435" s="119">
        <v>2024</v>
      </c>
      <c r="Q1435" s="48" t="e">
        <f>VLOOKUP(C1435,'Vitelli altre tipologie'!B:K,4,FALSE)</f>
        <v>#N/A</v>
      </c>
      <c r="R1435" s="48" t="e">
        <f t="shared" si="216"/>
        <v>#N/A</v>
      </c>
      <c r="S1435" s="48" t="e">
        <f>VLOOKUP(C1435,'Vitelli altre tipologie'!B:K,5,FALSE)</f>
        <v>#N/A</v>
      </c>
      <c r="T1435" s="48" t="e">
        <f t="shared" si="210"/>
        <v>#N/A</v>
      </c>
      <c r="U1435" s="48" t="e">
        <f>VLOOKUP(C1435,'Vitelli altre tipologie'!B:K,6,FALSE)</f>
        <v>#N/A</v>
      </c>
      <c r="V1435" s="48" t="e">
        <f t="shared" si="211"/>
        <v>#N/A</v>
      </c>
      <c r="W1435" s="48" t="e">
        <f>VLOOKUP(C1435,'Vitelli altre tipologie'!B:K,7,FALSE)</f>
        <v>#N/A</v>
      </c>
      <c r="X1435" s="48" t="e">
        <f t="shared" si="212"/>
        <v>#N/A</v>
      </c>
      <c r="Y1435" s="48" t="e">
        <f>VLOOKUP(C1435,'Vitelli altre tipologie'!B:K,9,FALSE)</f>
        <v>#N/A</v>
      </c>
      <c r="Z1435" s="48" t="e">
        <f t="shared" si="213"/>
        <v>#N/A</v>
      </c>
      <c r="AA1435" s="48" t="e">
        <f>VLOOKUP(C1435,'Vitelli altre tipologie'!B:K,10,FALSE)</f>
        <v>#N/A</v>
      </c>
      <c r="AB1435" s="48" t="e">
        <f t="shared" si="214"/>
        <v>#N/A</v>
      </c>
    </row>
    <row r="1436" spans="1:28" x14ac:dyDescent="0.25">
      <c r="A1436" s="118" t="str">
        <f t="shared" si="215"/>
        <v>VitelliO112</v>
      </c>
      <c r="B1436" s="118" t="s">
        <v>9</v>
      </c>
      <c r="C1436" s="118" t="s">
        <v>194</v>
      </c>
      <c r="D1436" s="118" t="s">
        <v>43</v>
      </c>
      <c r="E1436" s="118" t="s">
        <v>298</v>
      </c>
      <c r="F1436" s="119">
        <v>351</v>
      </c>
      <c r="G1436" s="119">
        <v>80</v>
      </c>
      <c r="H1436" s="119">
        <v>7</v>
      </c>
      <c r="I1436" s="119">
        <v>4</v>
      </c>
      <c r="J1436" s="119">
        <v>1</v>
      </c>
      <c r="K1436" s="119">
        <v>12</v>
      </c>
      <c r="L1436" s="119">
        <v>271</v>
      </c>
      <c r="M1436" s="119">
        <v>3</v>
      </c>
      <c r="N1436" s="119">
        <v>15</v>
      </c>
      <c r="O1436" s="118" t="s">
        <v>312</v>
      </c>
      <c r="P1436" s="119">
        <v>2024</v>
      </c>
      <c r="Q1436" s="48" t="e">
        <f>VLOOKUP(C1436,'Vitelli altre tipologie'!B:K,4,FALSE)</f>
        <v>#N/A</v>
      </c>
      <c r="R1436" s="48" t="e">
        <f t="shared" si="216"/>
        <v>#N/A</v>
      </c>
      <c r="S1436" s="48" t="e">
        <f>VLOOKUP(C1436,'Vitelli altre tipologie'!B:K,5,FALSE)</f>
        <v>#N/A</v>
      </c>
      <c r="T1436" s="48" t="e">
        <f t="shared" si="210"/>
        <v>#N/A</v>
      </c>
      <c r="U1436" s="48" t="e">
        <f>VLOOKUP(C1436,'Vitelli altre tipologie'!B:K,6,FALSE)</f>
        <v>#N/A</v>
      </c>
      <c r="V1436" s="48" t="e">
        <f t="shared" si="211"/>
        <v>#N/A</v>
      </c>
      <c r="W1436" s="48" t="e">
        <f>VLOOKUP(C1436,'Vitelli altre tipologie'!B:K,7,FALSE)</f>
        <v>#N/A</v>
      </c>
      <c r="X1436" s="48" t="e">
        <f t="shared" si="212"/>
        <v>#N/A</v>
      </c>
      <c r="Y1436" s="48" t="e">
        <f>VLOOKUP(C1436,'Vitelli altre tipologie'!B:K,9,FALSE)</f>
        <v>#N/A</v>
      </c>
      <c r="Z1436" s="48" t="e">
        <f t="shared" si="213"/>
        <v>#N/A</v>
      </c>
      <c r="AA1436" s="48" t="e">
        <f>VLOOKUP(C1436,'Vitelli altre tipologie'!B:K,10,FALSE)</f>
        <v>#N/A</v>
      </c>
      <c r="AB1436" s="48" t="e">
        <f t="shared" si="214"/>
        <v>#N/A</v>
      </c>
    </row>
    <row r="1437" spans="1:28" x14ac:dyDescent="0.25">
      <c r="A1437" s="118" t="str">
        <f t="shared" si="215"/>
        <v>VitelliZ102</v>
      </c>
      <c r="B1437" s="118" t="s">
        <v>16</v>
      </c>
      <c r="C1437" s="118" t="s">
        <v>240</v>
      </c>
      <c r="D1437" s="118" t="s">
        <v>43</v>
      </c>
      <c r="E1437" s="118" t="s">
        <v>298</v>
      </c>
      <c r="F1437" s="119">
        <v>497</v>
      </c>
      <c r="G1437" s="119">
        <v>98</v>
      </c>
      <c r="H1437" s="119">
        <v>9</v>
      </c>
      <c r="I1437" s="119">
        <v>5</v>
      </c>
      <c r="J1437" s="119">
        <v>1</v>
      </c>
      <c r="K1437" s="119">
        <v>15</v>
      </c>
      <c r="L1437" s="119">
        <v>399</v>
      </c>
      <c r="M1437" s="119">
        <v>4</v>
      </c>
      <c r="N1437" s="119">
        <v>19</v>
      </c>
      <c r="O1437" s="118" t="s">
        <v>312</v>
      </c>
      <c r="P1437" s="119">
        <v>2024</v>
      </c>
      <c r="Q1437" s="48">
        <f>VLOOKUP(C1437,'Vitelli altre tipologie'!B:K,4,FALSE)</f>
        <v>9</v>
      </c>
      <c r="R1437" s="48" t="str">
        <f t="shared" si="216"/>
        <v>OK</v>
      </c>
      <c r="S1437" s="48">
        <f>VLOOKUP(C1437,'Vitelli altre tipologie'!B:K,5,FALSE)</f>
        <v>5</v>
      </c>
      <c r="T1437" s="48" t="str">
        <f t="shared" si="210"/>
        <v>OK</v>
      </c>
      <c r="U1437" s="48">
        <f>VLOOKUP(C1437,'Vitelli altre tipologie'!B:K,6,FALSE)</f>
        <v>1</v>
      </c>
      <c r="V1437" s="48" t="str">
        <f t="shared" si="211"/>
        <v>OK</v>
      </c>
      <c r="W1437" s="48">
        <f>VLOOKUP(C1437,'Vitelli altre tipologie'!B:K,7,FALSE)</f>
        <v>15</v>
      </c>
      <c r="X1437" s="48" t="str">
        <f t="shared" si="212"/>
        <v>OK</v>
      </c>
      <c r="Y1437" s="48">
        <f>VLOOKUP(C1437,'Vitelli altre tipologie'!B:K,9,FALSE)</f>
        <v>4</v>
      </c>
      <c r="Z1437" s="48" t="str">
        <f t="shared" si="213"/>
        <v>OK</v>
      </c>
      <c r="AA1437" s="48">
        <f>VLOOKUP(C1437,'Vitelli altre tipologie'!B:K,10,FALSE)</f>
        <v>19</v>
      </c>
      <c r="AB1437" s="48" t="str">
        <f t="shared" si="214"/>
        <v>OK</v>
      </c>
    </row>
    <row r="1438" spans="1:28" x14ac:dyDescent="0.25">
      <c r="A1438" s="118" t="str">
        <f t="shared" si="215"/>
        <v>VitelliZ105</v>
      </c>
      <c r="B1438" s="118" t="s">
        <v>16</v>
      </c>
      <c r="C1438" s="118" t="s">
        <v>243</v>
      </c>
      <c r="D1438" s="118" t="s">
        <v>43</v>
      </c>
      <c r="E1438" s="118" t="s">
        <v>298</v>
      </c>
      <c r="F1438" s="119">
        <v>398</v>
      </c>
      <c r="G1438" s="119">
        <v>183</v>
      </c>
      <c r="H1438" s="119">
        <v>17</v>
      </c>
      <c r="I1438" s="119">
        <v>10</v>
      </c>
      <c r="J1438" s="119">
        <v>1</v>
      </c>
      <c r="K1438" s="119">
        <v>28</v>
      </c>
      <c r="L1438" s="119">
        <v>215</v>
      </c>
      <c r="M1438" s="119">
        <v>3</v>
      </c>
      <c r="N1438" s="119">
        <v>31</v>
      </c>
      <c r="O1438" s="118" t="s">
        <v>312</v>
      </c>
      <c r="P1438" s="119">
        <v>2024</v>
      </c>
      <c r="Q1438" s="48">
        <f>VLOOKUP(C1438,'Vitelli altre tipologie'!B:K,4,FALSE)</f>
        <v>17</v>
      </c>
      <c r="R1438" s="48" t="str">
        <f t="shared" si="216"/>
        <v>OK</v>
      </c>
      <c r="S1438" s="48">
        <f>VLOOKUP(C1438,'Vitelli altre tipologie'!B:K,5,FALSE)</f>
        <v>10</v>
      </c>
      <c r="T1438" s="48" t="str">
        <f t="shared" si="210"/>
        <v>OK</v>
      </c>
      <c r="U1438" s="48">
        <f>VLOOKUP(C1438,'Vitelli altre tipologie'!B:K,6,FALSE)</f>
        <v>1</v>
      </c>
      <c r="V1438" s="48" t="str">
        <f t="shared" si="211"/>
        <v>OK</v>
      </c>
      <c r="W1438" s="48">
        <f>VLOOKUP(C1438,'Vitelli altre tipologie'!B:K,7,FALSE)</f>
        <v>28</v>
      </c>
      <c r="X1438" s="48" t="str">
        <f t="shared" si="212"/>
        <v>OK</v>
      </c>
      <c r="Y1438" s="48">
        <f>VLOOKUP(C1438,'Vitelli altre tipologie'!B:K,9,FALSE)</f>
        <v>3</v>
      </c>
      <c r="Z1438" s="48" t="str">
        <f t="shared" si="213"/>
        <v>OK</v>
      </c>
      <c r="AA1438" s="48">
        <f>VLOOKUP(C1438,'Vitelli altre tipologie'!B:K,10,FALSE)</f>
        <v>31</v>
      </c>
      <c r="AB1438" s="48" t="str">
        <f t="shared" si="214"/>
        <v>OK</v>
      </c>
    </row>
    <row r="1439" spans="1:28" x14ac:dyDescent="0.25">
      <c r="A1439" s="118" t="str">
        <f t="shared" si="215"/>
        <v>VitelliZ106</v>
      </c>
      <c r="B1439" s="118" t="s">
        <v>16</v>
      </c>
      <c r="C1439" s="118" t="s">
        <v>244</v>
      </c>
      <c r="D1439" s="118" t="s">
        <v>43</v>
      </c>
      <c r="E1439" s="118" t="s">
        <v>298</v>
      </c>
      <c r="F1439" s="119">
        <v>50</v>
      </c>
      <c r="G1439" s="119">
        <v>23</v>
      </c>
      <c r="H1439" s="119">
        <v>3</v>
      </c>
      <c r="I1439" s="119">
        <v>1</v>
      </c>
      <c r="J1439" s="119">
        <v>0</v>
      </c>
      <c r="K1439" s="119">
        <v>4</v>
      </c>
      <c r="L1439" s="119">
        <v>27</v>
      </c>
      <c r="M1439" s="119">
        <v>1</v>
      </c>
      <c r="N1439" s="119">
        <v>5</v>
      </c>
      <c r="O1439" s="118" t="s">
        <v>312</v>
      </c>
      <c r="P1439" s="119">
        <v>2024</v>
      </c>
      <c r="Q1439" s="48">
        <f>VLOOKUP(C1439,'Vitelli altre tipologie'!B:K,4,FALSE)</f>
        <v>3</v>
      </c>
      <c r="R1439" s="48" t="str">
        <f t="shared" si="216"/>
        <v>OK</v>
      </c>
      <c r="S1439" s="48">
        <f>VLOOKUP(C1439,'Vitelli altre tipologie'!B:K,5,FALSE)</f>
        <v>1</v>
      </c>
      <c r="T1439" s="48" t="str">
        <f t="shared" si="210"/>
        <v>OK</v>
      </c>
      <c r="U1439" s="48">
        <f>VLOOKUP(C1439,'Vitelli altre tipologie'!B:K,6,FALSE)</f>
        <v>0</v>
      </c>
      <c r="V1439" s="48" t="str">
        <f t="shared" si="211"/>
        <v>OK</v>
      </c>
      <c r="W1439" s="48">
        <f>VLOOKUP(C1439,'Vitelli altre tipologie'!B:K,7,FALSE)</f>
        <v>4</v>
      </c>
      <c r="X1439" s="48" t="str">
        <f t="shared" si="212"/>
        <v>OK</v>
      </c>
      <c r="Y1439" s="48">
        <f>VLOOKUP(C1439,'Vitelli altre tipologie'!B:K,9,FALSE)</f>
        <v>0</v>
      </c>
      <c r="Z1439" s="48" t="str">
        <f t="shared" si="213"/>
        <v>NO</v>
      </c>
      <c r="AA1439" s="48">
        <f>VLOOKUP(C1439,'Vitelli altre tipologie'!B:K,10,FALSE)</f>
        <v>4</v>
      </c>
      <c r="AB1439" s="48" t="str">
        <f t="shared" si="214"/>
        <v>NO</v>
      </c>
    </row>
    <row r="1440" spans="1:28" x14ac:dyDescent="0.25">
      <c r="A1440" s="118" t="str">
        <f t="shared" si="215"/>
        <v>VitelliZ103</v>
      </c>
      <c r="B1440" s="118" t="s">
        <v>16</v>
      </c>
      <c r="C1440" s="118" t="s">
        <v>241</v>
      </c>
      <c r="D1440" s="118" t="s">
        <v>43</v>
      </c>
      <c r="E1440" s="118" t="s">
        <v>298</v>
      </c>
      <c r="F1440" s="119">
        <v>506</v>
      </c>
      <c r="G1440" s="119">
        <v>185</v>
      </c>
      <c r="H1440" s="119">
        <v>17</v>
      </c>
      <c r="I1440" s="119">
        <v>10</v>
      </c>
      <c r="J1440" s="119">
        <v>1</v>
      </c>
      <c r="K1440" s="119">
        <v>28</v>
      </c>
      <c r="L1440" s="119">
        <v>321</v>
      </c>
      <c r="M1440" s="119">
        <v>4</v>
      </c>
      <c r="N1440" s="119">
        <v>32</v>
      </c>
      <c r="O1440" s="118" t="s">
        <v>312</v>
      </c>
      <c r="P1440" s="119">
        <v>2024</v>
      </c>
      <c r="Q1440" s="48">
        <f>VLOOKUP(C1440,'Vitelli altre tipologie'!B:K,4,FALSE)</f>
        <v>17</v>
      </c>
      <c r="R1440" s="48" t="str">
        <f t="shared" si="216"/>
        <v>OK</v>
      </c>
      <c r="S1440" s="48">
        <f>VLOOKUP(C1440,'Vitelli altre tipologie'!B:K,5,FALSE)</f>
        <v>10</v>
      </c>
      <c r="T1440" s="48" t="str">
        <f t="shared" si="210"/>
        <v>OK</v>
      </c>
      <c r="U1440" s="48">
        <f>VLOOKUP(C1440,'Vitelli altre tipologie'!B:K,6,FALSE)</f>
        <v>1</v>
      </c>
      <c r="V1440" s="48" t="str">
        <f t="shared" si="211"/>
        <v>OK</v>
      </c>
      <c r="W1440" s="48">
        <f>VLOOKUP(C1440,'Vitelli altre tipologie'!B:K,7,FALSE)</f>
        <v>28</v>
      </c>
      <c r="X1440" s="48" t="str">
        <f t="shared" si="212"/>
        <v>OK</v>
      </c>
      <c r="Y1440" s="48">
        <f>VLOOKUP(C1440,'Vitelli altre tipologie'!B:K,9,FALSE)</f>
        <v>4</v>
      </c>
      <c r="Z1440" s="48" t="str">
        <f t="shared" si="213"/>
        <v>OK</v>
      </c>
      <c r="AA1440" s="48">
        <f>VLOOKUP(C1440,'Vitelli altre tipologie'!B:K,10,FALSE)</f>
        <v>32</v>
      </c>
      <c r="AB1440" s="48" t="str">
        <f t="shared" si="214"/>
        <v>OK</v>
      </c>
    </row>
    <row r="1441" spans="1:28" x14ac:dyDescent="0.25">
      <c r="A1441" s="118" t="str">
        <f t="shared" si="215"/>
        <v>VitelliZ104</v>
      </c>
      <c r="B1441" s="118" t="s">
        <v>16</v>
      </c>
      <c r="C1441" s="118" t="s">
        <v>242</v>
      </c>
      <c r="D1441" s="118" t="s">
        <v>43</v>
      </c>
      <c r="E1441" s="118" t="s">
        <v>298</v>
      </c>
      <c r="F1441" s="119">
        <v>146</v>
      </c>
      <c r="G1441" s="119">
        <v>92</v>
      </c>
      <c r="H1441" s="119">
        <v>8</v>
      </c>
      <c r="I1441" s="119">
        <v>5</v>
      </c>
      <c r="J1441" s="119">
        <v>1</v>
      </c>
      <c r="K1441" s="119">
        <v>14</v>
      </c>
      <c r="L1441" s="119">
        <v>54</v>
      </c>
      <c r="M1441" s="119">
        <v>1</v>
      </c>
      <c r="N1441" s="119">
        <v>15</v>
      </c>
      <c r="O1441" s="118" t="s">
        <v>312</v>
      </c>
      <c r="P1441" s="119">
        <v>2024</v>
      </c>
      <c r="Q1441" s="48">
        <f>VLOOKUP(C1441,'Vitelli altre tipologie'!B:K,4,FALSE)</f>
        <v>8</v>
      </c>
      <c r="R1441" s="48" t="str">
        <f t="shared" si="216"/>
        <v>OK</v>
      </c>
      <c r="S1441" s="48">
        <f>VLOOKUP(C1441,'Vitelli altre tipologie'!B:K,5,FALSE)</f>
        <v>5</v>
      </c>
      <c r="T1441" s="48" t="str">
        <f t="shared" si="210"/>
        <v>OK</v>
      </c>
      <c r="U1441" s="48">
        <f>VLOOKUP(C1441,'Vitelli altre tipologie'!B:K,6,FALSE)</f>
        <v>1</v>
      </c>
      <c r="V1441" s="48" t="str">
        <f t="shared" si="211"/>
        <v>OK</v>
      </c>
      <c r="W1441" s="48">
        <f>VLOOKUP(C1441,'Vitelli altre tipologie'!B:K,7,FALSE)</f>
        <v>14</v>
      </c>
      <c r="X1441" s="48" t="str">
        <f t="shared" si="212"/>
        <v>OK</v>
      </c>
      <c r="Y1441" s="48">
        <f>VLOOKUP(C1441,'Vitelli altre tipologie'!B:K,9,FALSE)</f>
        <v>0</v>
      </c>
      <c r="Z1441" s="48" t="str">
        <f t="shared" si="213"/>
        <v>NO</v>
      </c>
      <c r="AA1441" s="48">
        <f>VLOOKUP(C1441,'Vitelli altre tipologie'!B:K,10,FALSE)</f>
        <v>14</v>
      </c>
      <c r="AB1441" s="48" t="str">
        <f t="shared" si="214"/>
        <v>NO</v>
      </c>
    </row>
    <row r="1442" spans="1:28" x14ac:dyDescent="0.25">
      <c r="A1442" s="118" t="str">
        <f t="shared" si="215"/>
        <v>VitelliZ101</v>
      </c>
      <c r="B1442" s="118" t="s">
        <v>16</v>
      </c>
      <c r="C1442" s="118" t="s">
        <v>239</v>
      </c>
      <c r="D1442" s="118" t="s">
        <v>43</v>
      </c>
      <c r="E1442" s="118" t="s">
        <v>298</v>
      </c>
      <c r="F1442" s="119">
        <v>683</v>
      </c>
      <c r="G1442" s="119">
        <v>175</v>
      </c>
      <c r="H1442" s="119">
        <v>17</v>
      </c>
      <c r="I1442" s="119">
        <v>9</v>
      </c>
      <c r="J1442" s="119">
        <v>1</v>
      </c>
      <c r="K1442" s="119">
        <v>27</v>
      </c>
      <c r="L1442" s="119">
        <v>508</v>
      </c>
      <c r="M1442" s="119">
        <v>6</v>
      </c>
      <c r="N1442" s="119">
        <v>33</v>
      </c>
      <c r="O1442" s="118" t="s">
        <v>312</v>
      </c>
      <c r="P1442" s="119">
        <v>2024</v>
      </c>
      <c r="Q1442" s="48">
        <f>VLOOKUP(C1442,'Vitelli altre tipologie'!B:K,4,FALSE)</f>
        <v>17</v>
      </c>
      <c r="R1442" s="48" t="str">
        <f t="shared" si="216"/>
        <v>OK</v>
      </c>
      <c r="S1442" s="48">
        <f>VLOOKUP(C1442,'Vitelli altre tipologie'!B:K,5,FALSE)</f>
        <v>9</v>
      </c>
      <c r="T1442" s="48" t="str">
        <f t="shared" si="210"/>
        <v>OK</v>
      </c>
      <c r="U1442" s="48">
        <f>VLOOKUP(C1442,'Vitelli altre tipologie'!B:K,6,FALSE)</f>
        <v>1</v>
      </c>
      <c r="V1442" s="48" t="str">
        <f t="shared" si="211"/>
        <v>OK</v>
      </c>
      <c r="W1442" s="48">
        <f>VLOOKUP(C1442,'Vitelli altre tipologie'!B:K,7,FALSE)</f>
        <v>27</v>
      </c>
      <c r="X1442" s="48" t="str">
        <f t="shared" si="212"/>
        <v>OK</v>
      </c>
      <c r="Y1442" s="48">
        <f>VLOOKUP(C1442,'Vitelli altre tipologie'!B:K,9,FALSE)</f>
        <v>6</v>
      </c>
      <c r="Z1442" s="48" t="str">
        <f t="shared" si="213"/>
        <v>OK</v>
      </c>
      <c r="AA1442" s="48">
        <f>VLOOKUP(C1442,'Vitelli altre tipologie'!B:K,10,FALSE)</f>
        <v>33</v>
      </c>
      <c r="AB1442" s="48" t="str">
        <f t="shared" si="214"/>
        <v>OK</v>
      </c>
    </row>
    <row r="1443" spans="1:28" x14ac:dyDescent="0.25">
      <c r="A1443" s="118" t="str">
        <f t="shared" si="215"/>
        <v>VitelliZ107</v>
      </c>
      <c r="B1443" s="118" t="s">
        <v>16</v>
      </c>
      <c r="C1443" s="118" t="s">
        <v>245</v>
      </c>
      <c r="D1443" s="118" t="s">
        <v>43</v>
      </c>
      <c r="E1443" s="118" t="s">
        <v>298</v>
      </c>
      <c r="F1443" s="119">
        <v>24</v>
      </c>
      <c r="G1443" s="119">
        <v>10</v>
      </c>
      <c r="H1443" s="119">
        <v>1</v>
      </c>
      <c r="I1443" s="119">
        <v>1</v>
      </c>
      <c r="J1443" s="119">
        <v>0</v>
      </c>
      <c r="K1443" s="119">
        <v>2</v>
      </c>
      <c r="L1443" s="119">
        <v>14</v>
      </c>
      <c r="M1443" s="119">
        <v>1</v>
      </c>
      <c r="N1443" s="119">
        <v>3</v>
      </c>
      <c r="O1443" s="118" t="s">
        <v>312</v>
      </c>
      <c r="P1443" s="119">
        <v>2024</v>
      </c>
      <c r="Q1443" s="48">
        <f>VLOOKUP(C1443,'Vitelli altre tipologie'!B:K,4,FALSE)</f>
        <v>1</v>
      </c>
      <c r="R1443" s="48" t="str">
        <f t="shared" si="216"/>
        <v>OK</v>
      </c>
      <c r="S1443" s="48">
        <f>VLOOKUP(C1443,'Vitelli altre tipologie'!B:K,5,FALSE)</f>
        <v>1</v>
      </c>
      <c r="T1443" s="48" t="str">
        <f t="shared" si="210"/>
        <v>OK</v>
      </c>
      <c r="U1443" s="48">
        <f>VLOOKUP(C1443,'Vitelli altre tipologie'!B:K,6,FALSE)</f>
        <v>0</v>
      </c>
      <c r="V1443" s="48" t="str">
        <f t="shared" si="211"/>
        <v>OK</v>
      </c>
      <c r="W1443" s="48">
        <f>VLOOKUP(C1443,'Vitelli altre tipologie'!B:K,7,FALSE)</f>
        <v>2</v>
      </c>
      <c r="X1443" s="48" t="str">
        <f t="shared" si="212"/>
        <v>OK</v>
      </c>
      <c r="Y1443" s="48">
        <f>VLOOKUP(C1443,'Vitelli altre tipologie'!B:K,9,FALSE)</f>
        <v>0</v>
      </c>
      <c r="Z1443" s="48" t="str">
        <f t="shared" si="213"/>
        <v>NO</v>
      </c>
      <c r="AA1443" s="48">
        <f>VLOOKUP(C1443,'Vitelli altre tipologie'!B:K,10,FALSE)</f>
        <v>2</v>
      </c>
      <c r="AB1443" s="48" t="str">
        <f t="shared" si="214"/>
        <v>NO</v>
      </c>
    </row>
    <row r="1444" spans="1:28" x14ac:dyDescent="0.25">
      <c r="A1444" s="118" t="str">
        <f t="shared" si="215"/>
        <v>VitelliZ108</v>
      </c>
      <c r="B1444" s="118" t="s">
        <v>16</v>
      </c>
      <c r="C1444" s="118" t="s">
        <v>246</v>
      </c>
      <c r="D1444" s="118" t="s">
        <v>43</v>
      </c>
      <c r="E1444" s="118" t="s">
        <v>298</v>
      </c>
      <c r="F1444" s="119">
        <v>202</v>
      </c>
      <c r="G1444" s="119">
        <v>71</v>
      </c>
      <c r="H1444" s="119">
        <v>6</v>
      </c>
      <c r="I1444" s="119">
        <v>4</v>
      </c>
      <c r="J1444" s="119">
        <v>1</v>
      </c>
      <c r="K1444" s="119">
        <v>11</v>
      </c>
      <c r="L1444" s="119">
        <v>131</v>
      </c>
      <c r="M1444" s="119">
        <v>2</v>
      </c>
      <c r="N1444" s="119">
        <v>13</v>
      </c>
      <c r="O1444" s="118" t="s">
        <v>312</v>
      </c>
      <c r="P1444" s="119">
        <v>2024</v>
      </c>
      <c r="Q1444" s="48">
        <f>VLOOKUP(C1444,'Vitelli altre tipologie'!B:K,4,FALSE)</f>
        <v>6</v>
      </c>
      <c r="R1444" s="48" t="str">
        <f t="shared" si="216"/>
        <v>OK</v>
      </c>
      <c r="S1444" s="48">
        <f>VLOOKUP(C1444,'Vitelli altre tipologie'!B:K,5,FALSE)</f>
        <v>4</v>
      </c>
      <c r="T1444" s="48" t="str">
        <f t="shared" si="210"/>
        <v>OK</v>
      </c>
      <c r="U1444" s="48">
        <f>VLOOKUP(C1444,'Vitelli altre tipologie'!B:K,6,FALSE)</f>
        <v>1</v>
      </c>
      <c r="V1444" s="48" t="str">
        <f t="shared" si="211"/>
        <v>OK</v>
      </c>
      <c r="W1444" s="48">
        <f>VLOOKUP(C1444,'Vitelli altre tipologie'!B:K,7,FALSE)</f>
        <v>11</v>
      </c>
      <c r="X1444" s="48" t="str">
        <f t="shared" si="212"/>
        <v>OK</v>
      </c>
      <c r="Y1444" s="48">
        <f>VLOOKUP(C1444,'Vitelli altre tipologie'!B:K,9,FALSE)</f>
        <v>2</v>
      </c>
      <c r="Z1444" s="48" t="str">
        <f t="shared" si="213"/>
        <v>OK</v>
      </c>
      <c r="AA1444" s="48">
        <f>VLOOKUP(C1444,'Vitelli altre tipologie'!B:K,10,FALSE)</f>
        <v>13</v>
      </c>
      <c r="AB1444" s="48" t="str">
        <f t="shared" si="214"/>
        <v>OK</v>
      </c>
    </row>
    <row r="1445" spans="1:28" x14ac:dyDescent="0.25">
      <c r="A1445" s="118" t="str">
        <f t="shared" si="215"/>
        <v>Altri avicoliP105</v>
      </c>
      <c r="B1445" s="118" t="s">
        <v>3</v>
      </c>
      <c r="C1445" s="118" t="s">
        <v>159</v>
      </c>
      <c r="D1445" s="118" t="s">
        <v>299</v>
      </c>
      <c r="E1445" s="118" t="s">
        <v>298</v>
      </c>
      <c r="F1445" s="119">
        <v>43</v>
      </c>
      <c r="G1445" s="119">
        <v>43</v>
      </c>
      <c r="H1445" s="119">
        <v>3</v>
      </c>
      <c r="I1445" s="119">
        <v>2</v>
      </c>
      <c r="J1445" s="119">
        <v>0</v>
      </c>
      <c r="K1445" s="119">
        <v>5</v>
      </c>
      <c r="L1445" s="119">
        <v>0</v>
      </c>
      <c r="M1445" s="119">
        <v>0</v>
      </c>
      <c r="N1445" s="119">
        <v>5</v>
      </c>
      <c r="O1445" s="118" t="s">
        <v>312</v>
      </c>
      <c r="P1445" s="119">
        <v>2024</v>
      </c>
      <c r="Q1445" s="48" t="e">
        <f>VLOOKUP(C1445,'Altri avicoli'!B:N,3,FALSE)</f>
        <v>#N/A</v>
      </c>
      <c r="R1445" s="48" t="e">
        <f t="shared" si="216"/>
        <v>#N/A</v>
      </c>
      <c r="S1445" s="48" t="e">
        <f>VLOOKUP(C1445,'Altri avicoli'!B:N,4,FALSE)</f>
        <v>#N/A</v>
      </c>
      <c r="T1445" s="48" t="e">
        <f t="shared" si="210"/>
        <v>#N/A</v>
      </c>
      <c r="U1445" s="48" t="e">
        <f>VLOOKUP(C1445,'Altri avicoli'!B:N,5,FALSE)</f>
        <v>#N/A</v>
      </c>
      <c r="V1445" s="48" t="e">
        <f t="shared" si="211"/>
        <v>#N/A</v>
      </c>
      <c r="W1445" s="48" t="e">
        <f>VLOOKUP(C1445,'Altri avicoli'!B:N,6,FALSE)</f>
        <v>#N/A</v>
      </c>
      <c r="X1445" s="48" t="e">
        <f t="shared" si="212"/>
        <v>#N/A</v>
      </c>
    </row>
    <row r="1446" spans="1:28" x14ac:dyDescent="0.25">
      <c r="A1446" s="118" t="str">
        <f t="shared" si="215"/>
        <v>Altri avicoliP106</v>
      </c>
      <c r="B1446" s="118" t="s">
        <v>3</v>
      </c>
      <c r="C1446" s="118" t="s">
        <v>160</v>
      </c>
      <c r="D1446" s="118" t="s">
        <v>299</v>
      </c>
      <c r="E1446" s="118" t="s">
        <v>298</v>
      </c>
      <c r="F1446" s="119">
        <v>30</v>
      </c>
      <c r="G1446" s="119">
        <v>30</v>
      </c>
      <c r="H1446" s="119">
        <v>2</v>
      </c>
      <c r="I1446" s="119">
        <v>1</v>
      </c>
      <c r="J1446" s="119">
        <v>0</v>
      </c>
      <c r="K1446" s="119">
        <v>3</v>
      </c>
      <c r="L1446" s="119">
        <v>0</v>
      </c>
      <c r="M1446" s="119">
        <v>0</v>
      </c>
      <c r="N1446" s="119">
        <v>3</v>
      </c>
      <c r="O1446" s="118" t="s">
        <v>312</v>
      </c>
      <c r="P1446" s="119">
        <v>2024</v>
      </c>
      <c r="Q1446" s="48" t="e">
        <f>VLOOKUP(C1446,'Altri avicoli'!B:N,3,FALSE)</f>
        <v>#N/A</v>
      </c>
      <c r="R1446" s="48" t="e">
        <f t="shared" ref="R1446:R1509" si="217">IF(Q1446=H1446,"OK","NO")</f>
        <v>#N/A</v>
      </c>
      <c r="S1446" s="48" t="e">
        <f>VLOOKUP(C1446,'Altri avicoli'!B:N,4,FALSE)</f>
        <v>#N/A</v>
      </c>
      <c r="T1446" s="48" t="e">
        <f t="shared" ref="T1446:T1509" si="218">IF(S1446=I1446,"OK","NO")</f>
        <v>#N/A</v>
      </c>
      <c r="U1446" s="48" t="e">
        <f>VLOOKUP(C1446,'Altri avicoli'!B:N,5,FALSE)</f>
        <v>#N/A</v>
      </c>
      <c r="V1446" s="48" t="e">
        <f t="shared" ref="V1446:V1509" si="219">IF(U1446=J1446,"OK","NO")</f>
        <v>#N/A</v>
      </c>
      <c r="W1446" s="48" t="e">
        <f>VLOOKUP(C1446,'Altri avicoli'!B:N,6,FALSE)</f>
        <v>#N/A</v>
      </c>
      <c r="X1446" s="48" t="e">
        <f t="shared" ref="X1446:X1509" si="220">IF(W1446=K1446,"OK","NO")</f>
        <v>#N/A</v>
      </c>
    </row>
    <row r="1447" spans="1:28" x14ac:dyDescent="0.25">
      <c r="A1447" s="118" t="str">
        <f t="shared" si="215"/>
        <v>Altri avicoliP201</v>
      </c>
      <c r="B1447" s="118" t="s">
        <v>3</v>
      </c>
      <c r="C1447" s="118" t="s">
        <v>161</v>
      </c>
      <c r="D1447" s="118" t="s">
        <v>299</v>
      </c>
      <c r="E1447" s="118" t="s">
        <v>298</v>
      </c>
      <c r="F1447" s="119">
        <v>6</v>
      </c>
      <c r="G1447" s="119">
        <v>6</v>
      </c>
      <c r="H1447" s="119">
        <v>1</v>
      </c>
      <c r="I1447" s="119">
        <v>0</v>
      </c>
      <c r="J1447" s="119">
        <v>0</v>
      </c>
      <c r="K1447" s="119">
        <v>1</v>
      </c>
      <c r="L1447" s="119">
        <v>0</v>
      </c>
      <c r="M1447" s="119">
        <v>0</v>
      </c>
      <c r="N1447" s="119">
        <v>1</v>
      </c>
      <c r="O1447" s="118" t="s">
        <v>312</v>
      </c>
      <c r="P1447" s="119">
        <v>2024</v>
      </c>
      <c r="Q1447" s="48" t="e">
        <f>VLOOKUP(C1447,'Altri avicoli'!B:N,3,FALSE)</f>
        <v>#N/A</v>
      </c>
      <c r="R1447" s="48" t="e">
        <f t="shared" si="217"/>
        <v>#N/A</v>
      </c>
      <c r="S1447" s="48" t="e">
        <f>VLOOKUP(C1447,'Altri avicoli'!B:N,4,FALSE)</f>
        <v>#N/A</v>
      </c>
      <c r="T1447" s="48" t="e">
        <f t="shared" si="218"/>
        <v>#N/A</v>
      </c>
      <c r="U1447" s="48" t="e">
        <f>VLOOKUP(C1447,'Altri avicoli'!B:N,5,FALSE)</f>
        <v>#N/A</v>
      </c>
      <c r="V1447" s="48" t="e">
        <f t="shared" si="219"/>
        <v>#N/A</v>
      </c>
      <c r="W1447" s="48" t="e">
        <f>VLOOKUP(C1447,'Altri avicoli'!B:N,6,FALSE)</f>
        <v>#N/A</v>
      </c>
      <c r="X1447" s="48" t="e">
        <f t="shared" si="220"/>
        <v>#N/A</v>
      </c>
    </row>
    <row r="1448" spans="1:28" x14ac:dyDescent="0.25">
      <c r="A1448" s="118" t="str">
        <f t="shared" si="215"/>
        <v>Altri avicoliP202</v>
      </c>
      <c r="B1448" s="118" t="s">
        <v>3</v>
      </c>
      <c r="C1448" s="118" t="s">
        <v>162</v>
      </c>
      <c r="D1448" s="118" t="s">
        <v>299</v>
      </c>
      <c r="E1448" s="118" t="s">
        <v>298</v>
      </c>
      <c r="F1448" s="119">
        <v>33</v>
      </c>
      <c r="G1448" s="119">
        <v>33</v>
      </c>
      <c r="H1448" s="119">
        <v>3</v>
      </c>
      <c r="I1448" s="119">
        <v>1</v>
      </c>
      <c r="J1448" s="119">
        <v>0</v>
      </c>
      <c r="K1448" s="119">
        <v>4</v>
      </c>
      <c r="L1448" s="119">
        <v>0</v>
      </c>
      <c r="M1448" s="119">
        <v>0</v>
      </c>
      <c r="N1448" s="119">
        <v>4</v>
      </c>
      <c r="O1448" s="118" t="s">
        <v>312</v>
      </c>
      <c r="P1448" s="119">
        <v>2024</v>
      </c>
      <c r="Q1448" s="48" t="e">
        <f>VLOOKUP(C1448,'Altri avicoli'!B:N,3,FALSE)</f>
        <v>#N/A</v>
      </c>
      <c r="R1448" s="48" t="e">
        <f t="shared" si="217"/>
        <v>#N/A</v>
      </c>
      <c r="S1448" s="48" t="e">
        <f>VLOOKUP(C1448,'Altri avicoli'!B:N,4,FALSE)</f>
        <v>#N/A</v>
      </c>
      <c r="T1448" s="48" t="e">
        <f t="shared" si="218"/>
        <v>#N/A</v>
      </c>
      <c r="U1448" s="48" t="e">
        <f>VLOOKUP(C1448,'Altri avicoli'!B:N,5,FALSE)</f>
        <v>#N/A</v>
      </c>
      <c r="V1448" s="48" t="e">
        <f t="shared" si="219"/>
        <v>#N/A</v>
      </c>
      <c r="W1448" s="48" t="e">
        <f>VLOOKUP(C1448,'Altri avicoli'!B:N,6,FALSE)</f>
        <v>#N/A</v>
      </c>
      <c r="X1448" s="48" t="e">
        <f t="shared" si="220"/>
        <v>#N/A</v>
      </c>
    </row>
    <row r="1449" spans="1:28" x14ac:dyDescent="0.25">
      <c r="A1449" s="118" t="str">
        <f t="shared" si="215"/>
        <v>Altri avicoliT201</v>
      </c>
      <c r="B1449" s="118" t="s">
        <v>4</v>
      </c>
      <c r="C1449" s="118" t="s">
        <v>163</v>
      </c>
      <c r="D1449" s="118" t="s">
        <v>299</v>
      </c>
      <c r="E1449" s="118" t="s">
        <v>298</v>
      </c>
      <c r="F1449" s="119">
        <v>8</v>
      </c>
      <c r="G1449" s="119">
        <v>8</v>
      </c>
      <c r="H1449" s="119">
        <v>1</v>
      </c>
      <c r="I1449" s="119">
        <v>0</v>
      </c>
      <c r="J1449" s="119">
        <v>0</v>
      </c>
      <c r="K1449" s="119">
        <v>1</v>
      </c>
      <c r="L1449" s="119">
        <v>0</v>
      </c>
      <c r="M1449" s="119">
        <v>0</v>
      </c>
      <c r="N1449" s="119">
        <v>1</v>
      </c>
      <c r="O1449" s="118" t="s">
        <v>312</v>
      </c>
      <c r="P1449" s="119">
        <v>2024</v>
      </c>
      <c r="Q1449" s="48" t="e">
        <f>VLOOKUP(C1449,'Altri avicoli'!B:N,3,FALSE)</f>
        <v>#N/A</v>
      </c>
      <c r="R1449" s="48" t="e">
        <f t="shared" si="217"/>
        <v>#N/A</v>
      </c>
      <c r="S1449" s="48" t="e">
        <f>VLOOKUP(C1449,'Altri avicoli'!B:N,4,FALSE)</f>
        <v>#N/A</v>
      </c>
      <c r="T1449" s="48" t="e">
        <f t="shared" si="218"/>
        <v>#N/A</v>
      </c>
      <c r="U1449" s="48" t="e">
        <f>VLOOKUP(C1449,'Altri avicoli'!B:N,5,FALSE)</f>
        <v>#N/A</v>
      </c>
      <c r="V1449" s="48" t="e">
        <f t="shared" si="219"/>
        <v>#N/A</v>
      </c>
      <c r="W1449" s="48" t="e">
        <f>VLOOKUP(C1449,'Altri avicoli'!B:N,6,FALSE)</f>
        <v>#N/A</v>
      </c>
      <c r="X1449" s="48" t="e">
        <f t="shared" si="220"/>
        <v>#N/A</v>
      </c>
    </row>
    <row r="1450" spans="1:28" x14ac:dyDescent="0.25">
      <c r="A1450" s="118" t="str">
        <f t="shared" si="215"/>
        <v>Altri avicoliT202</v>
      </c>
      <c r="B1450" s="118" t="s">
        <v>4</v>
      </c>
      <c r="C1450" s="118" t="s">
        <v>164</v>
      </c>
      <c r="D1450" s="118" t="s">
        <v>299</v>
      </c>
      <c r="E1450" s="118" t="s">
        <v>298</v>
      </c>
      <c r="F1450" s="119">
        <v>13</v>
      </c>
      <c r="G1450" s="119">
        <v>13</v>
      </c>
      <c r="H1450" s="119">
        <v>2</v>
      </c>
      <c r="I1450" s="119">
        <v>0</v>
      </c>
      <c r="J1450" s="119">
        <v>0</v>
      </c>
      <c r="K1450" s="119">
        <v>2</v>
      </c>
      <c r="L1450" s="119">
        <v>0</v>
      </c>
      <c r="M1450" s="119">
        <v>0</v>
      </c>
      <c r="N1450" s="119">
        <v>2</v>
      </c>
      <c r="O1450" s="119" t="s">
        <v>312</v>
      </c>
      <c r="P1450" s="119">
        <v>2024</v>
      </c>
      <c r="Q1450" s="48" t="e">
        <f>VLOOKUP(C1450,'Altri avicoli'!B:N,3,FALSE)</f>
        <v>#N/A</v>
      </c>
      <c r="R1450" s="48" t="e">
        <f t="shared" si="217"/>
        <v>#N/A</v>
      </c>
      <c r="S1450" s="48" t="e">
        <f>VLOOKUP(C1450,'Altri avicoli'!B:N,4,FALSE)</f>
        <v>#N/A</v>
      </c>
      <c r="T1450" s="48" t="e">
        <f t="shared" si="218"/>
        <v>#N/A</v>
      </c>
      <c r="U1450" s="48" t="e">
        <f>VLOOKUP(C1450,'Altri avicoli'!B:N,5,FALSE)</f>
        <v>#N/A</v>
      </c>
      <c r="V1450" s="48" t="e">
        <f t="shared" si="219"/>
        <v>#N/A</v>
      </c>
      <c r="W1450" s="48" t="e">
        <f>VLOOKUP(C1450,'Altri avicoli'!B:N,6,FALSE)</f>
        <v>#N/A</v>
      </c>
      <c r="X1450" s="48" t="e">
        <f t="shared" si="220"/>
        <v>#N/A</v>
      </c>
    </row>
    <row r="1451" spans="1:28" x14ac:dyDescent="0.25">
      <c r="A1451" s="118" t="str">
        <f t="shared" si="215"/>
        <v>Altri avicoliU105</v>
      </c>
      <c r="B1451" s="118" t="s">
        <v>5</v>
      </c>
      <c r="C1451" s="118" t="s">
        <v>165</v>
      </c>
      <c r="D1451" s="118" t="s">
        <v>299</v>
      </c>
      <c r="E1451" s="118" t="s">
        <v>298</v>
      </c>
      <c r="F1451" s="119">
        <v>14</v>
      </c>
      <c r="G1451" s="119">
        <v>14</v>
      </c>
      <c r="H1451" s="119">
        <v>2</v>
      </c>
      <c r="I1451" s="119">
        <v>0</v>
      </c>
      <c r="J1451" s="119">
        <v>0</v>
      </c>
      <c r="K1451" s="119">
        <v>2</v>
      </c>
      <c r="L1451" s="119">
        <v>0</v>
      </c>
      <c r="M1451" s="119">
        <v>0</v>
      </c>
      <c r="N1451" s="119">
        <v>2</v>
      </c>
      <c r="O1451" s="118" t="s">
        <v>312</v>
      </c>
      <c r="P1451" s="119">
        <v>2024</v>
      </c>
      <c r="Q1451" s="48" t="e">
        <f>VLOOKUP(C1451,'Altri avicoli'!B:N,3,FALSE)</f>
        <v>#N/A</v>
      </c>
      <c r="R1451" s="48" t="e">
        <f t="shared" si="217"/>
        <v>#N/A</v>
      </c>
      <c r="S1451" s="48" t="e">
        <f>VLOOKUP(C1451,'Altri avicoli'!B:N,4,FALSE)</f>
        <v>#N/A</v>
      </c>
      <c r="T1451" s="48" t="e">
        <f t="shared" si="218"/>
        <v>#N/A</v>
      </c>
      <c r="U1451" s="48" t="e">
        <f>VLOOKUP(C1451,'Altri avicoli'!B:N,5,FALSE)</f>
        <v>#N/A</v>
      </c>
      <c r="V1451" s="48" t="e">
        <f t="shared" si="219"/>
        <v>#N/A</v>
      </c>
      <c r="W1451" s="48" t="e">
        <f>VLOOKUP(C1451,'Altri avicoli'!B:N,6,FALSE)</f>
        <v>#N/A</v>
      </c>
      <c r="X1451" s="48" t="e">
        <f t="shared" si="220"/>
        <v>#N/A</v>
      </c>
    </row>
    <row r="1452" spans="1:28" x14ac:dyDescent="0.25">
      <c r="A1452" s="118" t="str">
        <f t="shared" si="215"/>
        <v>Altri avicoliU108</v>
      </c>
      <c r="B1452" s="118" t="s">
        <v>5</v>
      </c>
      <c r="C1452" s="118" t="s">
        <v>166</v>
      </c>
      <c r="D1452" s="118" t="s">
        <v>299</v>
      </c>
      <c r="E1452" s="118" t="s">
        <v>298</v>
      </c>
      <c r="F1452" s="119">
        <v>3</v>
      </c>
      <c r="G1452" s="119">
        <v>3</v>
      </c>
      <c r="H1452" s="119">
        <v>1</v>
      </c>
      <c r="I1452" s="119">
        <v>0</v>
      </c>
      <c r="J1452" s="119">
        <v>0</v>
      </c>
      <c r="K1452" s="119">
        <v>1</v>
      </c>
      <c r="L1452" s="119">
        <v>0</v>
      </c>
      <c r="M1452" s="119">
        <v>0</v>
      </c>
      <c r="N1452" s="119">
        <v>1</v>
      </c>
      <c r="O1452" s="118" t="s">
        <v>312</v>
      </c>
      <c r="P1452" s="119">
        <v>2024</v>
      </c>
      <c r="Q1452" s="48" t="e">
        <f>VLOOKUP(C1452,'Altri avicoli'!B:N,3,FALSE)</f>
        <v>#N/A</v>
      </c>
      <c r="R1452" s="48" t="e">
        <f t="shared" si="217"/>
        <v>#N/A</v>
      </c>
      <c r="S1452" s="48" t="e">
        <f>VLOOKUP(C1452,'Altri avicoli'!B:N,4,FALSE)</f>
        <v>#N/A</v>
      </c>
      <c r="T1452" s="48" t="e">
        <f t="shared" si="218"/>
        <v>#N/A</v>
      </c>
      <c r="U1452" s="48" t="e">
        <f>VLOOKUP(C1452,'Altri avicoli'!B:N,5,FALSE)</f>
        <v>#N/A</v>
      </c>
      <c r="V1452" s="48" t="e">
        <f t="shared" si="219"/>
        <v>#N/A</v>
      </c>
      <c r="W1452" s="48" t="e">
        <f>VLOOKUP(C1452,'Altri avicoli'!B:N,6,FALSE)</f>
        <v>#N/A</v>
      </c>
      <c r="X1452" s="48" t="e">
        <f t="shared" si="220"/>
        <v>#N/A</v>
      </c>
    </row>
    <row r="1453" spans="1:28" x14ac:dyDescent="0.25">
      <c r="A1453" s="118" t="str">
        <f t="shared" si="215"/>
        <v>Altri avicoliU181</v>
      </c>
      <c r="B1453" s="118" t="s">
        <v>5</v>
      </c>
      <c r="C1453" s="118" t="s">
        <v>167</v>
      </c>
      <c r="D1453" s="118" t="s">
        <v>299</v>
      </c>
      <c r="E1453" s="118" t="s">
        <v>298</v>
      </c>
      <c r="F1453" s="119">
        <v>17</v>
      </c>
      <c r="G1453" s="119">
        <v>17</v>
      </c>
      <c r="H1453" s="119">
        <v>1</v>
      </c>
      <c r="I1453" s="119">
        <v>1</v>
      </c>
      <c r="J1453" s="119">
        <v>0</v>
      </c>
      <c r="K1453" s="119">
        <v>2</v>
      </c>
      <c r="L1453" s="119">
        <v>0</v>
      </c>
      <c r="M1453" s="119">
        <v>0</v>
      </c>
      <c r="N1453" s="119">
        <v>2</v>
      </c>
      <c r="O1453" s="118" t="s">
        <v>312</v>
      </c>
      <c r="P1453" s="119">
        <v>2024</v>
      </c>
      <c r="Q1453" s="48" t="e">
        <f>VLOOKUP(C1453,'Altri avicoli'!B:N,3,FALSE)</f>
        <v>#N/A</v>
      </c>
      <c r="R1453" s="48" t="e">
        <f t="shared" si="217"/>
        <v>#N/A</v>
      </c>
      <c r="S1453" s="48" t="e">
        <f>VLOOKUP(C1453,'Altri avicoli'!B:N,4,FALSE)</f>
        <v>#N/A</v>
      </c>
      <c r="T1453" s="48" t="e">
        <f t="shared" si="218"/>
        <v>#N/A</v>
      </c>
      <c r="U1453" s="48" t="e">
        <f>VLOOKUP(C1453,'Altri avicoli'!B:N,5,FALSE)</f>
        <v>#N/A</v>
      </c>
      <c r="V1453" s="48" t="e">
        <f t="shared" si="219"/>
        <v>#N/A</v>
      </c>
      <c r="W1453" s="48" t="e">
        <f>VLOOKUP(C1453,'Altri avicoli'!B:N,6,FALSE)</f>
        <v>#N/A</v>
      </c>
      <c r="X1453" s="48" t="e">
        <f t="shared" si="220"/>
        <v>#N/A</v>
      </c>
    </row>
    <row r="1454" spans="1:28" x14ac:dyDescent="0.25">
      <c r="A1454" s="118" t="str">
        <f t="shared" si="215"/>
        <v>Altri avicoliU207</v>
      </c>
      <c r="B1454" s="118" t="s">
        <v>5</v>
      </c>
      <c r="C1454" s="118" t="s">
        <v>168</v>
      </c>
      <c r="D1454" s="118" t="s">
        <v>299</v>
      </c>
      <c r="E1454" s="118" t="s">
        <v>298</v>
      </c>
      <c r="F1454" s="119">
        <v>4</v>
      </c>
      <c r="G1454" s="119">
        <v>4</v>
      </c>
      <c r="H1454" s="119">
        <v>1</v>
      </c>
      <c r="I1454" s="119">
        <v>0</v>
      </c>
      <c r="J1454" s="119">
        <v>0</v>
      </c>
      <c r="K1454" s="119">
        <v>1</v>
      </c>
      <c r="L1454" s="119">
        <v>0</v>
      </c>
      <c r="M1454" s="119">
        <v>0</v>
      </c>
      <c r="N1454" s="119">
        <v>1</v>
      </c>
      <c r="O1454" s="118" t="s">
        <v>312</v>
      </c>
      <c r="P1454" s="119">
        <v>2024</v>
      </c>
      <c r="Q1454" s="48" t="e">
        <f>VLOOKUP(C1454,'Altri avicoli'!B:N,3,FALSE)</f>
        <v>#N/A</v>
      </c>
      <c r="R1454" s="48" t="e">
        <f t="shared" si="217"/>
        <v>#N/A</v>
      </c>
      <c r="S1454" s="48" t="e">
        <f>VLOOKUP(C1454,'Altri avicoli'!B:N,4,FALSE)</f>
        <v>#N/A</v>
      </c>
      <c r="T1454" s="48" t="e">
        <f t="shared" si="218"/>
        <v>#N/A</v>
      </c>
      <c r="U1454" s="48" t="e">
        <f>VLOOKUP(C1454,'Altri avicoli'!B:N,5,FALSE)</f>
        <v>#N/A</v>
      </c>
      <c r="V1454" s="48" t="e">
        <f t="shared" si="219"/>
        <v>#N/A</v>
      </c>
      <c r="W1454" s="48" t="e">
        <f>VLOOKUP(C1454,'Altri avicoli'!B:N,6,FALSE)</f>
        <v>#N/A</v>
      </c>
      <c r="X1454" s="48" t="e">
        <f t="shared" si="220"/>
        <v>#N/A</v>
      </c>
    </row>
    <row r="1455" spans="1:28" x14ac:dyDescent="0.25">
      <c r="A1455" s="118" t="str">
        <f t="shared" si="215"/>
        <v>Altri avicoliU211</v>
      </c>
      <c r="B1455" s="118" t="s">
        <v>5</v>
      </c>
      <c r="C1455" s="118" t="s">
        <v>169</v>
      </c>
      <c r="D1455" s="118" t="s">
        <v>299</v>
      </c>
      <c r="E1455" s="118" t="s">
        <v>298</v>
      </c>
      <c r="F1455" s="119">
        <v>4</v>
      </c>
      <c r="G1455" s="119">
        <v>4</v>
      </c>
      <c r="H1455" s="119">
        <v>1</v>
      </c>
      <c r="I1455" s="119">
        <v>0</v>
      </c>
      <c r="J1455" s="119">
        <v>0</v>
      </c>
      <c r="K1455" s="119">
        <v>1</v>
      </c>
      <c r="L1455" s="119">
        <v>0</v>
      </c>
      <c r="M1455" s="119">
        <v>0</v>
      </c>
      <c r="N1455" s="119">
        <v>1</v>
      </c>
      <c r="O1455" s="118" t="s">
        <v>312</v>
      </c>
      <c r="P1455" s="119">
        <v>2024</v>
      </c>
      <c r="Q1455" s="48" t="e">
        <f>VLOOKUP(C1455,'Altri avicoli'!B:N,3,FALSE)</f>
        <v>#N/A</v>
      </c>
      <c r="R1455" s="48" t="e">
        <f t="shared" si="217"/>
        <v>#N/A</v>
      </c>
      <c r="S1455" s="48" t="e">
        <f>VLOOKUP(C1455,'Altri avicoli'!B:N,4,FALSE)</f>
        <v>#N/A</v>
      </c>
      <c r="T1455" s="48" t="e">
        <f t="shared" si="218"/>
        <v>#N/A</v>
      </c>
      <c r="U1455" s="48" t="e">
        <f>VLOOKUP(C1455,'Altri avicoli'!B:N,5,FALSE)</f>
        <v>#N/A</v>
      </c>
      <c r="V1455" s="48" t="e">
        <f t="shared" si="219"/>
        <v>#N/A</v>
      </c>
      <c r="W1455" s="48" t="e">
        <f>VLOOKUP(C1455,'Altri avicoli'!B:N,6,FALSE)</f>
        <v>#N/A</v>
      </c>
      <c r="X1455" s="48" t="e">
        <f t="shared" si="220"/>
        <v>#N/A</v>
      </c>
    </row>
    <row r="1456" spans="1:28" x14ac:dyDescent="0.25">
      <c r="A1456" s="118" t="str">
        <f t="shared" si="215"/>
        <v>Altri avicoliR201</v>
      </c>
      <c r="B1456" s="118" t="s">
        <v>6</v>
      </c>
      <c r="C1456" s="118" t="s">
        <v>170</v>
      </c>
      <c r="D1456" s="118" t="s">
        <v>299</v>
      </c>
      <c r="E1456" s="118" t="s">
        <v>298</v>
      </c>
      <c r="F1456" s="119">
        <v>7</v>
      </c>
      <c r="G1456" s="119">
        <v>7</v>
      </c>
      <c r="H1456" s="119">
        <v>1</v>
      </c>
      <c r="I1456" s="119">
        <v>0</v>
      </c>
      <c r="J1456" s="119">
        <v>0</v>
      </c>
      <c r="K1456" s="119">
        <v>1</v>
      </c>
      <c r="L1456" s="119">
        <v>0</v>
      </c>
      <c r="M1456" s="119">
        <v>0</v>
      </c>
      <c r="N1456" s="119">
        <v>1</v>
      </c>
      <c r="O1456" s="118" t="s">
        <v>312</v>
      </c>
      <c r="P1456" s="119">
        <v>2024</v>
      </c>
      <c r="Q1456" s="48" t="e">
        <f>VLOOKUP(C1456,'Altri avicoli'!B:N,3,FALSE)</f>
        <v>#N/A</v>
      </c>
      <c r="R1456" s="48" t="e">
        <f t="shared" si="217"/>
        <v>#N/A</v>
      </c>
      <c r="S1456" s="48" t="e">
        <f>VLOOKUP(C1456,'Altri avicoli'!B:N,4,FALSE)</f>
        <v>#N/A</v>
      </c>
      <c r="T1456" s="48" t="e">
        <f t="shared" si="218"/>
        <v>#N/A</v>
      </c>
      <c r="U1456" s="48" t="e">
        <f>VLOOKUP(C1456,'Altri avicoli'!B:N,5,FALSE)</f>
        <v>#N/A</v>
      </c>
      <c r="V1456" s="48" t="e">
        <f t="shared" si="219"/>
        <v>#N/A</v>
      </c>
      <c r="W1456" s="48" t="e">
        <f>VLOOKUP(C1456,'Altri avicoli'!B:N,6,FALSE)</f>
        <v>#N/A</v>
      </c>
      <c r="X1456" s="48" t="e">
        <f t="shared" si="220"/>
        <v>#N/A</v>
      </c>
    </row>
    <row r="1457" spans="1:24" x14ac:dyDescent="0.25">
      <c r="A1457" s="118" t="str">
        <f t="shared" si="215"/>
        <v>Altri avicoliR202</v>
      </c>
      <c r="B1457" s="118" t="s">
        <v>6</v>
      </c>
      <c r="C1457" s="118" t="s">
        <v>171</v>
      </c>
      <c r="D1457" s="118" t="s">
        <v>299</v>
      </c>
      <c r="E1457" s="118" t="s">
        <v>298</v>
      </c>
      <c r="F1457" s="119">
        <v>19</v>
      </c>
      <c r="G1457" s="119">
        <v>19</v>
      </c>
      <c r="H1457" s="119">
        <v>1</v>
      </c>
      <c r="I1457" s="119">
        <v>1</v>
      </c>
      <c r="J1457" s="119">
        <v>0</v>
      </c>
      <c r="K1457" s="119">
        <v>2</v>
      </c>
      <c r="L1457" s="119">
        <v>0</v>
      </c>
      <c r="M1457" s="119">
        <v>0</v>
      </c>
      <c r="N1457" s="119">
        <v>2</v>
      </c>
      <c r="O1457" s="118" t="s">
        <v>312</v>
      </c>
      <c r="P1457" s="119">
        <v>2024</v>
      </c>
      <c r="Q1457" s="48" t="e">
        <f>VLOOKUP(C1457,'Altri avicoli'!B:N,3,FALSE)</f>
        <v>#N/A</v>
      </c>
      <c r="R1457" s="48" t="e">
        <f t="shared" si="217"/>
        <v>#N/A</v>
      </c>
      <c r="S1457" s="48" t="e">
        <f>VLOOKUP(C1457,'Altri avicoli'!B:N,4,FALSE)</f>
        <v>#N/A</v>
      </c>
      <c r="T1457" s="48" t="e">
        <f t="shared" si="218"/>
        <v>#N/A</v>
      </c>
      <c r="U1457" s="48" t="e">
        <f>VLOOKUP(C1457,'Altri avicoli'!B:N,5,FALSE)</f>
        <v>#N/A</v>
      </c>
      <c r="V1457" s="48" t="e">
        <f t="shared" si="219"/>
        <v>#N/A</v>
      </c>
      <c r="W1457" s="48" t="e">
        <f>VLOOKUP(C1457,'Altri avicoli'!B:N,6,FALSE)</f>
        <v>#N/A</v>
      </c>
      <c r="X1457" s="48" t="e">
        <f t="shared" si="220"/>
        <v>#N/A</v>
      </c>
    </row>
    <row r="1458" spans="1:24" x14ac:dyDescent="0.25">
      <c r="A1458" s="118" t="str">
        <f t="shared" si="215"/>
        <v>Altri avicoliR203</v>
      </c>
      <c r="B1458" s="118" t="s">
        <v>6</v>
      </c>
      <c r="C1458" s="118" t="s">
        <v>172</v>
      </c>
      <c r="D1458" s="118" t="s">
        <v>299</v>
      </c>
      <c r="E1458" s="118" t="s">
        <v>298</v>
      </c>
      <c r="F1458" s="119">
        <v>18</v>
      </c>
      <c r="G1458" s="119">
        <v>18</v>
      </c>
      <c r="H1458" s="119">
        <v>1</v>
      </c>
      <c r="I1458" s="119">
        <v>1</v>
      </c>
      <c r="J1458" s="119">
        <v>0</v>
      </c>
      <c r="K1458" s="119">
        <v>2</v>
      </c>
      <c r="L1458" s="119">
        <v>0</v>
      </c>
      <c r="M1458" s="119">
        <v>0</v>
      </c>
      <c r="N1458" s="119">
        <v>2</v>
      </c>
      <c r="O1458" s="118" t="s">
        <v>312</v>
      </c>
      <c r="P1458" s="119">
        <v>2024</v>
      </c>
      <c r="Q1458" s="48" t="e">
        <f>VLOOKUP(C1458,'Altri avicoli'!B:N,3,FALSE)</f>
        <v>#N/A</v>
      </c>
      <c r="R1458" s="48" t="e">
        <f t="shared" si="217"/>
        <v>#N/A</v>
      </c>
      <c r="S1458" s="48" t="e">
        <f>VLOOKUP(C1458,'Altri avicoli'!B:N,4,FALSE)</f>
        <v>#N/A</v>
      </c>
      <c r="T1458" s="48" t="e">
        <f t="shared" si="218"/>
        <v>#N/A</v>
      </c>
      <c r="U1458" s="48" t="e">
        <f>VLOOKUP(C1458,'Altri avicoli'!B:N,5,FALSE)</f>
        <v>#N/A</v>
      </c>
      <c r="V1458" s="48" t="e">
        <f t="shared" si="219"/>
        <v>#N/A</v>
      </c>
      <c r="W1458" s="48" t="e">
        <f>VLOOKUP(C1458,'Altri avicoli'!B:N,6,FALSE)</f>
        <v>#N/A</v>
      </c>
      <c r="X1458" s="48" t="e">
        <f t="shared" si="220"/>
        <v>#N/A</v>
      </c>
    </row>
    <row r="1459" spans="1:24" x14ac:dyDescent="0.25">
      <c r="A1459" s="118" t="str">
        <f t="shared" si="215"/>
        <v>Altri avicoliR204</v>
      </c>
      <c r="B1459" s="118" t="s">
        <v>6</v>
      </c>
      <c r="C1459" s="118" t="s">
        <v>173</v>
      </c>
      <c r="D1459" s="118" t="s">
        <v>299</v>
      </c>
      <c r="E1459" s="118" t="s">
        <v>298</v>
      </c>
      <c r="F1459" s="119">
        <v>3</v>
      </c>
      <c r="G1459" s="119">
        <v>3</v>
      </c>
      <c r="H1459" s="119">
        <v>1</v>
      </c>
      <c r="I1459" s="119">
        <v>0</v>
      </c>
      <c r="J1459" s="119">
        <v>0</v>
      </c>
      <c r="K1459" s="119">
        <v>1</v>
      </c>
      <c r="L1459" s="119">
        <v>0</v>
      </c>
      <c r="M1459" s="119">
        <v>0</v>
      </c>
      <c r="N1459" s="119">
        <v>1</v>
      </c>
      <c r="O1459" s="118" t="s">
        <v>312</v>
      </c>
      <c r="P1459" s="119">
        <v>2024</v>
      </c>
      <c r="Q1459" s="48" t="e">
        <f>VLOOKUP(C1459,'Altri avicoli'!B:N,3,FALSE)</f>
        <v>#N/A</v>
      </c>
      <c r="R1459" s="48" t="e">
        <f t="shared" si="217"/>
        <v>#N/A</v>
      </c>
      <c r="S1459" s="48" t="e">
        <f>VLOOKUP(C1459,'Altri avicoli'!B:N,4,FALSE)</f>
        <v>#N/A</v>
      </c>
      <c r="T1459" s="48" t="e">
        <f t="shared" si="218"/>
        <v>#N/A</v>
      </c>
      <c r="U1459" s="48" t="e">
        <f>VLOOKUP(C1459,'Altri avicoli'!B:N,5,FALSE)</f>
        <v>#N/A</v>
      </c>
      <c r="V1459" s="48" t="e">
        <f t="shared" si="219"/>
        <v>#N/A</v>
      </c>
      <c r="W1459" s="48" t="e">
        <f>VLOOKUP(C1459,'Altri avicoli'!B:N,6,FALSE)</f>
        <v>#N/A</v>
      </c>
      <c r="X1459" s="48" t="e">
        <f t="shared" si="220"/>
        <v>#N/A</v>
      </c>
    </row>
    <row r="1460" spans="1:24" x14ac:dyDescent="0.25">
      <c r="A1460" s="118" t="str">
        <f t="shared" si="215"/>
        <v>Altri avicoliR206</v>
      </c>
      <c r="B1460" s="118" t="s">
        <v>6</v>
      </c>
      <c r="C1460" s="118" t="s">
        <v>175</v>
      </c>
      <c r="D1460" s="118" t="s">
        <v>299</v>
      </c>
      <c r="E1460" s="118" t="s">
        <v>298</v>
      </c>
      <c r="F1460" s="119">
        <v>11</v>
      </c>
      <c r="G1460" s="119">
        <v>11</v>
      </c>
      <c r="H1460" s="119">
        <v>2</v>
      </c>
      <c r="I1460" s="119">
        <v>0</v>
      </c>
      <c r="J1460" s="119">
        <v>0</v>
      </c>
      <c r="K1460" s="119">
        <v>2</v>
      </c>
      <c r="L1460" s="119">
        <v>0</v>
      </c>
      <c r="M1460" s="119">
        <v>0</v>
      </c>
      <c r="N1460" s="119">
        <v>2</v>
      </c>
      <c r="O1460" s="118" t="s">
        <v>312</v>
      </c>
      <c r="P1460" s="119">
        <v>2024</v>
      </c>
      <c r="Q1460" s="48" t="e">
        <f>VLOOKUP(C1460,'Altri avicoli'!B:N,3,FALSE)</f>
        <v>#N/A</v>
      </c>
      <c r="R1460" s="48" t="e">
        <f t="shared" si="217"/>
        <v>#N/A</v>
      </c>
      <c r="S1460" s="48" t="e">
        <f>VLOOKUP(C1460,'Altri avicoli'!B:N,4,FALSE)</f>
        <v>#N/A</v>
      </c>
      <c r="T1460" s="48" t="e">
        <f t="shared" si="218"/>
        <v>#N/A</v>
      </c>
      <c r="U1460" s="48" t="e">
        <f>VLOOKUP(C1460,'Altri avicoli'!B:N,5,FALSE)</f>
        <v>#N/A</v>
      </c>
      <c r="V1460" s="48" t="e">
        <f t="shared" si="219"/>
        <v>#N/A</v>
      </c>
      <c r="W1460" s="48" t="e">
        <f>VLOOKUP(C1460,'Altri avicoli'!B:N,6,FALSE)</f>
        <v>#N/A</v>
      </c>
      <c r="X1460" s="48" t="e">
        <f t="shared" si="220"/>
        <v>#N/A</v>
      </c>
    </row>
    <row r="1461" spans="1:24" x14ac:dyDescent="0.25">
      <c r="A1461" s="118" t="str">
        <f t="shared" si="215"/>
        <v>Altri avicoliR207</v>
      </c>
      <c r="B1461" s="118" t="s">
        <v>6</v>
      </c>
      <c r="C1461" s="118" t="s">
        <v>176</v>
      </c>
      <c r="D1461" s="118" t="s">
        <v>299</v>
      </c>
      <c r="E1461" s="118" t="s">
        <v>298</v>
      </c>
      <c r="F1461" s="119">
        <v>39</v>
      </c>
      <c r="G1461" s="119">
        <v>39</v>
      </c>
      <c r="H1461" s="119">
        <v>3</v>
      </c>
      <c r="I1461" s="119">
        <v>1</v>
      </c>
      <c r="J1461" s="119">
        <v>0</v>
      </c>
      <c r="K1461" s="119">
        <v>4</v>
      </c>
      <c r="L1461" s="119">
        <v>0</v>
      </c>
      <c r="M1461" s="119">
        <v>0</v>
      </c>
      <c r="N1461" s="119">
        <v>4</v>
      </c>
      <c r="O1461" s="118" t="s">
        <v>312</v>
      </c>
      <c r="P1461" s="119">
        <v>2024</v>
      </c>
      <c r="Q1461" s="48" t="e">
        <f>VLOOKUP(C1461,'Altri avicoli'!B:N,3,FALSE)</f>
        <v>#N/A</v>
      </c>
      <c r="R1461" s="48" t="e">
        <f t="shared" si="217"/>
        <v>#N/A</v>
      </c>
      <c r="S1461" s="48" t="e">
        <f>VLOOKUP(C1461,'Altri avicoli'!B:N,4,FALSE)</f>
        <v>#N/A</v>
      </c>
      <c r="T1461" s="48" t="e">
        <f t="shared" si="218"/>
        <v>#N/A</v>
      </c>
      <c r="U1461" s="48" t="e">
        <f>VLOOKUP(C1461,'Altri avicoli'!B:N,5,FALSE)</f>
        <v>#N/A</v>
      </c>
      <c r="V1461" s="48" t="e">
        <f t="shared" si="219"/>
        <v>#N/A</v>
      </c>
      <c r="W1461" s="48" t="e">
        <f>VLOOKUP(C1461,'Altri avicoli'!B:N,6,FALSE)</f>
        <v>#N/A</v>
      </c>
      <c r="X1461" s="48" t="e">
        <f t="shared" si="220"/>
        <v>#N/A</v>
      </c>
    </row>
    <row r="1462" spans="1:24" x14ac:dyDescent="0.25">
      <c r="A1462" s="118" t="str">
        <f t="shared" si="215"/>
        <v>Altri avicoliI101</v>
      </c>
      <c r="B1462" s="118" t="s">
        <v>7</v>
      </c>
      <c r="C1462" s="118" t="s">
        <v>177</v>
      </c>
      <c r="D1462" s="118" t="s">
        <v>299</v>
      </c>
      <c r="E1462" s="118" t="s">
        <v>298</v>
      </c>
      <c r="F1462" s="119">
        <v>10</v>
      </c>
      <c r="G1462" s="119">
        <v>10</v>
      </c>
      <c r="H1462" s="119">
        <v>1</v>
      </c>
      <c r="I1462" s="119">
        <v>0</v>
      </c>
      <c r="J1462" s="119">
        <v>0</v>
      </c>
      <c r="K1462" s="119">
        <v>1</v>
      </c>
      <c r="L1462" s="119">
        <v>0</v>
      </c>
      <c r="M1462" s="119">
        <v>0</v>
      </c>
      <c r="N1462" s="119">
        <v>1</v>
      </c>
      <c r="O1462" s="118" t="s">
        <v>312</v>
      </c>
      <c r="P1462" s="119">
        <v>2024</v>
      </c>
      <c r="Q1462" s="48" t="e">
        <f>VLOOKUP(C1462,'Altri avicoli'!B:N,3,FALSE)</f>
        <v>#N/A</v>
      </c>
      <c r="R1462" s="48" t="e">
        <f t="shared" si="217"/>
        <v>#N/A</v>
      </c>
      <c r="S1462" s="48" t="e">
        <f>VLOOKUP(C1462,'Altri avicoli'!B:N,4,FALSE)</f>
        <v>#N/A</v>
      </c>
      <c r="T1462" s="48" t="e">
        <f t="shared" si="218"/>
        <v>#N/A</v>
      </c>
      <c r="U1462" s="48" t="e">
        <f>VLOOKUP(C1462,'Altri avicoli'!B:N,5,FALSE)</f>
        <v>#N/A</v>
      </c>
      <c r="V1462" s="48" t="e">
        <f t="shared" si="219"/>
        <v>#N/A</v>
      </c>
      <c r="W1462" s="48" t="e">
        <f>VLOOKUP(C1462,'Altri avicoli'!B:N,6,FALSE)</f>
        <v>#N/A</v>
      </c>
      <c r="X1462" s="48" t="e">
        <f t="shared" si="220"/>
        <v>#N/A</v>
      </c>
    </row>
    <row r="1463" spans="1:24" x14ac:dyDescent="0.25">
      <c r="A1463" s="118" t="str">
        <f t="shared" si="215"/>
        <v>Altri avicoliI102</v>
      </c>
      <c r="B1463" s="118" t="s">
        <v>7</v>
      </c>
      <c r="C1463" s="118" t="s">
        <v>178</v>
      </c>
      <c r="D1463" s="118" t="s">
        <v>299</v>
      </c>
      <c r="E1463" s="118" t="s">
        <v>298</v>
      </c>
      <c r="F1463" s="119">
        <v>10</v>
      </c>
      <c r="G1463" s="119">
        <v>10</v>
      </c>
      <c r="H1463" s="119">
        <v>1</v>
      </c>
      <c r="I1463" s="119">
        <v>0</v>
      </c>
      <c r="J1463" s="119">
        <v>0</v>
      </c>
      <c r="K1463" s="119">
        <v>1</v>
      </c>
      <c r="L1463" s="119">
        <v>0</v>
      </c>
      <c r="M1463" s="119">
        <v>0</v>
      </c>
      <c r="N1463" s="119">
        <v>1</v>
      </c>
      <c r="O1463" s="118" t="s">
        <v>312</v>
      </c>
      <c r="P1463" s="119">
        <v>2024</v>
      </c>
      <c r="Q1463" s="48" t="e">
        <f>VLOOKUP(C1463,'Altri avicoli'!B:N,3,FALSE)</f>
        <v>#N/A</v>
      </c>
      <c r="R1463" s="48" t="e">
        <f t="shared" si="217"/>
        <v>#N/A</v>
      </c>
      <c r="S1463" s="48" t="e">
        <f>VLOOKUP(C1463,'Altri avicoli'!B:N,4,FALSE)</f>
        <v>#N/A</v>
      </c>
      <c r="T1463" s="48" t="e">
        <f t="shared" si="218"/>
        <v>#N/A</v>
      </c>
      <c r="U1463" s="48" t="e">
        <f>VLOOKUP(C1463,'Altri avicoli'!B:N,5,FALSE)</f>
        <v>#N/A</v>
      </c>
      <c r="V1463" s="48" t="e">
        <f t="shared" si="219"/>
        <v>#N/A</v>
      </c>
      <c r="W1463" s="48" t="e">
        <f>VLOOKUP(C1463,'Altri avicoli'!B:N,6,FALSE)</f>
        <v>#N/A</v>
      </c>
      <c r="X1463" s="48" t="e">
        <f t="shared" si="220"/>
        <v>#N/A</v>
      </c>
    </row>
    <row r="1464" spans="1:24" x14ac:dyDescent="0.25">
      <c r="A1464" s="118" t="str">
        <f t="shared" si="215"/>
        <v>Altri avicoliI103</v>
      </c>
      <c r="B1464" s="118" t="s">
        <v>7</v>
      </c>
      <c r="C1464" s="118" t="s">
        <v>179</v>
      </c>
      <c r="D1464" s="118" t="s">
        <v>299</v>
      </c>
      <c r="E1464" s="118" t="s">
        <v>298</v>
      </c>
      <c r="F1464" s="119">
        <v>13</v>
      </c>
      <c r="G1464" s="119">
        <v>13</v>
      </c>
      <c r="H1464" s="119">
        <v>2</v>
      </c>
      <c r="I1464" s="119">
        <v>0</v>
      </c>
      <c r="J1464" s="119">
        <v>0</v>
      </c>
      <c r="K1464" s="119">
        <v>2</v>
      </c>
      <c r="L1464" s="119">
        <v>0</v>
      </c>
      <c r="M1464" s="119">
        <v>0</v>
      </c>
      <c r="N1464" s="119">
        <v>2</v>
      </c>
      <c r="O1464" s="118" t="s">
        <v>312</v>
      </c>
      <c r="P1464" s="119">
        <v>2024</v>
      </c>
      <c r="Q1464" s="48" t="e">
        <f>VLOOKUP(C1464,'Altri avicoli'!B:N,3,FALSE)</f>
        <v>#N/A</v>
      </c>
      <c r="R1464" s="48" t="e">
        <f t="shared" si="217"/>
        <v>#N/A</v>
      </c>
      <c r="S1464" s="48" t="e">
        <f>VLOOKUP(C1464,'Altri avicoli'!B:N,4,FALSE)</f>
        <v>#N/A</v>
      </c>
      <c r="T1464" s="48" t="e">
        <f t="shared" si="218"/>
        <v>#N/A</v>
      </c>
      <c r="U1464" s="48" t="e">
        <f>VLOOKUP(C1464,'Altri avicoli'!B:N,5,FALSE)</f>
        <v>#N/A</v>
      </c>
      <c r="V1464" s="48" t="e">
        <f t="shared" si="219"/>
        <v>#N/A</v>
      </c>
      <c r="W1464" s="48" t="e">
        <f>VLOOKUP(C1464,'Altri avicoli'!B:N,6,FALSE)</f>
        <v>#N/A</v>
      </c>
      <c r="X1464" s="48" t="e">
        <f t="shared" si="220"/>
        <v>#N/A</v>
      </c>
    </row>
    <row r="1465" spans="1:24" x14ac:dyDescent="0.25">
      <c r="A1465" s="118" t="str">
        <f t="shared" si="215"/>
        <v>Altri avicoliI104</v>
      </c>
      <c r="B1465" s="118" t="s">
        <v>7</v>
      </c>
      <c r="C1465" s="118" t="s">
        <v>180</v>
      </c>
      <c r="D1465" s="118" t="s">
        <v>299</v>
      </c>
      <c r="E1465" s="118" t="s">
        <v>298</v>
      </c>
      <c r="F1465" s="119">
        <v>24</v>
      </c>
      <c r="G1465" s="119">
        <v>24</v>
      </c>
      <c r="H1465" s="119">
        <v>2</v>
      </c>
      <c r="I1465" s="119">
        <v>1</v>
      </c>
      <c r="J1465" s="119">
        <v>0</v>
      </c>
      <c r="K1465" s="119">
        <v>3</v>
      </c>
      <c r="L1465" s="119">
        <v>0</v>
      </c>
      <c r="M1465" s="119">
        <v>0</v>
      </c>
      <c r="N1465" s="119">
        <v>3</v>
      </c>
      <c r="O1465" s="118" t="s">
        <v>312</v>
      </c>
      <c r="P1465" s="119">
        <v>2024</v>
      </c>
      <c r="Q1465" s="48" t="e">
        <f>VLOOKUP(C1465,'Altri avicoli'!B:N,3,FALSE)</f>
        <v>#N/A</v>
      </c>
      <c r="R1465" s="48" t="e">
        <f t="shared" si="217"/>
        <v>#N/A</v>
      </c>
      <c r="S1465" s="48" t="e">
        <f>VLOOKUP(C1465,'Altri avicoli'!B:N,4,FALSE)</f>
        <v>#N/A</v>
      </c>
      <c r="T1465" s="48" t="e">
        <f t="shared" si="218"/>
        <v>#N/A</v>
      </c>
      <c r="U1465" s="48" t="e">
        <f>VLOOKUP(C1465,'Altri avicoli'!B:N,5,FALSE)</f>
        <v>#N/A</v>
      </c>
      <c r="V1465" s="48" t="e">
        <f t="shared" si="219"/>
        <v>#N/A</v>
      </c>
      <c r="W1465" s="48" t="e">
        <f>VLOOKUP(C1465,'Altri avicoli'!B:N,6,FALSE)</f>
        <v>#N/A</v>
      </c>
      <c r="X1465" s="48" t="e">
        <f t="shared" si="220"/>
        <v>#N/A</v>
      </c>
    </row>
    <row r="1466" spans="1:24" x14ac:dyDescent="0.25">
      <c r="A1466" s="118" t="str">
        <f t="shared" si="215"/>
        <v>Altri avicoliI106</v>
      </c>
      <c r="B1466" s="118" t="s">
        <v>7</v>
      </c>
      <c r="C1466" s="118" t="s">
        <v>181</v>
      </c>
      <c r="D1466" s="118" t="s">
        <v>299</v>
      </c>
      <c r="E1466" s="118" t="s">
        <v>298</v>
      </c>
      <c r="F1466" s="119">
        <v>10</v>
      </c>
      <c r="G1466" s="119">
        <v>10</v>
      </c>
      <c r="H1466" s="119">
        <v>1</v>
      </c>
      <c r="I1466" s="119">
        <v>0</v>
      </c>
      <c r="J1466" s="119">
        <v>0</v>
      </c>
      <c r="K1466" s="119">
        <v>1</v>
      </c>
      <c r="L1466" s="119">
        <v>0</v>
      </c>
      <c r="M1466" s="119">
        <v>0</v>
      </c>
      <c r="N1466" s="119">
        <v>1</v>
      </c>
      <c r="O1466" s="119" t="s">
        <v>312</v>
      </c>
      <c r="P1466" s="119">
        <v>2024</v>
      </c>
      <c r="Q1466" s="48" t="e">
        <f>VLOOKUP(C1466,'Altri avicoli'!B:N,3,FALSE)</f>
        <v>#N/A</v>
      </c>
      <c r="R1466" s="48" t="e">
        <f t="shared" si="217"/>
        <v>#N/A</v>
      </c>
      <c r="S1466" s="48" t="e">
        <f>VLOOKUP(C1466,'Altri avicoli'!B:N,4,FALSE)</f>
        <v>#N/A</v>
      </c>
      <c r="T1466" s="48" t="e">
        <f t="shared" si="218"/>
        <v>#N/A</v>
      </c>
      <c r="U1466" s="48" t="e">
        <f>VLOOKUP(C1466,'Altri avicoli'!B:N,5,FALSE)</f>
        <v>#N/A</v>
      </c>
      <c r="V1466" s="48" t="e">
        <f t="shared" si="219"/>
        <v>#N/A</v>
      </c>
      <c r="W1466" s="48" t="e">
        <f>VLOOKUP(C1466,'Altri avicoli'!B:N,6,FALSE)</f>
        <v>#N/A</v>
      </c>
      <c r="X1466" s="48" t="e">
        <f t="shared" si="220"/>
        <v>#N/A</v>
      </c>
    </row>
    <row r="1467" spans="1:24" x14ac:dyDescent="0.25">
      <c r="A1467" s="118" t="str">
        <f t="shared" si="215"/>
        <v>Altri avicoliI109</v>
      </c>
      <c r="B1467" s="118" t="s">
        <v>7</v>
      </c>
      <c r="C1467" s="118" t="s">
        <v>182</v>
      </c>
      <c r="D1467" s="118" t="s">
        <v>299</v>
      </c>
      <c r="E1467" s="118" t="s">
        <v>298</v>
      </c>
      <c r="F1467" s="119">
        <v>4</v>
      </c>
      <c r="G1467" s="119">
        <v>4</v>
      </c>
      <c r="H1467" s="119">
        <v>1</v>
      </c>
      <c r="I1467" s="119">
        <v>0</v>
      </c>
      <c r="J1467" s="119">
        <v>0</v>
      </c>
      <c r="K1467" s="119">
        <v>1</v>
      </c>
      <c r="L1467" s="119">
        <v>0</v>
      </c>
      <c r="M1467" s="119">
        <v>0</v>
      </c>
      <c r="N1467" s="119">
        <v>1</v>
      </c>
      <c r="O1467" s="118" t="s">
        <v>312</v>
      </c>
      <c r="P1467" s="119">
        <v>2024</v>
      </c>
      <c r="Q1467" s="48" t="e">
        <f>VLOOKUP(C1467,'Altri avicoli'!B:N,3,FALSE)</f>
        <v>#N/A</v>
      </c>
      <c r="R1467" s="48" t="e">
        <f t="shared" si="217"/>
        <v>#N/A</v>
      </c>
      <c r="S1467" s="48" t="e">
        <f>VLOOKUP(C1467,'Altri avicoli'!B:N,4,FALSE)</f>
        <v>#N/A</v>
      </c>
      <c r="T1467" s="48" t="e">
        <f t="shared" si="218"/>
        <v>#N/A</v>
      </c>
      <c r="U1467" s="48" t="e">
        <f>VLOOKUP(C1467,'Altri avicoli'!B:N,5,FALSE)</f>
        <v>#N/A</v>
      </c>
      <c r="V1467" s="48" t="e">
        <f t="shared" si="219"/>
        <v>#N/A</v>
      </c>
      <c r="W1467" s="48" t="e">
        <f>VLOOKUP(C1467,'Altri avicoli'!B:N,6,FALSE)</f>
        <v>#N/A</v>
      </c>
      <c r="X1467" s="48" t="e">
        <f t="shared" si="220"/>
        <v>#N/A</v>
      </c>
    </row>
    <row r="1468" spans="1:24" x14ac:dyDescent="0.25">
      <c r="A1468" s="118" t="str">
        <f t="shared" si="215"/>
        <v>Altri avicoliI110</v>
      </c>
      <c r="B1468" s="118" t="s">
        <v>7</v>
      </c>
      <c r="C1468" s="118" t="s">
        <v>183</v>
      </c>
      <c r="D1468" s="118" t="s">
        <v>299</v>
      </c>
      <c r="E1468" s="118" t="s">
        <v>298</v>
      </c>
      <c r="F1468" s="119">
        <v>50</v>
      </c>
      <c r="G1468" s="119">
        <v>50</v>
      </c>
      <c r="H1468" s="119">
        <v>3</v>
      </c>
      <c r="I1468" s="119">
        <v>2</v>
      </c>
      <c r="J1468" s="119">
        <v>0</v>
      </c>
      <c r="K1468" s="119">
        <v>5</v>
      </c>
      <c r="L1468" s="119">
        <v>0</v>
      </c>
      <c r="M1468" s="119">
        <v>0</v>
      </c>
      <c r="N1468" s="119">
        <v>5</v>
      </c>
      <c r="O1468" s="118" t="s">
        <v>312</v>
      </c>
      <c r="P1468" s="119">
        <v>2024</v>
      </c>
      <c r="Q1468" s="48" t="e">
        <f>VLOOKUP(C1468,'Altri avicoli'!B:N,3,FALSE)</f>
        <v>#N/A</v>
      </c>
      <c r="R1468" s="48" t="e">
        <f t="shared" si="217"/>
        <v>#N/A</v>
      </c>
      <c r="S1468" s="48" t="e">
        <f>VLOOKUP(C1468,'Altri avicoli'!B:N,4,FALSE)</f>
        <v>#N/A</v>
      </c>
      <c r="T1468" s="48" t="e">
        <f t="shared" si="218"/>
        <v>#N/A</v>
      </c>
      <c r="U1468" s="48" t="e">
        <f>VLOOKUP(C1468,'Altri avicoli'!B:N,5,FALSE)</f>
        <v>#N/A</v>
      </c>
      <c r="V1468" s="48" t="e">
        <f t="shared" si="219"/>
        <v>#N/A</v>
      </c>
      <c r="W1468" s="48" t="e">
        <f>VLOOKUP(C1468,'Altri avicoli'!B:N,6,FALSE)</f>
        <v>#N/A</v>
      </c>
      <c r="X1468" s="48" t="e">
        <f t="shared" si="220"/>
        <v>#N/A</v>
      </c>
    </row>
    <row r="1469" spans="1:24" x14ac:dyDescent="0.25">
      <c r="A1469" s="118" t="str">
        <f t="shared" si="215"/>
        <v>Altri avicoliI113</v>
      </c>
      <c r="B1469" s="118" t="s">
        <v>7</v>
      </c>
      <c r="C1469" s="118" t="s">
        <v>186</v>
      </c>
      <c r="D1469" s="118" t="s">
        <v>299</v>
      </c>
      <c r="E1469" s="118" t="s">
        <v>298</v>
      </c>
      <c r="F1469" s="119">
        <v>12</v>
      </c>
      <c r="G1469" s="119">
        <v>12</v>
      </c>
      <c r="H1469" s="119">
        <v>2</v>
      </c>
      <c r="I1469" s="119">
        <v>0</v>
      </c>
      <c r="J1469" s="119">
        <v>0</v>
      </c>
      <c r="K1469" s="119">
        <v>2</v>
      </c>
      <c r="L1469" s="119">
        <v>0</v>
      </c>
      <c r="M1469" s="119">
        <v>0</v>
      </c>
      <c r="N1469" s="119">
        <v>2</v>
      </c>
      <c r="O1469" s="118" t="s">
        <v>312</v>
      </c>
      <c r="P1469" s="119">
        <v>2024</v>
      </c>
      <c r="Q1469" s="48" t="e">
        <f>VLOOKUP(C1469,'Altri avicoli'!B:N,3,FALSE)</f>
        <v>#N/A</v>
      </c>
      <c r="R1469" s="48" t="e">
        <f t="shared" si="217"/>
        <v>#N/A</v>
      </c>
      <c r="S1469" s="48" t="e">
        <f>VLOOKUP(C1469,'Altri avicoli'!B:N,4,FALSE)</f>
        <v>#N/A</v>
      </c>
      <c r="T1469" s="48" t="e">
        <f t="shared" si="218"/>
        <v>#N/A</v>
      </c>
      <c r="U1469" s="48" t="e">
        <f>VLOOKUP(C1469,'Altri avicoli'!B:N,5,FALSE)</f>
        <v>#N/A</v>
      </c>
      <c r="V1469" s="48" t="e">
        <f t="shared" si="219"/>
        <v>#N/A</v>
      </c>
      <c r="W1469" s="48" t="e">
        <f>VLOOKUP(C1469,'Altri avicoli'!B:N,6,FALSE)</f>
        <v>#N/A</v>
      </c>
      <c r="X1469" s="48" t="e">
        <f t="shared" si="220"/>
        <v>#N/A</v>
      </c>
    </row>
    <row r="1470" spans="1:24" x14ac:dyDescent="0.25">
      <c r="A1470" s="118" t="str">
        <f t="shared" si="215"/>
        <v>Altri avicoliI208</v>
      </c>
      <c r="B1470" s="118" t="s">
        <v>7</v>
      </c>
      <c r="C1470" s="118" t="s">
        <v>187</v>
      </c>
      <c r="D1470" s="118" t="s">
        <v>299</v>
      </c>
      <c r="E1470" s="118" t="s">
        <v>298</v>
      </c>
      <c r="F1470" s="119">
        <v>11</v>
      </c>
      <c r="G1470" s="119">
        <v>11</v>
      </c>
      <c r="H1470" s="119">
        <v>2</v>
      </c>
      <c r="I1470" s="119">
        <v>0</v>
      </c>
      <c r="J1470" s="119">
        <v>0</v>
      </c>
      <c r="K1470" s="119">
        <v>2</v>
      </c>
      <c r="L1470" s="119">
        <v>0</v>
      </c>
      <c r="M1470" s="119">
        <v>0</v>
      </c>
      <c r="N1470" s="119">
        <v>2</v>
      </c>
      <c r="O1470" s="118" t="s">
        <v>312</v>
      </c>
      <c r="P1470" s="119">
        <v>2024</v>
      </c>
      <c r="Q1470" s="48" t="e">
        <f>VLOOKUP(C1470,'Altri avicoli'!B:N,3,FALSE)</f>
        <v>#N/A</v>
      </c>
      <c r="R1470" s="48" t="e">
        <f t="shared" si="217"/>
        <v>#N/A</v>
      </c>
      <c r="S1470" s="48" t="e">
        <f>VLOOKUP(C1470,'Altri avicoli'!B:N,4,FALSE)</f>
        <v>#N/A</v>
      </c>
      <c r="T1470" s="48" t="e">
        <f t="shared" si="218"/>
        <v>#N/A</v>
      </c>
      <c r="U1470" s="48" t="e">
        <f>VLOOKUP(C1470,'Altri avicoli'!B:N,5,FALSE)</f>
        <v>#N/A</v>
      </c>
      <c r="V1470" s="48" t="e">
        <f t="shared" si="219"/>
        <v>#N/A</v>
      </c>
      <c r="W1470" s="48" t="e">
        <f>VLOOKUP(C1470,'Altri avicoli'!B:N,6,FALSE)</f>
        <v>#N/A</v>
      </c>
      <c r="X1470" s="48" t="e">
        <f t="shared" si="220"/>
        <v>#N/A</v>
      </c>
    </row>
    <row r="1471" spans="1:24" x14ac:dyDescent="0.25">
      <c r="A1471" s="118" t="str">
        <f t="shared" si="215"/>
        <v>Altri avicoliI211</v>
      </c>
      <c r="B1471" s="118" t="s">
        <v>7</v>
      </c>
      <c r="C1471" s="118" t="s">
        <v>313</v>
      </c>
      <c r="D1471" s="118" t="s">
        <v>299</v>
      </c>
      <c r="E1471" s="118" t="s">
        <v>298</v>
      </c>
      <c r="F1471" s="119">
        <v>156</v>
      </c>
      <c r="G1471" s="119">
        <v>156</v>
      </c>
      <c r="H1471" s="119">
        <v>10</v>
      </c>
      <c r="I1471" s="119">
        <v>5</v>
      </c>
      <c r="J1471" s="119">
        <v>1</v>
      </c>
      <c r="K1471" s="119">
        <v>16</v>
      </c>
      <c r="L1471" s="119">
        <v>0</v>
      </c>
      <c r="M1471" s="119">
        <v>0</v>
      </c>
      <c r="N1471" s="119">
        <v>16</v>
      </c>
      <c r="O1471" s="118" t="s">
        <v>312</v>
      </c>
      <c r="P1471" s="119">
        <v>2024</v>
      </c>
      <c r="Q1471" s="48" t="e">
        <f>VLOOKUP(C1471,'Altri avicoli'!B:N,3,FALSE)</f>
        <v>#N/A</v>
      </c>
      <c r="R1471" s="48" t="e">
        <f t="shared" si="217"/>
        <v>#N/A</v>
      </c>
      <c r="S1471" s="48" t="e">
        <f>VLOOKUP(C1471,'Altri avicoli'!B:N,4,FALSE)</f>
        <v>#N/A</v>
      </c>
      <c r="T1471" s="48" t="e">
        <f t="shared" si="218"/>
        <v>#N/A</v>
      </c>
      <c r="U1471" s="48" t="e">
        <f>VLOOKUP(C1471,'Altri avicoli'!B:N,5,FALSE)</f>
        <v>#N/A</v>
      </c>
      <c r="V1471" s="48" t="e">
        <f t="shared" si="219"/>
        <v>#N/A</v>
      </c>
      <c r="W1471" s="48" t="e">
        <f>VLOOKUP(C1471,'Altri avicoli'!B:N,6,FALSE)</f>
        <v>#N/A</v>
      </c>
      <c r="X1471" s="48" t="e">
        <f t="shared" si="220"/>
        <v>#N/A</v>
      </c>
    </row>
    <row r="1472" spans="1:24" x14ac:dyDescent="0.25">
      <c r="A1472" s="118" t="str">
        <f t="shared" si="215"/>
        <v>Altri avicoliG205</v>
      </c>
      <c r="B1472" s="118" t="s">
        <v>8</v>
      </c>
      <c r="C1472" s="118" t="s">
        <v>188</v>
      </c>
      <c r="D1472" s="118" t="s">
        <v>299</v>
      </c>
      <c r="E1472" s="118" t="s">
        <v>298</v>
      </c>
      <c r="F1472" s="119">
        <v>28</v>
      </c>
      <c r="G1472" s="119">
        <v>28</v>
      </c>
      <c r="H1472" s="119">
        <v>2</v>
      </c>
      <c r="I1472" s="119">
        <v>1</v>
      </c>
      <c r="J1472" s="119">
        <v>0</v>
      </c>
      <c r="K1472" s="119">
        <v>3</v>
      </c>
      <c r="L1472" s="119">
        <v>0</v>
      </c>
      <c r="M1472" s="119">
        <v>0</v>
      </c>
      <c r="N1472" s="119">
        <v>3</v>
      </c>
      <c r="O1472" s="118" t="s">
        <v>312</v>
      </c>
      <c r="P1472" s="119">
        <v>2024</v>
      </c>
      <c r="Q1472" s="48" t="e">
        <f>VLOOKUP(C1472,'Altri avicoli'!B:N,3,FALSE)</f>
        <v>#N/A</v>
      </c>
      <c r="R1472" s="48" t="e">
        <f t="shared" si="217"/>
        <v>#N/A</v>
      </c>
      <c r="S1472" s="48" t="e">
        <f>VLOOKUP(C1472,'Altri avicoli'!B:N,4,FALSE)</f>
        <v>#N/A</v>
      </c>
      <c r="T1472" s="48" t="e">
        <f t="shared" si="218"/>
        <v>#N/A</v>
      </c>
      <c r="U1472" s="48" t="e">
        <f>VLOOKUP(C1472,'Altri avicoli'!B:N,5,FALSE)</f>
        <v>#N/A</v>
      </c>
      <c r="V1472" s="48" t="e">
        <f t="shared" si="219"/>
        <v>#N/A</v>
      </c>
      <c r="W1472" s="48" t="e">
        <f>VLOOKUP(C1472,'Altri avicoli'!B:N,6,FALSE)</f>
        <v>#N/A</v>
      </c>
      <c r="X1472" s="48" t="e">
        <f t="shared" si="220"/>
        <v>#N/A</v>
      </c>
    </row>
    <row r="1473" spans="1:24" x14ac:dyDescent="0.25">
      <c r="A1473" s="118" t="str">
        <f t="shared" si="215"/>
        <v>Altri avicoliG206</v>
      </c>
      <c r="B1473" s="118" t="s">
        <v>8</v>
      </c>
      <c r="C1473" s="118" t="s">
        <v>189</v>
      </c>
      <c r="D1473" s="118" t="s">
        <v>299</v>
      </c>
      <c r="E1473" s="118" t="s">
        <v>298</v>
      </c>
      <c r="F1473" s="119">
        <v>36</v>
      </c>
      <c r="G1473" s="119">
        <v>36</v>
      </c>
      <c r="H1473" s="119">
        <v>3</v>
      </c>
      <c r="I1473" s="119">
        <v>1</v>
      </c>
      <c r="J1473" s="119">
        <v>0</v>
      </c>
      <c r="K1473" s="119">
        <v>4</v>
      </c>
      <c r="L1473" s="119">
        <v>0</v>
      </c>
      <c r="M1473" s="119">
        <v>0</v>
      </c>
      <c r="N1473" s="119">
        <v>4</v>
      </c>
      <c r="O1473" s="118" t="s">
        <v>312</v>
      </c>
      <c r="P1473" s="119">
        <v>2024</v>
      </c>
      <c r="Q1473" s="48" t="e">
        <f>VLOOKUP(C1473,'Altri avicoli'!B:N,3,FALSE)</f>
        <v>#N/A</v>
      </c>
      <c r="R1473" s="48" t="e">
        <f t="shared" si="217"/>
        <v>#N/A</v>
      </c>
      <c r="S1473" s="48" t="e">
        <f>VLOOKUP(C1473,'Altri avicoli'!B:N,4,FALSE)</f>
        <v>#N/A</v>
      </c>
      <c r="T1473" s="48" t="e">
        <f t="shared" si="218"/>
        <v>#N/A</v>
      </c>
      <c r="U1473" s="48" t="e">
        <f>VLOOKUP(C1473,'Altri avicoli'!B:N,5,FALSE)</f>
        <v>#N/A</v>
      </c>
      <c r="V1473" s="48" t="e">
        <f t="shared" si="219"/>
        <v>#N/A</v>
      </c>
      <c r="W1473" s="48" t="e">
        <f>VLOOKUP(C1473,'Altri avicoli'!B:N,6,FALSE)</f>
        <v>#N/A</v>
      </c>
      <c r="X1473" s="48" t="e">
        <f t="shared" si="220"/>
        <v>#N/A</v>
      </c>
    </row>
    <row r="1474" spans="1:24" x14ac:dyDescent="0.25">
      <c r="A1474" s="118" t="str">
        <f t="shared" ref="A1474:A1537" si="221">D1474&amp;C1474</f>
        <v>Altri avicoliG207</v>
      </c>
      <c r="B1474" s="118" t="s">
        <v>8</v>
      </c>
      <c r="C1474" s="118" t="s">
        <v>190</v>
      </c>
      <c r="D1474" s="118" t="s">
        <v>299</v>
      </c>
      <c r="E1474" s="118" t="s">
        <v>298</v>
      </c>
      <c r="F1474" s="119">
        <v>5</v>
      </c>
      <c r="G1474" s="119">
        <v>5</v>
      </c>
      <c r="H1474" s="119">
        <v>1</v>
      </c>
      <c r="I1474" s="119">
        <v>0</v>
      </c>
      <c r="J1474" s="119">
        <v>0</v>
      </c>
      <c r="K1474" s="119">
        <v>1</v>
      </c>
      <c r="L1474" s="119">
        <v>0</v>
      </c>
      <c r="M1474" s="119">
        <v>0</v>
      </c>
      <c r="N1474" s="119">
        <v>1</v>
      </c>
      <c r="O1474" s="118" t="s">
        <v>312</v>
      </c>
      <c r="P1474" s="119">
        <v>2024</v>
      </c>
      <c r="Q1474" s="48" t="e">
        <f>VLOOKUP(C1474,'Altri avicoli'!B:N,3,FALSE)</f>
        <v>#N/A</v>
      </c>
      <c r="R1474" s="48" t="e">
        <f t="shared" si="217"/>
        <v>#N/A</v>
      </c>
      <c r="S1474" s="48" t="e">
        <f>VLOOKUP(C1474,'Altri avicoli'!B:N,4,FALSE)</f>
        <v>#N/A</v>
      </c>
      <c r="T1474" s="48" t="e">
        <f t="shared" si="218"/>
        <v>#N/A</v>
      </c>
      <c r="U1474" s="48" t="e">
        <f>VLOOKUP(C1474,'Altri avicoli'!B:N,5,FALSE)</f>
        <v>#N/A</v>
      </c>
      <c r="V1474" s="48" t="e">
        <f t="shared" si="219"/>
        <v>#N/A</v>
      </c>
      <c r="W1474" s="48" t="e">
        <f>VLOOKUP(C1474,'Altri avicoli'!B:N,6,FALSE)</f>
        <v>#N/A</v>
      </c>
      <c r="X1474" s="48" t="e">
        <f t="shared" si="220"/>
        <v>#N/A</v>
      </c>
    </row>
    <row r="1475" spans="1:24" x14ac:dyDescent="0.25">
      <c r="A1475" s="118" t="str">
        <f t="shared" si="221"/>
        <v>Altri avicoliO109</v>
      </c>
      <c r="B1475" s="118" t="s">
        <v>9</v>
      </c>
      <c r="C1475" s="118" t="s">
        <v>191</v>
      </c>
      <c r="D1475" s="118" t="s">
        <v>299</v>
      </c>
      <c r="E1475" s="118" t="s">
        <v>298</v>
      </c>
      <c r="F1475" s="119">
        <v>50</v>
      </c>
      <c r="G1475" s="119">
        <v>50</v>
      </c>
      <c r="H1475" s="119">
        <v>3</v>
      </c>
      <c r="I1475" s="119">
        <v>2</v>
      </c>
      <c r="J1475" s="119">
        <v>0</v>
      </c>
      <c r="K1475" s="119">
        <v>5</v>
      </c>
      <c r="L1475" s="119">
        <v>0</v>
      </c>
      <c r="M1475" s="119">
        <v>0</v>
      </c>
      <c r="N1475" s="119">
        <v>5</v>
      </c>
      <c r="O1475" s="118" t="s">
        <v>312</v>
      </c>
      <c r="P1475" s="119">
        <v>2024</v>
      </c>
      <c r="Q1475" s="48" t="e">
        <f>VLOOKUP(C1475,'Altri avicoli'!B:N,3,FALSE)</f>
        <v>#N/A</v>
      </c>
      <c r="R1475" s="48" t="e">
        <f t="shared" si="217"/>
        <v>#N/A</v>
      </c>
      <c r="S1475" s="48" t="e">
        <f>VLOOKUP(C1475,'Altri avicoli'!B:N,4,FALSE)</f>
        <v>#N/A</v>
      </c>
      <c r="T1475" s="48" t="e">
        <f t="shared" si="218"/>
        <v>#N/A</v>
      </c>
      <c r="U1475" s="48" t="e">
        <f>VLOOKUP(C1475,'Altri avicoli'!B:N,5,FALSE)</f>
        <v>#N/A</v>
      </c>
      <c r="V1475" s="48" t="e">
        <f t="shared" si="219"/>
        <v>#N/A</v>
      </c>
      <c r="W1475" s="48" t="e">
        <f>VLOOKUP(C1475,'Altri avicoli'!B:N,6,FALSE)</f>
        <v>#N/A</v>
      </c>
      <c r="X1475" s="48" t="e">
        <f t="shared" si="220"/>
        <v>#N/A</v>
      </c>
    </row>
    <row r="1476" spans="1:24" x14ac:dyDescent="0.25">
      <c r="A1476" s="118" t="str">
        <f t="shared" si="221"/>
        <v>Altri avicoliO110</v>
      </c>
      <c r="B1476" s="118" t="s">
        <v>9</v>
      </c>
      <c r="C1476" s="118" t="s">
        <v>192</v>
      </c>
      <c r="D1476" s="118" t="s">
        <v>299</v>
      </c>
      <c r="E1476" s="118" t="s">
        <v>298</v>
      </c>
      <c r="F1476" s="119">
        <v>18</v>
      </c>
      <c r="G1476" s="119">
        <v>18</v>
      </c>
      <c r="H1476" s="119">
        <v>1</v>
      </c>
      <c r="I1476" s="119">
        <v>1</v>
      </c>
      <c r="J1476" s="119">
        <v>0</v>
      </c>
      <c r="K1476" s="119">
        <v>2</v>
      </c>
      <c r="L1476" s="119">
        <v>0</v>
      </c>
      <c r="M1476" s="119">
        <v>0</v>
      </c>
      <c r="N1476" s="119">
        <v>2</v>
      </c>
      <c r="O1476" s="118" t="s">
        <v>312</v>
      </c>
      <c r="P1476" s="119">
        <v>2024</v>
      </c>
      <c r="Q1476" s="48" t="e">
        <f>VLOOKUP(C1476,'Altri avicoli'!B:N,3,FALSE)</f>
        <v>#N/A</v>
      </c>
      <c r="R1476" s="48" t="e">
        <f t="shared" si="217"/>
        <v>#N/A</v>
      </c>
      <c r="S1476" s="48" t="e">
        <f>VLOOKUP(C1476,'Altri avicoli'!B:N,4,FALSE)</f>
        <v>#N/A</v>
      </c>
      <c r="T1476" s="48" t="e">
        <f t="shared" si="218"/>
        <v>#N/A</v>
      </c>
      <c r="U1476" s="48" t="e">
        <f>VLOOKUP(C1476,'Altri avicoli'!B:N,5,FALSE)</f>
        <v>#N/A</v>
      </c>
      <c r="V1476" s="48" t="e">
        <f t="shared" si="219"/>
        <v>#N/A</v>
      </c>
      <c r="W1476" s="48" t="e">
        <f>VLOOKUP(C1476,'Altri avicoli'!B:N,6,FALSE)</f>
        <v>#N/A</v>
      </c>
      <c r="X1476" s="48" t="e">
        <f t="shared" si="220"/>
        <v>#N/A</v>
      </c>
    </row>
    <row r="1477" spans="1:24" x14ac:dyDescent="0.25">
      <c r="A1477" s="118" t="str">
        <f t="shared" si="221"/>
        <v>Altri avicoliO111</v>
      </c>
      <c r="B1477" s="118" t="s">
        <v>9</v>
      </c>
      <c r="C1477" s="118" t="s">
        <v>193</v>
      </c>
      <c r="D1477" s="118" t="s">
        <v>299</v>
      </c>
      <c r="E1477" s="118" t="s">
        <v>298</v>
      </c>
      <c r="F1477" s="119">
        <v>9</v>
      </c>
      <c r="G1477" s="119">
        <v>9</v>
      </c>
      <c r="H1477" s="119">
        <v>1</v>
      </c>
      <c r="I1477" s="119">
        <v>0</v>
      </c>
      <c r="J1477" s="119">
        <v>0</v>
      </c>
      <c r="K1477" s="119">
        <v>1</v>
      </c>
      <c r="L1477" s="119">
        <v>0</v>
      </c>
      <c r="M1477" s="119">
        <v>0</v>
      </c>
      <c r="N1477" s="119">
        <v>1</v>
      </c>
      <c r="O1477" s="118" t="s">
        <v>312</v>
      </c>
      <c r="P1477" s="119">
        <v>2024</v>
      </c>
      <c r="Q1477" s="48" t="e">
        <f>VLOOKUP(C1477,'Altri avicoli'!B:N,3,FALSE)</f>
        <v>#N/A</v>
      </c>
      <c r="R1477" s="48" t="e">
        <f t="shared" si="217"/>
        <v>#N/A</v>
      </c>
      <c r="S1477" s="48" t="e">
        <f>VLOOKUP(C1477,'Altri avicoli'!B:N,4,FALSE)</f>
        <v>#N/A</v>
      </c>
      <c r="T1477" s="48" t="e">
        <f t="shared" si="218"/>
        <v>#N/A</v>
      </c>
      <c r="U1477" s="48" t="e">
        <f>VLOOKUP(C1477,'Altri avicoli'!B:N,5,FALSE)</f>
        <v>#N/A</v>
      </c>
      <c r="V1477" s="48" t="e">
        <f t="shared" si="219"/>
        <v>#N/A</v>
      </c>
      <c r="W1477" s="48" t="e">
        <f>VLOOKUP(C1477,'Altri avicoli'!B:N,6,FALSE)</f>
        <v>#N/A</v>
      </c>
      <c r="X1477" s="48" t="e">
        <f t="shared" si="220"/>
        <v>#N/A</v>
      </c>
    </row>
    <row r="1478" spans="1:24" x14ac:dyDescent="0.25">
      <c r="A1478" s="118" t="str">
        <f t="shared" si="221"/>
        <v>Altri avicoliO112</v>
      </c>
      <c r="B1478" s="118" t="s">
        <v>9</v>
      </c>
      <c r="C1478" s="118" t="s">
        <v>194</v>
      </c>
      <c r="D1478" s="118" t="s">
        <v>299</v>
      </c>
      <c r="E1478" s="118" t="s">
        <v>298</v>
      </c>
      <c r="F1478" s="119">
        <v>41</v>
      </c>
      <c r="G1478" s="119">
        <v>41</v>
      </c>
      <c r="H1478" s="119">
        <v>4</v>
      </c>
      <c r="I1478" s="119">
        <v>1</v>
      </c>
      <c r="J1478" s="119">
        <v>0</v>
      </c>
      <c r="K1478" s="119">
        <v>5</v>
      </c>
      <c r="L1478" s="119">
        <v>0</v>
      </c>
      <c r="M1478" s="119">
        <v>0</v>
      </c>
      <c r="N1478" s="119">
        <v>5</v>
      </c>
      <c r="O1478" s="118" t="s">
        <v>312</v>
      </c>
      <c r="P1478" s="119">
        <v>2024</v>
      </c>
      <c r="Q1478" s="48" t="e">
        <f>VLOOKUP(C1478,'Altri avicoli'!B:N,3,FALSE)</f>
        <v>#N/A</v>
      </c>
      <c r="R1478" s="48" t="e">
        <f t="shared" si="217"/>
        <v>#N/A</v>
      </c>
      <c r="S1478" s="48" t="e">
        <f>VLOOKUP(C1478,'Altri avicoli'!B:N,4,FALSE)</f>
        <v>#N/A</v>
      </c>
      <c r="T1478" s="48" t="e">
        <f t="shared" si="218"/>
        <v>#N/A</v>
      </c>
      <c r="U1478" s="48" t="e">
        <f>VLOOKUP(C1478,'Altri avicoli'!B:N,5,FALSE)</f>
        <v>#N/A</v>
      </c>
      <c r="V1478" s="48" t="e">
        <f t="shared" si="219"/>
        <v>#N/A</v>
      </c>
      <c r="W1478" s="48" t="e">
        <f>VLOOKUP(C1478,'Altri avicoli'!B:N,6,FALSE)</f>
        <v>#N/A</v>
      </c>
      <c r="X1478" s="48" t="e">
        <f t="shared" si="220"/>
        <v>#N/A</v>
      </c>
    </row>
    <row r="1479" spans="1:24" x14ac:dyDescent="0.25">
      <c r="A1479" s="118" t="str">
        <f t="shared" si="221"/>
        <v>Altri avicoliO201</v>
      </c>
      <c r="B1479" s="118" t="s">
        <v>9</v>
      </c>
      <c r="C1479" s="118" t="s">
        <v>195</v>
      </c>
      <c r="D1479" s="118" t="s">
        <v>299</v>
      </c>
      <c r="E1479" s="118" t="s">
        <v>298</v>
      </c>
      <c r="F1479" s="119">
        <v>2</v>
      </c>
      <c r="G1479" s="119">
        <v>2</v>
      </c>
      <c r="H1479" s="119">
        <v>1</v>
      </c>
      <c r="I1479" s="119">
        <v>0</v>
      </c>
      <c r="J1479" s="119">
        <v>0</v>
      </c>
      <c r="K1479" s="119">
        <v>1</v>
      </c>
      <c r="L1479" s="119">
        <v>0</v>
      </c>
      <c r="M1479" s="119">
        <v>0</v>
      </c>
      <c r="N1479" s="119">
        <v>1</v>
      </c>
      <c r="O1479" s="118" t="s">
        <v>312</v>
      </c>
      <c r="P1479" s="119">
        <v>2024</v>
      </c>
      <c r="Q1479" s="48" t="e">
        <f>VLOOKUP(C1479,'Altri avicoli'!B:N,3,FALSE)</f>
        <v>#N/A</v>
      </c>
      <c r="R1479" s="48" t="e">
        <f t="shared" si="217"/>
        <v>#N/A</v>
      </c>
      <c r="S1479" s="48" t="e">
        <f>VLOOKUP(C1479,'Altri avicoli'!B:N,4,FALSE)</f>
        <v>#N/A</v>
      </c>
      <c r="T1479" s="48" t="e">
        <f t="shared" si="218"/>
        <v>#N/A</v>
      </c>
      <c r="U1479" s="48" t="e">
        <f>VLOOKUP(C1479,'Altri avicoli'!B:N,5,FALSE)</f>
        <v>#N/A</v>
      </c>
      <c r="V1479" s="48" t="e">
        <f t="shared" si="219"/>
        <v>#N/A</v>
      </c>
      <c r="W1479" s="48" t="e">
        <f>VLOOKUP(C1479,'Altri avicoli'!B:N,6,FALSE)</f>
        <v>#N/A</v>
      </c>
      <c r="X1479" s="48" t="e">
        <f t="shared" si="220"/>
        <v>#N/A</v>
      </c>
    </row>
    <row r="1480" spans="1:24" x14ac:dyDescent="0.25">
      <c r="A1480" s="118" t="str">
        <f t="shared" si="221"/>
        <v>Altri avicoliO202</v>
      </c>
      <c r="B1480" s="118" t="s">
        <v>9</v>
      </c>
      <c r="C1480" s="118" t="s">
        <v>196</v>
      </c>
      <c r="D1480" s="118" t="s">
        <v>299</v>
      </c>
      <c r="E1480" s="118" t="s">
        <v>298</v>
      </c>
      <c r="F1480" s="119">
        <v>2</v>
      </c>
      <c r="G1480" s="119">
        <v>2</v>
      </c>
      <c r="H1480" s="119">
        <v>1</v>
      </c>
      <c r="I1480" s="119">
        <v>0</v>
      </c>
      <c r="J1480" s="119">
        <v>0</v>
      </c>
      <c r="K1480" s="119">
        <v>1</v>
      </c>
      <c r="L1480" s="119">
        <v>0</v>
      </c>
      <c r="M1480" s="119">
        <v>0</v>
      </c>
      <c r="N1480" s="119">
        <v>1</v>
      </c>
      <c r="O1480" s="118" t="s">
        <v>312</v>
      </c>
      <c r="P1480" s="119">
        <v>2024</v>
      </c>
      <c r="Q1480" s="48" t="e">
        <f>VLOOKUP(C1480,'Altri avicoli'!B:N,3,FALSE)</f>
        <v>#N/A</v>
      </c>
      <c r="R1480" s="48" t="e">
        <f t="shared" si="217"/>
        <v>#N/A</v>
      </c>
      <c r="S1480" s="48" t="e">
        <f>VLOOKUP(C1480,'Altri avicoli'!B:N,4,FALSE)</f>
        <v>#N/A</v>
      </c>
      <c r="T1480" s="48" t="e">
        <f t="shared" si="218"/>
        <v>#N/A</v>
      </c>
      <c r="U1480" s="48" t="e">
        <f>VLOOKUP(C1480,'Altri avicoli'!B:N,5,FALSE)</f>
        <v>#N/A</v>
      </c>
      <c r="V1480" s="48" t="e">
        <f t="shared" si="219"/>
        <v>#N/A</v>
      </c>
      <c r="W1480" s="48" t="e">
        <f>VLOOKUP(C1480,'Altri avicoli'!B:N,6,FALSE)</f>
        <v>#N/A</v>
      </c>
      <c r="X1480" s="48" t="e">
        <f t="shared" si="220"/>
        <v>#N/A</v>
      </c>
    </row>
    <row r="1481" spans="1:24" x14ac:dyDescent="0.25">
      <c r="A1481" s="118" t="str">
        <f t="shared" si="221"/>
        <v>Altri avicoliO203</v>
      </c>
      <c r="B1481" s="118" t="s">
        <v>9</v>
      </c>
      <c r="C1481" s="118" t="s">
        <v>197</v>
      </c>
      <c r="D1481" s="118" t="s">
        <v>299</v>
      </c>
      <c r="E1481" s="118" t="s">
        <v>298</v>
      </c>
      <c r="F1481" s="119">
        <v>4</v>
      </c>
      <c r="G1481" s="119">
        <v>4</v>
      </c>
      <c r="H1481" s="119">
        <v>1</v>
      </c>
      <c r="I1481" s="119">
        <v>0</v>
      </c>
      <c r="J1481" s="119">
        <v>0</v>
      </c>
      <c r="K1481" s="119">
        <v>1</v>
      </c>
      <c r="L1481" s="119">
        <v>0</v>
      </c>
      <c r="M1481" s="119">
        <v>0</v>
      </c>
      <c r="N1481" s="119">
        <v>1</v>
      </c>
      <c r="O1481" s="119" t="s">
        <v>312</v>
      </c>
      <c r="P1481" s="119">
        <v>2024</v>
      </c>
      <c r="Q1481" s="48" t="e">
        <f>VLOOKUP(C1481,'Altri avicoli'!B:N,3,FALSE)</f>
        <v>#N/A</v>
      </c>
      <c r="R1481" s="48" t="e">
        <f t="shared" si="217"/>
        <v>#N/A</v>
      </c>
      <c r="S1481" s="48" t="e">
        <f>VLOOKUP(C1481,'Altri avicoli'!B:N,4,FALSE)</f>
        <v>#N/A</v>
      </c>
      <c r="T1481" s="48" t="e">
        <f t="shared" si="218"/>
        <v>#N/A</v>
      </c>
      <c r="U1481" s="48" t="e">
        <f>VLOOKUP(C1481,'Altri avicoli'!B:N,5,FALSE)</f>
        <v>#N/A</v>
      </c>
      <c r="V1481" s="48" t="e">
        <f t="shared" si="219"/>
        <v>#N/A</v>
      </c>
      <c r="W1481" s="48" t="e">
        <f>VLOOKUP(C1481,'Altri avicoli'!B:N,6,FALSE)</f>
        <v>#N/A</v>
      </c>
      <c r="X1481" s="48" t="e">
        <f t="shared" si="220"/>
        <v>#N/A</v>
      </c>
    </row>
    <row r="1482" spans="1:24" x14ac:dyDescent="0.25">
      <c r="A1482" s="118" t="str">
        <f t="shared" si="221"/>
        <v>Altri avicoliO204</v>
      </c>
      <c r="B1482" s="118" t="s">
        <v>9</v>
      </c>
      <c r="C1482" s="118" t="s">
        <v>198</v>
      </c>
      <c r="D1482" s="118" t="s">
        <v>299</v>
      </c>
      <c r="E1482" s="118" t="s">
        <v>298</v>
      </c>
      <c r="F1482" s="119">
        <v>10</v>
      </c>
      <c r="G1482" s="119">
        <v>10</v>
      </c>
      <c r="H1482" s="119">
        <v>1</v>
      </c>
      <c r="I1482" s="119">
        <v>0</v>
      </c>
      <c r="J1482" s="119">
        <v>0</v>
      </c>
      <c r="K1482" s="119">
        <v>1</v>
      </c>
      <c r="L1482" s="119">
        <v>0</v>
      </c>
      <c r="M1482" s="119">
        <v>0</v>
      </c>
      <c r="N1482" s="119">
        <v>1</v>
      </c>
      <c r="O1482" s="118" t="s">
        <v>312</v>
      </c>
      <c r="P1482" s="119">
        <v>2024</v>
      </c>
      <c r="Q1482" s="48" t="e">
        <f>VLOOKUP(C1482,'Altri avicoli'!B:N,3,FALSE)</f>
        <v>#N/A</v>
      </c>
      <c r="R1482" s="48" t="e">
        <f t="shared" si="217"/>
        <v>#N/A</v>
      </c>
      <c r="S1482" s="48" t="e">
        <f>VLOOKUP(C1482,'Altri avicoli'!B:N,4,FALSE)</f>
        <v>#N/A</v>
      </c>
      <c r="T1482" s="48" t="e">
        <f t="shared" si="218"/>
        <v>#N/A</v>
      </c>
      <c r="U1482" s="48" t="e">
        <f>VLOOKUP(C1482,'Altri avicoli'!B:N,5,FALSE)</f>
        <v>#N/A</v>
      </c>
      <c r="V1482" s="48" t="e">
        <f t="shared" si="219"/>
        <v>#N/A</v>
      </c>
      <c r="W1482" s="48" t="e">
        <f>VLOOKUP(C1482,'Altri avicoli'!B:N,6,FALSE)</f>
        <v>#N/A</v>
      </c>
      <c r="X1482" s="48" t="e">
        <f t="shared" si="220"/>
        <v>#N/A</v>
      </c>
    </row>
    <row r="1483" spans="1:24" x14ac:dyDescent="0.25">
      <c r="A1483" s="118" t="str">
        <f t="shared" si="221"/>
        <v>Altri avicoliO205</v>
      </c>
      <c r="B1483" s="118" t="s">
        <v>9</v>
      </c>
      <c r="C1483" s="118" t="s">
        <v>199</v>
      </c>
      <c r="D1483" s="118" t="s">
        <v>299</v>
      </c>
      <c r="E1483" s="118" t="s">
        <v>298</v>
      </c>
      <c r="F1483" s="119">
        <v>14</v>
      </c>
      <c r="G1483" s="119">
        <v>14</v>
      </c>
      <c r="H1483" s="119">
        <v>2</v>
      </c>
      <c r="I1483" s="119">
        <v>0</v>
      </c>
      <c r="J1483" s="119">
        <v>0</v>
      </c>
      <c r="K1483" s="119">
        <v>2</v>
      </c>
      <c r="L1483" s="119">
        <v>0</v>
      </c>
      <c r="M1483" s="119">
        <v>0</v>
      </c>
      <c r="N1483" s="119">
        <v>2</v>
      </c>
      <c r="O1483" s="118" t="s">
        <v>312</v>
      </c>
      <c r="P1483" s="119">
        <v>2024</v>
      </c>
      <c r="Q1483" s="48" t="e">
        <f>VLOOKUP(C1483,'Altri avicoli'!B:N,3,FALSE)</f>
        <v>#N/A</v>
      </c>
      <c r="R1483" s="48" t="e">
        <f t="shared" si="217"/>
        <v>#N/A</v>
      </c>
      <c r="S1483" s="48" t="e">
        <f>VLOOKUP(C1483,'Altri avicoli'!B:N,4,FALSE)</f>
        <v>#N/A</v>
      </c>
      <c r="T1483" s="48" t="e">
        <f t="shared" si="218"/>
        <v>#N/A</v>
      </c>
      <c r="U1483" s="48" t="e">
        <f>VLOOKUP(C1483,'Altri avicoli'!B:N,5,FALSE)</f>
        <v>#N/A</v>
      </c>
      <c r="V1483" s="48" t="e">
        <f t="shared" si="219"/>
        <v>#N/A</v>
      </c>
      <c r="W1483" s="48" t="e">
        <f>VLOOKUP(C1483,'Altri avicoli'!B:N,6,FALSE)</f>
        <v>#N/A</v>
      </c>
      <c r="X1483" s="48" t="e">
        <f t="shared" si="220"/>
        <v>#N/A</v>
      </c>
    </row>
    <row r="1484" spans="1:24" x14ac:dyDescent="0.25">
      <c r="A1484" s="118" t="str">
        <f t="shared" si="221"/>
        <v>Altri avicoliO206</v>
      </c>
      <c r="B1484" s="118" t="s">
        <v>9</v>
      </c>
      <c r="C1484" s="118" t="s">
        <v>200</v>
      </c>
      <c r="D1484" s="118" t="s">
        <v>299</v>
      </c>
      <c r="E1484" s="118" t="s">
        <v>298</v>
      </c>
      <c r="F1484" s="119">
        <v>5</v>
      </c>
      <c r="G1484" s="119">
        <v>5</v>
      </c>
      <c r="H1484" s="119">
        <v>1</v>
      </c>
      <c r="I1484" s="119">
        <v>0</v>
      </c>
      <c r="J1484" s="119">
        <v>0</v>
      </c>
      <c r="K1484" s="119">
        <v>1</v>
      </c>
      <c r="L1484" s="119">
        <v>0</v>
      </c>
      <c r="M1484" s="119">
        <v>0</v>
      </c>
      <c r="N1484" s="119">
        <v>1</v>
      </c>
      <c r="O1484" s="118" t="s">
        <v>312</v>
      </c>
      <c r="P1484" s="119">
        <v>2024</v>
      </c>
      <c r="Q1484" s="48" t="e">
        <f>VLOOKUP(C1484,'Altri avicoli'!B:N,3,FALSE)</f>
        <v>#N/A</v>
      </c>
      <c r="R1484" s="48" t="e">
        <f t="shared" si="217"/>
        <v>#N/A</v>
      </c>
      <c r="S1484" s="48" t="e">
        <f>VLOOKUP(C1484,'Altri avicoli'!B:N,4,FALSE)</f>
        <v>#N/A</v>
      </c>
      <c r="T1484" s="48" t="e">
        <f t="shared" si="218"/>
        <v>#N/A</v>
      </c>
      <c r="U1484" s="48" t="e">
        <f>VLOOKUP(C1484,'Altri avicoli'!B:N,5,FALSE)</f>
        <v>#N/A</v>
      </c>
      <c r="V1484" s="48" t="e">
        <f t="shared" si="219"/>
        <v>#N/A</v>
      </c>
      <c r="W1484" s="48" t="e">
        <f>VLOOKUP(C1484,'Altri avicoli'!B:N,6,FALSE)</f>
        <v>#N/A</v>
      </c>
      <c r="X1484" s="48" t="e">
        <f t="shared" si="220"/>
        <v>#N/A</v>
      </c>
    </row>
    <row r="1485" spans="1:24" x14ac:dyDescent="0.25">
      <c r="A1485" s="118" t="str">
        <f t="shared" si="221"/>
        <v>Altri avicoliH101</v>
      </c>
      <c r="B1485" s="118" t="s">
        <v>10</v>
      </c>
      <c r="C1485" s="118" t="s">
        <v>201</v>
      </c>
      <c r="D1485" s="118" t="s">
        <v>299</v>
      </c>
      <c r="E1485" s="118" t="s">
        <v>298</v>
      </c>
      <c r="F1485" s="119">
        <v>3</v>
      </c>
      <c r="G1485" s="119">
        <v>3</v>
      </c>
      <c r="H1485" s="119">
        <v>1</v>
      </c>
      <c r="I1485" s="119">
        <v>0</v>
      </c>
      <c r="J1485" s="119">
        <v>0</v>
      </c>
      <c r="K1485" s="119">
        <v>1</v>
      </c>
      <c r="L1485" s="119">
        <v>0</v>
      </c>
      <c r="M1485" s="119">
        <v>0</v>
      </c>
      <c r="N1485" s="119">
        <v>1</v>
      </c>
      <c r="O1485" s="118" t="s">
        <v>312</v>
      </c>
      <c r="P1485" s="119">
        <v>2024</v>
      </c>
      <c r="Q1485" s="48" t="e">
        <f>VLOOKUP(C1485,'Altri avicoli'!B:N,3,FALSE)</f>
        <v>#N/A</v>
      </c>
      <c r="R1485" s="48" t="e">
        <f t="shared" si="217"/>
        <v>#N/A</v>
      </c>
      <c r="S1485" s="48" t="e">
        <f>VLOOKUP(C1485,'Altri avicoli'!B:N,4,FALSE)</f>
        <v>#N/A</v>
      </c>
      <c r="T1485" s="48" t="e">
        <f t="shared" si="218"/>
        <v>#N/A</v>
      </c>
      <c r="U1485" s="48" t="e">
        <f>VLOOKUP(C1485,'Altri avicoli'!B:N,5,FALSE)</f>
        <v>#N/A</v>
      </c>
      <c r="V1485" s="48" t="e">
        <f t="shared" si="219"/>
        <v>#N/A</v>
      </c>
      <c r="W1485" s="48" t="e">
        <f>VLOOKUP(C1485,'Altri avicoli'!B:N,6,FALSE)</f>
        <v>#N/A</v>
      </c>
      <c r="X1485" s="48" t="e">
        <f t="shared" si="220"/>
        <v>#N/A</v>
      </c>
    </row>
    <row r="1486" spans="1:24" x14ac:dyDescent="0.25">
      <c r="A1486" s="118" t="str">
        <f t="shared" si="221"/>
        <v>Altri avicoliH102</v>
      </c>
      <c r="B1486" s="118" t="s">
        <v>10</v>
      </c>
      <c r="C1486" s="118" t="s">
        <v>202</v>
      </c>
      <c r="D1486" s="118" t="s">
        <v>299</v>
      </c>
      <c r="E1486" s="118" t="s">
        <v>298</v>
      </c>
      <c r="F1486" s="119">
        <v>2</v>
      </c>
      <c r="G1486" s="119">
        <v>2</v>
      </c>
      <c r="H1486" s="119">
        <v>1</v>
      </c>
      <c r="I1486" s="119">
        <v>0</v>
      </c>
      <c r="J1486" s="119">
        <v>0</v>
      </c>
      <c r="K1486" s="119">
        <v>1</v>
      </c>
      <c r="L1486" s="119">
        <v>0</v>
      </c>
      <c r="M1486" s="119">
        <v>0</v>
      </c>
      <c r="N1486" s="119">
        <v>1</v>
      </c>
      <c r="O1486" s="118" t="s">
        <v>312</v>
      </c>
      <c r="P1486" s="119">
        <v>2024</v>
      </c>
      <c r="Q1486" s="48" t="e">
        <f>VLOOKUP(C1486,'Altri avicoli'!B:N,3,FALSE)</f>
        <v>#N/A</v>
      </c>
      <c r="R1486" s="48" t="e">
        <f t="shared" si="217"/>
        <v>#N/A</v>
      </c>
      <c r="S1486" s="48" t="e">
        <f>VLOOKUP(C1486,'Altri avicoli'!B:N,4,FALSE)</f>
        <v>#N/A</v>
      </c>
      <c r="T1486" s="48" t="e">
        <f t="shared" si="218"/>
        <v>#N/A</v>
      </c>
      <c r="U1486" s="48" t="e">
        <f>VLOOKUP(C1486,'Altri avicoli'!B:N,5,FALSE)</f>
        <v>#N/A</v>
      </c>
      <c r="V1486" s="48" t="e">
        <f t="shared" si="219"/>
        <v>#N/A</v>
      </c>
      <c r="W1486" s="48" t="e">
        <f>VLOOKUP(C1486,'Altri avicoli'!B:N,6,FALSE)</f>
        <v>#N/A</v>
      </c>
      <c r="X1486" s="48" t="e">
        <f t="shared" si="220"/>
        <v>#N/A</v>
      </c>
    </row>
    <row r="1487" spans="1:24" x14ac:dyDescent="0.25">
      <c r="A1487" s="118" t="str">
        <f t="shared" si="221"/>
        <v>Altri avicoliH103</v>
      </c>
      <c r="B1487" s="118" t="s">
        <v>10</v>
      </c>
      <c r="C1487" s="118" t="s">
        <v>203</v>
      </c>
      <c r="D1487" s="118" t="s">
        <v>299</v>
      </c>
      <c r="E1487" s="118" t="s">
        <v>298</v>
      </c>
      <c r="F1487" s="119">
        <v>1</v>
      </c>
      <c r="G1487" s="119">
        <v>1</v>
      </c>
      <c r="H1487" s="119">
        <v>1</v>
      </c>
      <c r="I1487" s="119">
        <v>0</v>
      </c>
      <c r="J1487" s="119">
        <v>0</v>
      </c>
      <c r="K1487" s="119">
        <v>1</v>
      </c>
      <c r="L1487" s="119">
        <v>0</v>
      </c>
      <c r="M1487" s="119">
        <v>0</v>
      </c>
      <c r="N1487" s="119">
        <v>1</v>
      </c>
      <c r="O1487" s="118" t="s">
        <v>312</v>
      </c>
      <c r="P1487" s="119">
        <v>2024</v>
      </c>
      <c r="Q1487" s="48" t="e">
        <f>VLOOKUP(C1487,'Altri avicoli'!B:N,3,FALSE)</f>
        <v>#N/A</v>
      </c>
      <c r="R1487" s="48" t="e">
        <f t="shared" si="217"/>
        <v>#N/A</v>
      </c>
      <c r="S1487" s="48" t="e">
        <f>VLOOKUP(C1487,'Altri avicoli'!B:N,4,FALSE)</f>
        <v>#N/A</v>
      </c>
      <c r="T1487" s="48" t="e">
        <f t="shared" si="218"/>
        <v>#N/A</v>
      </c>
      <c r="U1487" s="48" t="e">
        <f>VLOOKUP(C1487,'Altri avicoli'!B:N,5,FALSE)</f>
        <v>#N/A</v>
      </c>
      <c r="V1487" s="48" t="e">
        <f t="shared" si="219"/>
        <v>#N/A</v>
      </c>
      <c r="W1487" s="48" t="e">
        <f>VLOOKUP(C1487,'Altri avicoli'!B:N,6,FALSE)</f>
        <v>#N/A</v>
      </c>
      <c r="X1487" s="48" t="e">
        <f t="shared" si="220"/>
        <v>#N/A</v>
      </c>
    </row>
    <row r="1488" spans="1:24" x14ac:dyDescent="0.25">
      <c r="A1488" s="118" t="str">
        <f t="shared" si="221"/>
        <v>Altri avicoliH104</v>
      </c>
      <c r="B1488" s="118" t="s">
        <v>10</v>
      </c>
      <c r="C1488" s="118" t="s">
        <v>204</v>
      </c>
      <c r="D1488" s="118" t="s">
        <v>299</v>
      </c>
      <c r="E1488" s="118" t="s">
        <v>298</v>
      </c>
      <c r="F1488" s="119">
        <v>4</v>
      </c>
      <c r="G1488" s="119">
        <v>4</v>
      </c>
      <c r="H1488" s="119">
        <v>1</v>
      </c>
      <c r="I1488" s="119">
        <v>0</v>
      </c>
      <c r="J1488" s="119">
        <v>0</v>
      </c>
      <c r="K1488" s="119">
        <v>1</v>
      </c>
      <c r="L1488" s="119">
        <v>0</v>
      </c>
      <c r="M1488" s="119">
        <v>0</v>
      </c>
      <c r="N1488" s="119">
        <v>1</v>
      </c>
      <c r="O1488" s="118" t="s">
        <v>312</v>
      </c>
      <c r="P1488" s="119">
        <v>2024</v>
      </c>
      <c r="Q1488" s="48" t="e">
        <f>VLOOKUP(C1488,'Altri avicoli'!B:N,3,FALSE)</f>
        <v>#N/A</v>
      </c>
      <c r="R1488" s="48" t="e">
        <f t="shared" si="217"/>
        <v>#N/A</v>
      </c>
      <c r="S1488" s="48" t="e">
        <f>VLOOKUP(C1488,'Altri avicoli'!B:N,4,FALSE)</f>
        <v>#N/A</v>
      </c>
      <c r="T1488" s="48" t="e">
        <f t="shared" si="218"/>
        <v>#N/A</v>
      </c>
      <c r="U1488" s="48" t="e">
        <f>VLOOKUP(C1488,'Altri avicoli'!B:N,5,FALSE)</f>
        <v>#N/A</v>
      </c>
      <c r="V1488" s="48" t="e">
        <f t="shared" si="219"/>
        <v>#N/A</v>
      </c>
      <c r="W1488" s="48" t="e">
        <f>VLOOKUP(C1488,'Altri avicoli'!B:N,6,FALSE)</f>
        <v>#N/A</v>
      </c>
      <c r="X1488" s="48" t="e">
        <f t="shared" si="220"/>
        <v>#N/A</v>
      </c>
    </row>
    <row r="1489" spans="1:24" x14ac:dyDescent="0.25">
      <c r="A1489" s="118" t="str">
        <f t="shared" si="221"/>
        <v>Altri avicoliH105</v>
      </c>
      <c r="B1489" s="118" t="s">
        <v>10</v>
      </c>
      <c r="C1489" s="118" t="s">
        <v>273</v>
      </c>
      <c r="D1489" s="118" t="s">
        <v>299</v>
      </c>
      <c r="E1489" s="118" t="s">
        <v>298</v>
      </c>
      <c r="F1489" s="119">
        <v>1</v>
      </c>
      <c r="G1489" s="119">
        <v>1</v>
      </c>
      <c r="H1489" s="119">
        <v>1</v>
      </c>
      <c r="I1489" s="119">
        <v>0</v>
      </c>
      <c r="J1489" s="119">
        <v>0</v>
      </c>
      <c r="K1489" s="119">
        <v>1</v>
      </c>
      <c r="L1489" s="119">
        <v>0</v>
      </c>
      <c r="M1489" s="119">
        <v>0</v>
      </c>
      <c r="N1489" s="119">
        <v>1</v>
      </c>
      <c r="O1489" s="118" t="s">
        <v>312</v>
      </c>
      <c r="P1489" s="119">
        <v>2024</v>
      </c>
      <c r="Q1489" s="48" t="e">
        <f>VLOOKUP(C1489,'Altri avicoli'!B:N,3,FALSE)</f>
        <v>#N/A</v>
      </c>
      <c r="R1489" s="48" t="e">
        <f t="shared" si="217"/>
        <v>#N/A</v>
      </c>
      <c r="S1489" s="48" t="e">
        <f>VLOOKUP(C1489,'Altri avicoli'!B:N,4,FALSE)</f>
        <v>#N/A</v>
      </c>
      <c r="T1489" s="48" t="e">
        <f t="shared" si="218"/>
        <v>#N/A</v>
      </c>
      <c r="U1489" s="48" t="e">
        <f>VLOOKUP(C1489,'Altri avicoli'!B:N,5,FALSE)</f>
        <v>#N/A</v>
      </c>
      <c r="V1489" s="48" t="e">
        <f t="shared" si="219"/>
        <v>#N/A</v>
      </c>
      <c r="W1489" s="48" t="e">
        <f>VLOOKUP(C1489,'Altri avicoli'!B:N,6,FALSE)</f>
        <v>#N/A</v>
      </c>
      <c r="X1489" s="48" t="e">
        <f t="shared" si="220"/>
        <v>#N/A</v>
      </c>
    </row>
    <row r="1490" spans="1:24" x14ac:dyDescent="0.25">
      <c r="A1490" s="118" t="str">
        <f t="shared" si="221"/>
        <v>Altri avicoliC321</v>
      </c>
      <c r="B1490" s="118" t="s">
        <v>11</v>
      </c>
      <c r="C1490" s="118" t="s">
        <v>205</v>
      </c>
      <c r="D1490" s="118" t="s">
        <v>299</v>
      </c>
      <c r="E1490" s="118" t="s">
        <v>298</v>
      </c>
      <c r="F1490" s="119">
        <v>28</v>
      </c>
      <c r="G1490" s="119">
        <v>28</v>
      </c>
      <c r="H1490" s="119">
        <v>2</v>
      </c>
      <c r="I1490" s="119">
        <v>1</v>
      </c>
      <c r="J1490" s="119">
        <v>0</v>
      </c>
      <c r="K1490" s="119">
        <v>3</v>
      </c>
      <c r="L1490" s="119">
        <v>0</v>
      </c>
      <c r="M1490" s="119">
        <v>0</v>
      </c>
      <c r="N1490" s="119">
        <v>3</v>
      </c>
      <c r="O1490" s="118" t="s">
        <v>312</v>
      </c>
      <c r="P1490" s="119">
        <v>2024</v>
      </c>
      <c r="Q1490" s="48" t="e">
        <f>VLOOKUP(C1490,'Altri avicoli'!B:N,3,FALSE)</f>
        <v>#N/A</v>
      </c>
      <c r="R1490" s="48" t="e">
        <f t="shared" si="217"/>
        <v>#N/A</v>
      </c>
      <c r="S1490" s="48" t="e">
        <f>VLOOKUP(C1490,'Altri avicoli'!B:N,4,FALSE)</f>
        <v>#N/A</v>
      </c>
      <c r="T1490" s="48" t="e">
        <f t="shared" si="218"/>
        <v>#N/A</v>
      </c>
      <c r="U1490" s="48" t="e">
        <f>VLOOKUP(C1490,'Altri avicoli'!B:N,5,FALSE)</f>
        <v>#N/A</v>
      </c>
      <c r="V1490" s="48" t="e">
        <f t="shared" si="219"/>
        <v>#N/A</v>
      </c>
      <c r="W1490" s="48" t="e">
        <f>VLOOKUP(C1490,'Altri avicoli'!B:N,6,FALSE)</f>
        <v>#N/A</v>
      </c>
      <c r="X1490" s="48" t="e">
        <f t="shared" si="220"/>
        <v>#N/A</v>
      </c>
    </row>
    <row r="1491" spans="1:24" x14ac:dyDescent="0.25">
      <c r="A1491" s="118" t="str">
        <f t="shared" si="221"/>
        <v>Altri avicoliC322</v>
      </c>
      <c r="B1491" s="118" t="s">
        <v>11</v>
      </c>
      <c r="C1491" s="118" t="s">
        <v>206</v>
      </c>
      <c r="D1491" s="118" t="s">
        <v>299</v>
      </c>
      <c r="E1491" s="118" t="s">
        <v>298</v>
      </c>
      <c r="F1491" s="119">
        <v>18</v>
      </c>
      <c r="G1491" s="119">
        <v>18</v>
      </c>
      <c r="H1491" s="119">
        <v>1</v>
      </c>
      <c r="I1491" s="119">
        <v>1</v>
      </c>
      <c r="J1491" s="119">
        <v>0</v>
      </c>
      <c r="K1491" s="119">
        <v>2</v>
      </c>
      <c r="L1491" s="119">
        <v>0</v>
      </c>
      <c r="M1491" s="119">
        <v>0</v>
      </c>
      <c r="N1491" s="119">
        <v>2</v>
      </c>
      <c r="O1491" s="118" t="s">
        <v>312</v>
      </c>
      <c r="P1491" s="119">
        <v>2024</v>
      </c>
      <c r="Q1491" s="48" t="e">
        <f>VLOOKUP(C1491,'Altri avicoli'!B:N,3,FALSE)</f>
        <v>#N/A</v>
      </c>
      <c r="R1491" s="48" t="e">
        <f t="shared" si="217"/>
        <v>#N/A</v>
      </c>
      <c r="S1491" s="48" t="e">
        <f>VLOOKUP(C1491,'Altri avicoli'!B:N,4,FALSE)</f>
        <v>#N/A</v>
      </c>
      <c r="T1491" s="48" t="e">
        <f t="shared" si="218"/>
        <v>#N/A</v>
      </c>
      <c r="U1491" s="48" t="e">
        <f>VLOOKUP(C1491,'Altri avicoli'!B:N,5,FALSE)</f>
        <v>#N/A</v>
      </c>
      <c r="V1491" s="48" t="e">
        <f t="shared" si="219"/>
        <v>#N/A</v>
      </c>
      <c r="W1491" s="48" t="e">
        <f>VLOOKUP(C1491,'Altri avicoli'!B:N,6,FALSE)</f>
        <v>#N/A</v>
      </c>
      <c r="X1491" s="48" t="e">
        <f t="shared" si="220"/>
        <v>#N/A</v>
      </c>
    </row>
    <row r="1492" spans="1:24" x14ac:dyDescent="0.25">
      <c r="A1492" s="118" t="str">
        <f t="shared" si="221"/>
        <v>Altri avicoliC323</v>
      </c>
      <c r="B1492" s="118" t="s">
        <v>11</v>
      </c>
      <c r="C1492" s="118" t="s">
        <v>207</v>
      </c>
      <c r="D1492" s="118" t="s">
        <v>299</v>
      </c>
      <c r="E1492" s="118" t="s">
        <v>298</v>
      </c>
      <c r="F1492" s="119">
        <v>6</v>
      </c>
      <c r="G1492" s="119">
        <v>6</v>
      </c>
      <c r="H1492" s="119">
        <v>1</v>
      </c>
      <c r="I1492" s="119">
        <v>0</v>
      </c>
      <c r="J1492" s="119">
        <v>0</v>
      </c>
      <c r="K1492" s="119">
        <v>1</v>
      </c>
      <c r="L1492" s="119">
        <v>0</v>
      </c>
      <c r="M1492" s="119">
        <v>0</v>
      </c>
      <c r="N1492" s="119">
        <v>1</v>
      </c>
      <c r="O1492" s="118" t="s">
        <v>312</v>
      </c>
      <c r="P1492" s="119">
        <v>2024</v>
      </c>
      <c r="Q1492" s="48" t="e">
        <f>VLOOKUP(C1492,'Altri avicoli'!B:N,3,FALSE)</f>
        <v>#N/A</v>
      </c>
      <c r="R1492" s="48" t="e">
        <f t="shared" si="217"/>
        <v>#N/A</v>
      </c>
      <c r="S1492" s="48" t="e">
        <f>VLOOKUP(C1492,'Altri avicoli'!B:N,4,FALSE)</f>
        <v>#N/A</v>
      </c>
      <c r="T1492" s="48" t="e">
        <f t="shared" si="218"/>
        <v>#N/A</v>
      </c>
      <c r="U1492" s="48" t="e">
        <f>VLOOKUP(C1492,'Altri avicoli'!B:N,5,FALSE)</f>
        <v>#N/A</v>
      </c>
      <c r="V1492" s="48" t="e">
        <f t="shared" si="219"/>
        <v>#N/A</v>
      </c>
      <c r="W1492" s="48" t="e">
        <f>VLOOKUP(C1492,'Altri avicoli'!B:N,6,FALSE)</f>
        <v>#N/A</v>
      </c>
      <c r="X1492" s="48" t="e">
        <f t="shared" si="220"/>
        <v>#N/A</v>
      </c>
    </row>
    <row r="1493" spans="1:24" x14ac:dyDescent="0.25">
      <c r="A1493" s="118" t="str">
        <f t="shared" si="221"/>
        <v>Altri avicoliC324</v>
      </c>
      <c r="B1493" s="118" t="s">
        <v>11</v>
      </c>
      <c r="C1493" s="118" t="s">
        <v>208</v>
      </c>
      <c r="D1493" s="118" t="s">
        <v>299</v>
      </c>
      <c r="E1493" s="118" t="s">
        <v>298</v>
      </c>
      <c r="F1493" s="119">
        <v>11</v>
      </c>
      <c r="G1493" s="119">
        <v>11</v>
      </c>
      <c r="H1493" s="119">
        <v>2</v>
      </c>
      <c r="I1493" s="119">
        <v>0</v>
      </c>
      <c r="J1493" s="119">
        <v>0</v>
      </c>
      <c r="K1493" s="119">
        <v>2</v>
      </c>
      <c r="L1493" s="119">
        <v>0</v>
      </c>
      <c r="M1493" s="119">
        <v>0</v>
      </c>
      <c r="N1493" s="119">
        <v>2</v>
      </c>
      <c r="O1493" s="118" t="s">
        <v>312</v>
      </c>
      <c r="P1493" s="119">
        <v>2024</v>
      </c>
      <c r="Q1493" s="48" t="e">
        <f>VLOOKUP(C1493,'Altri avicoli'!B:N,3,FALSE)</f>
        <v>#N/A</v>
      </c>
      <c r="R1493" s="48" t="e">
        <f t="shared" si="217"/>
        <v>#N/A</v>
      </c>
      <c r="S1493" s="48" t="e">
        <f>VLOOKUP(C1493,'Altri avicoli'!B:N,4,FALSE)</f>
        <v>#N/A</v>
      </c>
      <c r="T1493" s="48" t="e">
        <f t="shared" si="218"/>
        <v>#N/A</v>
      </c>
      <c r="U1493" s="48" t="e">
        <f>VLOOKUP(C1493,'Altri avicoli'!B:N,5,FALSE)</f>
        <v>#N/A</v>
      </c>
      <c r="V1493" s="48" t="e">
        <f t="shared" si="219"/>
        <v>#N/A</v>
      </c>
      <c r="W1493" s="48" t="e">
        <f>VLOOKUP(C1493,'Altri avicoli'!B:N,6,FALSE)</f>
        <v>#N/A</v>
      </c>
      <c r="X1493" s="48" t="e">
        <f t="shared" si="220"/>
        <v>#N/A</v>
      </c>
    </row>
    <row r="1494" spans="1:24" x14ac:dyDescent="0.25">
      <c r="A1494" s="118" t="str">
        <f t="shared" si="221"/>
        <v>Altri avicoliC325</v>
      </c>
      <c r="B1494" s="118" t="s">
        <v>11</v>
      </c>
      <c r="C1494" s="118" t="s">
        <v>209</v>
      </c>
      <c r="D1494" s="118" t="s">
        <v>299</v>
      </c>
      <c r="E1494" s="118" t="s">
        <v>298</v>
      </c>
      <c r="F1494" s="119">
        <v>17</v>
      </c>
      <c r="G1494" s="119">
        <v>17</v>
      </c>
      <c r="H1494" s="119">
        <v>1</v>
      </c>
      <c r="I1494" s="119">
        <v>1</v>
      </c>
      <c r="J1494" s="119">
        <v>0</v>
      </c>
      <c r="K1494" s="119">
        <v>2</v>
      </c>
      <c r="L1494" s="119">
        <v>0</v>
      </c>
      <c r="M1494" s="119">
        <v>0</v>
      </c>
      <c r="N1494" s="119">
        <v>2</v>
      </c>
      <c r="O1494" s="118" t="s">
        <v>312</v>
      </c>
      <c r="P1494" s="119">
        <v>2024</v>
      </c>
      <c r="Q1494" s="48" t="e">
        <f>VLOOKUP(C1494,'Altri avicoli'!B:N,3,FALSE)</f>
        <v>#N/A</v>
      </c>
      <c r="R1494" s="48" t="e">
        <f t="shared" si="217"/>
        <v>#N/A</v>
      </c>
      <c r="S1494" s="48" t="e">
        <f>VLOOKUP(C1494,'Altri avicoli'!B:N,4,FALSE)</f>
        <v>#N/A</v>
      </c>
      <c r="T1494" s="48" t="e">
        <f t="shared" si="218"/>
        <v>#N/A</v>
      </c>
      <c r="U1494" s="48" t="e">
        <f>VLOOKUP(C1494,'Altri avicoli'!B:N,5,FALSE)</f>
        <v>#N/A</v>
      </c>
      <c r="V1494" s="48" t="e">
        <f t="shared" si="219"/>
        <v>#N/A</v>
      </c>
      <c r="W1494" s="48" t="e">
        <f>VLOOKUP(C1494,'Altri avicoli'!B:N,6,FALSE)</f>
        <v>#N/A</v>
      </c>
      <c r="X1494" s="48" t="e">
        <f t="shared" si="220"/>
        <v>#N/A</v>
      </c>
    </row>
    <row r="1495" spans="1:24" x14ac:dyDescent="0.25">
      <c r="A1495" s="118" t="str">
        <f t="shared" si="221"/>
        <v>Altri avicoliC326</v>
      </c>
      <c r="B1495" s="118" t="s">
        <v>11</v>
      </c>
      <c r="C1495" s="118" t="s">
        <v>210</v>
      </c>
      <c r="D1495" s="118" t="s">
        <v>299</v>
      </c>
      <c r="E1495" s="118" t="s">
        <v>298</v>
      </c>
      <c r="F1495" s="119">
        <v>86</v>
      </c>
      <c r="G1495" s="119">
        <v>86</v>
      </c>
      <c r="H1495" s="119">
        <v>6</v>
      </c>
      <c r="I1495" s="119">
        <v>3</v>
      </c>
      <c r="J1495" s="119">
        <v>0</v>
      </c>
      <c r="K1495" s="119">
        <v>9</v>
      </c>
      <c r="L1495" s="119">
        <v>0</v>
      </c>
      <c r="M1495" s="119">
        <v>0</v>
      </c>
      <c r="N1495" s="119">
        <v>9</v>
      </c>
      <c r="O1495" s="118" t="s">
        <v>312</v>
      </c>
      <c r="P1495" s="119">
        <v>2024</v>
      </c>
      <c r="Q1495" s="48" t="e">
        <f>VLOOKUP(C1495,'Altri avicoli'!B:N,3,FALSE)</f>
        <v>#N/A</v>
      </c>
      <c r="R1495" s="48" t="e">
        <f t="shared" si="217"/>
        <v>#N/A</v>
      </c>
      <c r="S1495" s="48" t="e">
        <f>VLOOKUP(C1495,'Altri avicoli'!B:N,4,FALSE)</f>
        <v>#N/A</v>
      </c>
      <c r="T1495" s="48" t="e">
        <f t="shared" si="218"/>
        <v>#N/A</v>
      </c>
      <c r="U1495" s="48" t="e">
        <f>VLOOKUP(C1495,'Altri avicoli'!B:N,5,FALSE)</f>
        <v>#N/A</v>
      </c>
      <c r="V1495" s="48" t="e">
        <f t="shared" si="219"/>
        <v>#N/A</v>
      </c>
      <c r="W1495" s="48" t="e">
        <f>VLOOKUP(C1495,'Altri avicoli'!B:N,6,FALSE)</f>
        <v>#N/A</v>
      </c>
      <c r="X1495" s="48" t="e">
        <f t="shared" si="220"/>
        <v>#N/A</v>
      </c>
    </row>
    <row r="1496" spans="1:24" x14ac:dyDescent="0.25">
      <c r="A1496" s="118" t="str">
        <f t="shared" si="221"/>
        <v>Altri avicoliC327</v>
      </c>
      <c r="B1496" s="118" t="s">
        <v>11</v>
      </c>
      <c r="C1496" s="118" t="s">
        <v>211</v>
      </c>
      <c r="D1496" s="118" t="s">
        <v>299</v>
      </c>
      <c r="E1496" s="118" t="s">
        <v>298</v>
      </c>
      <c r="F1496" s="119">
        <v>61</v>
      </c>
      <c r="G1496" s="119">
        <v>61</v>
      </c>
      <c r="H1496" s="119">
        <v>5</v>
      </c>
      <c r="I1496" s="119">
        <v>2</v>
      </c>
      <c r="J1496" s="119">
        <v>0</v>
      </c>
      <c r="K1496" s="119">
        <v>7</v>
      </c>
      <c r="L1496" s="119">
        <v>0</v>
      </c>
      <c r="M1496" s="119">
        <v>0</v>
      </c>
      <c r="N1496" s="119">
        <v>7</v>
      </c>
      <c r="O1496" s="118" t="s">
        <v>312</v>
      </c>
      <c r="P1496" s="119">
        <v>2024</v>
      </c>
      <c r="Q1496" s="48" t="e">
        <f>VLOOKUP(C1496,'Altri avicoli'!B:N,3,FALSE)</f>
        <v>#N/A</v>
      </c>
      <c r="R1496" s="48" t="e">
        <f t="shared" si="217"/>
        <v>#N/A</v>
      </c>
      <c r="S1496" s="48" t="e">
        <f>VLOOKUP(C1496,'Altri avicoli'!B:N,4,FALSE)</f>
        <v>#N/A</v>
      </c>
      <c r="T1496" s="48" t="e">
        <f t="shared" si="218"/>
        <v>#N/A</v>
      </c>
      <c r="U1496" s="48" t="e">
        <f>VLOOKUP(C1496,'Altri avicoli'!B:N,5,FALSE)</f>
        <v>#N/A</v>
      </c>
      <c r="V1496" s="48" t="e">
        <f t="shared" si="219"/>
        <v>#N/A</v>
      </c>
      <c r="W1496" s="48" t="e">
        <f>VLOOKUP(C1496,'Altri avicoli'!B:N,6,FALSE)</f>
        <v>#N/A</v>
      </c>
      <c r="X1496" s="48" t="e">
        <f t="shared" si="220"/>
        <v>#N/A</v>
      </c>
    </row>
    <row r="1497" spans="1:24" x14ac:dyDescent="0.25">
      <c r="A1497" s="118" t="str">
        <f t="shared" si="221"/>
        <v>Altri avicoliC328</v>
      </c>
      <c r="B1497" s="118" t="s">
        <v>11</v>
      </c>
      <c r="C1497" s="118" t="s">
        <v>212</v>
      </c>
      <c r="D1497" s="118" t="s">
        <v>299</v>
      </c>
      <c r="E1497" s="118" t="s">
        <v>298</v>
      </c>
      <c r="F1497" s="119">
        <v>30</v>
      </c>
      <c r="G1497" s="119">
        <v>30</v>
      </c>
      <c r="H1497" s="119">
        <v>2</v>
      </c>
      <c r="I1497" s="119">
        <v>1</v>
      </c>
      <c r="J1497" s="119">
        <v>0</v>
      </c>
      <c r="K1497" s="119">
        <v>3</v>
      </c>
      <c r="L1497" s="119">
        <v>0</v>
      </c>
      <c r="M1497" s="119">
        <v>0</v>
      </c>
      <c r="N1497" s="119">
        <v>3</v>
      </c>
      <c r="O1497" s="118" t="s">
        <v>312</v>
      </c>
      <c r="P1497" s="119">
        <v>2024</v>
      </c>
      <c r="Q1497" s="48" t="e">
        <f>VLOOKUP(C1497,'Altri avicoli'!B:N,3,FALSE)</f>
        <v>#N/A</v>
      </c>
      <c r="R1497" s="48" t="e">
        <f t="shared" si="217"/>
        <v>#N/A</v>
      </c>
      <c r="S1497" s="48" t="e">
        <f>VLOOKUP(C1497,'Altri avicoli'!B:N,4,FALSE)</f>
        <v>#N/A</v>
      </c>
      <c r="T1497" s="48" t="e">
        <f t="shared" si="218"/>
        <v>#N/A</v>
      </c>
      <c r="U1497" s="48" t="e">
        <f>VLOOKUP(C1497,'Altri avicoli'!B:N,5,FALSE)</f>
        <v>#N/A</v>
      </c>
      <c r="V1497" s="48" t="e">
        <f t="shared" si="219"/>
        <v>#N/A</v>
      </c>
      <c r="W1497" s="48" t="e">
        <f>VLOOKUP(C1497,'Altri avicoli'!B:N,6,FALSE)</f>
        <v>#N/A</v>
      </c>
      <c r="X1497" s="48" t="e">
        <f t="shared" si="220"/>
        <v>#N/A</v>
      </c>
    </row>
    <row r="1498" spans="1:24" x14ac:dyDescent="0.25">
      <c r="A1498" s="118" t="str">
        <f t="shared" si="221"/>
        <v>Altri avicoliN301</v>
      </c>
      <c r="B1498" s="118" t="s">
        <v>12</v>
      </c>
      <c r="C1498" s="118" t="s">
        <v>213</v>
      </c>
      <c r="D1498" s="118" t="s">
        <v>299</v>
      </c>
      <c r="E1498" s="118" t="s">
        <v>298</v>
      </c>
      <c r="F1498" s="119">
        <v>13</v>
      </c>
      <c r="G1498" s="119">
        <v>13</v>
      </c>
      <c r="H1498" s="119">
        <v>2</v>
      </c>
      <c r="I1498" s="119">
        <v>0</v>
      </c>
      <c r="J1498" s="119">
        <v>0</v>
      </c>
      <c r="K1498" s="119">
        <v>2</v>
      </c>
      <c r="L1498" s="119">
        <v>0</v>
      </c>
      <c r="M1498" s="119">
        <v>0</v>
      </c>
      <c r="N1498" s="119">
        <v>2</v>
      </c>
      <c r="O1498" s="119" t="s">
        <v>312</v>
      </c>
      <c r="P1498" s="119">
        <v>2024</v>
      </c>
      <c r="Q1498" s="48" t="e">
        <f>VLOOKUP(C1498,'Altri avicoli'!B:N,3,FALSE)</f>
        <v>#N/A</v>
      </c>
      <c r="R1498" s="48" t="e">
        <f t="shared" si="217"/>
        <v>#N/A</v>
      </c>
      <c r="S1498" s="48" t="e">
        <f>VLOOKUP(C1498,'Altri avicoli'!B:N,4,FALSE)</f>
        <v>#N/A</v>
      </c>
      <c r="T1498" s="48" t="e">
        <f t="shared" si="218"/>
        <v>#N/A</v>
      </c>
      <c r="U1498" s="48" t="e">
        <f>VLOOKUP(C1498,'Altri avicoli'!B:N,5,FALSE)</f>
        <v>#N/A</v>
      </c>
      <c r="V1498" s="48" t="e">
        <f t="shared" si="219"/>
        <v>#N/A</v>
      </c>
      <c r="W1498" s="48" t="e">
        <f>VLOOKUP(C1498,'Altri avicoli'!B:N,6,FALSE)</f>
        <v>#N/A</v>
      </c>
      <c r="X1498" s="48" t="e">
        <f t="shared" si="220"/>
        <v>#N/A</v>
      </c>
    </row>
    <row r="1499" spans="1:24" x14ac:dyDescent="0.25">
      <c r="A1499" s="118" t="str">
        <f t="shared" si="221"/>
        <v>Altri avicoliN302</v>
      </c>
      <c r="B1499" s="118" t="s">
        <v>12</v>
      </c>
      <c r="C1499" s="118" t="s">
        <v>214</v>
      </c>
      <c r="D1499" s="118" t="s">
        <v>299</v>
      </c>
      <c r="E1499" s="118" t="s">
        <v>298</v>
      </c>
      <c r="F1499" s="119">
        <v>49</v>
      </c>
      <c r="G1499" s="119">
        <v>49</v>
      </c>
      <c r="H1499" s="119">
        <v>3</v>
      </c>
      <c r="I1499" s="119">
        <v>2</v>
      </c>
      <c r="J1499" s="119">
        <v>0</v>
      </c>
      <c r="K1499" s="119">
        <v>5</v>
      </c>
      <c r="L1499" s="119">
        <v>0</v>
      </c>
      <c r="M1499" s="119">
        <v>0</v>
      </c>
      <c r="N1499" s="119">
        <v>5</v>
      </c>
      <c r="O1499" s="118" t="s">
        <v>312</v>
      </c>
      <c r="P1499" s="119">
        <v>2024</v>
      </c>
      <c r="Q1499" s="48" t="e">
        <f>VLOOKUP(C1499,'Altri avicoli'!B:N,3,FALSE)</f>
        <v>#N/A</v>
      </c>
      <c r="R1499" s="48" t="e">
        <f t="shared" si="217"/>
        <v>#N/A</v>
      </c>
      <c r="S1499" s="48" t="e">
        <f>VLOOKUP(C1499,'Altri avicoli'!B:N,4,FALSE)</f>
        <v>#N/A</v>
      </c>
      <c r="T1499" s="48" t="e">
        <f t="shared" si="218"/>
        <v>#N/A</v>
      </c>
      <c r="U1499" s="48" t="e">
        <f>VLOOKUP(C1499,'Altri avicoli'!B:N,5,FALSE)</f>
        <v>#N/A</v>
      </c>
      <c r="V1499" s="48" t="e">
        <f t="shared" si="219"/>
        <v>#N/A</v>
      </c>
      <c r="W1499" s="48" t="e">
        <f>VLOOKUP(C1499,'Altri avicoli'!B:N,6,FALSE)</f>
        <v>#N/A</v>
      </c>
      <c r="X1499" s="48" t="e">
        <f t="shared" si="220"/>
        <v>#N/A</v>
      </c>
    </row>
    <row r="1500" spans="1:24" x14ac:dyDescent="0.25">
      <c r="A1500" s="118" t="str">
        <f t="shared" si="221"/>
        <v>Altri avicoliN303</v>
      </c>
      <c r="B1500" s="118" t="s">
        <v>12</v>
      </c>
      <c r="C1500" s="118" t="s">
        <v>215</v>
      </c>
      <c r="D1500" s="118" t="s">
        <v>299</v>
      </c>
      <c r="E1500" s="118" t="s">
        <v>298</v>
      </c>
      <c r="F1500" s="119">
        <v>68</v>
      </c>
      <c r="G1500" s="119">
        <v>68</v>
      </c>
      <c r="H1500" s="119">
        <v>5</v>
      </c>
      <c r="I1500" s="119">
        <v>2</v>
      </c>
      <c r="J1500" s="119">
        <v>0</v>
      </c>
      <c r="K1500" s="119">
        <v>7</v>
      </c>
      <c r="L1500" s="119">
        <v>0</v>
      </c>
      <c r="M1500" s="119">
        <v>0</v>
      </c>
      <c r="N1500" s="119">
        <v>7</v>
      </c>
      <c r="O1500" s="118" t="s">
        <v>312</v>
      </c>
      <c r="P1500" s="119">
        <v>2024</v>
      </c>
      <c r="Q1500" s="48" t="e">
        <f>VLOOKUP(C1500,'Altri avicoli'!B:N,3,FALSE)</f>
        <v>#N/A</v>
      </c>
      <c r="R1500" s="48" t="e">
        <f t="shared" si="217"/>
        <v>#N/A</v>
      </c>
      <c r="S1500" s="48" t="e">
        <f>VLOOKUP(C1500,'Altri avicoli'!B:N,4,FALSE)</f>
        <v>#N/A</v>
      </c>
      <c r="T1500" s="48" t="e">
        <f t="shared" si="218"/>
        <v>#N/A</v>
      </c>
      <c r="U1500" s="48" t="e">
        <f>VLOOKUP(C1500,'Altri avicoli'!B:N,5,FALSE)</f>
        <v>#N/A</v>
      </c>
      <c r="V1500" s="48" t="e">
        <f t="shared" si="219"/>
        <v>#N/A</v>
      </c>
      <c r="W1500" s="48" t="e">
        <f>VLOOKUP(C1500,'Altri avicoli'!B:N,6,FALSE)</f>
        <v>#N/A</v>
      </c>
      <c r="X1500" s="48" t="e">
        <f t="shared" si="220"/>
        <v>#N/A</v>
      </c>
    </row>
    <row r="1501" spans="1:24" x14ac:dyDescent="0.25">
      <c r="A1501" s="118" t="str">
        <f t="shared" si="221"/>
        <v>Altri avicoliN304</v>
      </c>
      <c r="B1501" s="118" t="s">
        <v>12</v>
      </c>
      <c r="C1501" s="118" t="s">
        <v>216</v>
      </c>
      <c r="D1501" s="118" t="s">
        <v>299</v>
      </c>
      <c r="E1501" s="118" t="s">
        <v>298</v>
      </c>
      <c r="F1501" s="119">
        <v>16</v>
      </c>
      <c r="G1501" s="119">
        <v>16</v>
      </c>
      <c r="H1501" s="119">
        <v>1</v>
      </c>
      <c r="I1501" s="119">
        <v>1</v>
      </c>
      <c r="J1501" s="119">
        <v>0</v>
      </c>
      <c r="K1501" s="119">
        <v>2</v>
      </c>
      <c r="L1501" s="119">
        <v>0</v>
      </c>
      <c r="M1501" s="119">
        <v>0</v>
      </c>
      <c r="N1501" s="119">
        <v>2</v>
      </c>
      <c r="O1501" s="118" t="s">
        <v>312</v>
      </c>
      <c r="P1501" s="119">
        <v>2024</v>
      </c>
      <c r="Q1501" s="48" t="e">
        <f>VLOOKUP(C1501,'Altri avicoli'!B:N,3,FALSE)</f>
        <v>#N/A</v>
      </c>
      <c r="R1501" s="48" t="e">
        <f t="shared" si="217"/>
        <v>#N/A</v>
      </c>
      <c r="S1501" s="48" t="e">
        <f>VLOOKUP(C1501,'Altri avicoli'!B:N,4,FALSE)</f>
        <v>#N/A</v>
      </c>
      <c r="T1501" s="48" t="e">
        <f t="shared" si="218"/>
        <v>#N/A</v>
      </c>
      <c r="U1501" s="48" t="e">
        <f>VLOOKUP(C1501,'Altri avicoli'!B:N,5,FALSE)</f>
        <v>#N/A</v>
      </c>
      <c r="V1501" s="48" t="e">
        <f t="shared" si="219"/>
        <v>#N/A</v>
      </c>
      <c r="W1501" s="48" t="e">
        <f>VLOOKUP(C1501,'Altri avicoli'!B:N,6,FALSE)</f>
        <v>#N/A</v>
      </c>
      <c r="X1501" s="48" t="e">
        <f t="shared" si="220"/>
        <v>#N/A</v>
      </c>
    </row>
    <row r="1502" spans="1:24" x14ac:dyDescent="0.25">
      <c r="A1502" s="118" t="str">
        <f t="shared" si="221"/>
        <v>Altri avicoliN305</v>
      </c>
      <c r="B1502" s="118" t="s">
        <v>12</v>
      </c>
      <c r="C1502" s="118" t="s">
        <v>217</v>
      </c>
      <c r="D1502" s="118" t="s">
        <v>299</v>
      </c>
      <c r="E1502" s="118" t="s">
        <v>298</v>
      </c>
      <c r="F1502" s="119">
        <v>7</v>
      </c>
      <c r="G1502" s="119">
        <v>7</v>
      </c>
      <c r="H1502" s="119">
        <v>1</v>
      </c>
      <c r="I1502" s="119">
        <v>0</v>
      </c>
      <c r="J1502" s="119">
        <v>0</v>
      </c>
      <c r="K1502" s="119">
        <v>1</v>
      </c>
      <c r="L1502" s="119">
        <v>0</v>
      </c>
      <c r="M1502" s="119">
        <v>0</v>
      </c>
      <c r="N1502" s="119">
        <v>1</v>
      </c>
      <c r="O1502" s="118" t="s">
        <v>312</v>
      </c>
      <c r="P1502" s="119">
        <v>2024</v>
      </c>
      <c r="Q1502" s="48" t="e">
        <f>VLOOKUP(C1502,'Altri avicoli'!B:N,3,FALSE)</f>
        <v>#N/A</v>
      </c>
      <c r="R1502" s="48" t="e">
        <f t="shared" si="217"/>
        <v>#N/A</v>
      </c>
      <c r="S1502" s="48" t="e">
        <f>VLOOKUP(C1502,'Altri avicoli'!B:N,4,FALSE)</f>
        <v>#N/A</v>
      </c>
      <c r="T1502" s="48" t="e">
        <f t="shared" si="218"/>
        <v>#N/A</v>
      </c>
      <c r="U1502" s="48" t="e">
        <f>VLOOKUP(C1502,'Altri avicoli'!B:N,5,FALSE)</f>
        <v>#N/A</v>
      </c>
      <c r="V1502" s="48" t="e">
        <f t="shared" si="219"/>
        <v>#N/A</v>
      </c>
      <c r="W1502" s="48" t="e">
        <f>VLOOKUP(C1502,'Altri avicoli'!B:N,6,FALSE)</f>
        <v>#N/A</v>
      </c>
      <c r="X1502" s="48" t="e">
        <f t="shared" si="220"/>
        <v>#N/A</v>
      </c>
    </row>
    <row r="1503" spans="1:24" x14ac:dyDescent="0.25">
      <c r="A1503" s="118" t="str">
        <f t="shared" si="221"/>
        <v>Altri avicoliQ201</v>
      </c>
      <c r="B1503" s="118" t="s">
        <v>13</v>
      </c>
      <c r="C1503" s="118" t="s">
        <v>310</v>
      </c>
      <c r="D1503" s="118" t="s">
        <v>299</v>
      </c>
      <c r="E1503" s="118" t="s">
        <v>298</v>
      </c>
      <c r="F1503" s="119">
        <v>62</v>
      </c>
      <c r="G1503" s="119">
        <v>62</v>
      </c>
      <c r="H1503" s="119">
        <v>5</v>
      </c>
      <c r="I1503" s="119">
        <v>2</v>
      </c>
      <c r="J1503" s="119">
        <v>0</v>
      </c>
      <c r="K1503" s="119">
        <v>7</v>
      </c>
      <c r="L1503" s="119">
        <v>0</v>
      </c>
      <c r="M1503" s="119">
        <v>0</v>
      </c>
      <c r="N1503" s="119">
        <v>7</v>
      </c>
      <c r="O1503" s="118" t="s">
        <v>312</v>
      </c>
      <c r="P1503" s="119">
        <v>2024</v>
      </c>
      <c r="Q1503" s="48" t="e">
        <f>VLOOKUP(C1503,'Altri avicoli'!B:N,3,FALSE)</f>
        <v>#N/A</v>
      </c>
      <c r="R1503" s="48" t="e">
        <f t="shared" si="217"/>
        <v>#N/A</v>
      </c>
      <c r="S1503" s="48" t="e">
        <f>VLOOKUP(C1503,'Altri avicoli'!B:N,4,FALSE)</f>
        <v>#N/A</v>
      </c>
      <c r="T1503" s="48" t="e">
        <f t="shared" si="218"/>
        <v>#N/A</v>
      </c>
      <c r="U1503" s="48" t="e">
        <f>VLOOKUP(C1503,'Altri avicoli'!B:N,5,FALSE)</f>
        <v>#N/A</v>
      </c>
      <c r="V1503" s="48" t="e">
        <f t="shared" si="219"/>
        <v>#N/A</v>
      </c>
      <c r="W1503" s="48" t="e">
        <f>VLOOKUP(C1503,'Altri avicoli'!B:N,6,FALSE)</f>
        <v>#N/A</v>
      </c>
      <c r="X1503" s="48" t="e">
        <f t="shared" si="220"/>
        <v>#N/A</v>
      </c>
    </row>
    <row r="1504" spans="1:24" x14ac:dyDescent="0.25">
      <c r="A1504" s="118" t="str">
        <f t="shared" si="221"/>
        <v>Altri avicoliA203</v>
      </c>
      <c r="B1504" s="118" t="s">
        <v>14</v>
      </c>
      <c r="C1504" s="118" t="s">
        <v>222</v>
      </c>
      <c r="D1504" s="118" t="s">
        <v>299</v>
      </c>
      <c r="E1504" s="118" t="s">
        <v>298</v>
      </c>
      <c r="F1504" s="119">
        <v>6</v>
      </c>
      <c r="G1504" s="119">
        <v>6</v>
      </c>
      <c r="H1504" s="119">
        <v>1</v>
      </c>
      <c r="I1504" s="119">
        <v>0</v>
      </c>
      <c r="J1504" s="119">
        <v>0</v>
      </c>
      <c r="K1504" s="119">
        <v>1</v>
      </c>
      <c r="L1504" s="119">
        <v>0</v>
      </c>
      <c r="M1504" s="119">
        <v>0</v>
      </c>
      <c r="N1504" s="119">
        <v>1</v>
      </c>
      <c r="O1504" s="118" t="s">
        <v>312</v>
      </c>
      <c r="P1504" s="119">
        <v>2024</v>
      </c>
      <c r="Q1504" s="48" t="e">
        <f>VLOOKUP(C1504,'Altri avicoli'!B:N,3,FALSE)</f>
        <v>#N/A</v>
      </c>
      <c r="R1504" s="48" t="e">
        <f t="shared" si="217"/>
        <v>#N/A</v>
      </c>
      <c r="S1504" s="48" t="e">
        <f>VLOOKUP(C1504,'Altri avicoli'!B:N,4,FALSE)</f>
        <v>#N/A</v>
      </c>
      <c r="T1504" s="48" t="e">
        <f t="shared" si="218"/>
        <v>#N/A</v>
      </c>
      <c r="U1504" s="48" t="e">
        <f>VLOOKUP(C1504,'Altri avicoli'!B:N,5,FALSE)</f>
        <v>#N/A</v>
      </c>
      <c r="V1504" s="48" t="e">
        <f t="shared" si="219"/>
        <v>#N/A</v>
      </c>
      <c r="W1504" s="48" t="e">
        <f>VLOOKUP(C1504,'Altri avicoli'!B:N,6,FALSE)</f>
        <v>#N/A</v>
      </c>
      <c r="X1504" s="48" t="e">
        <f t="shared" si="220"/>
        <v>#N/A</v>
      </c>
    </row>
    <row r="1505" spans="1:24" x14ac:dyDescent="0.25">
      <c r="A1505" s="118" t="str">
        <f t="shared" si="221"/>
        <v>Altri avicoliA204</v>
      </c>
      <c r="B1505" s="118" t="s">
        <v>14</v>
      </c>
      <c r="C1505" s="118" t="s">
        <v>223</v>
      </c>
      <c r="D1505" s="118" t="s">
        <v>299</v>
      </c>
      <c r="E1505" s="118" t="s">
        <v>298</v>
      </c>
      <c r="F1505" s="119">
        <v>18</v>
      </c>
      <c r="G1505" s="119">
        <v>18</v>
      </c>
      <c r="H1505" s="119">
        <v>1</v>
      </c>
      <c r="I1505" s="119">
        <v>1</v>
      </c>
      <c r="J1505" s="119">
        <v>0</v>
      </c>
      <c r="K1505" s="119">
        <v>2</v>
      </c>
      <c r="L1505" s="119">
        <v>0</v>
      </c>
      <c r="M1505" s="119">
        <v>0</v>
      </c>
      <c r="N1505" s="119">
        <v>2</v>
      </c>
      <c r="O1505" s="118" t="s">
        <v>312</v>
      </c>
      <c r="P1505" s="119">
        <v>2024</v>
      </c>
      <c r="Q1505" s="48" t="e">
        <f>VLOOKUP(C1505,'Altri avicoli'!B:N,3,FALSE)</f>
        <v>#N/A</v>
      </c>
      <c r="R1505" s="48" t="e">
        <f t="shared" si="217"/>
        <v>#N/A</v>
      </c>
      <c r="S1505" s="48" t="e">
        <f>VLOOKUP(C1505,'Altri avicoli'!B:N,4,FALSE)</f>
        <v>#N/A</v>
      </c>
      <c r="T1505" s="48" t="e">
        <f t="shared" si="218"/>
        <v>#N/A</v>
      </c>
      <c r="U1505" s="48" t="e">
        <f>VLOOKUP(C1505,'Altri avicoli'!B:N,5,FALSE)</f>
        <v>#N/A</v>
      </c>
      <c r="V1505" s="48" t="e">
        <f t="shared" si="219"/>
        <v>#N/A</v>
      </c>
      <c r="W1505" s="48" t="e">
        <f>VLOOKUP(C1505,'Altri avicoli'!B:N,6,FALSE)</f>
        <v>#N/A</v>
      </c>
      <c r="X1505" s="48" t="e">
        <f t="shared" si="220"/>
        <v>#N/A</v>
      </c>
    </row>
    <row r="1506" spans="1:24" x14ac:dyDescent="0.25">
      <c r="A1506" s="118" t="str">
        <f t="shared" si="221"/>
        <v>Altri avicoliA205</v>
      </c>
      <c r="B1506" s="118" t="s">
        <v>14</v>
      </c>
      <c r="C1506" s="118" t="s">
        <v>224</v>
      </c>
      <c r="D1506" s="118" t="s">
        <v>299</v>
      </c>
      <c r="E1506" s="118" t="s">
        <v>298</v>
      </c>
      <c r="F1506" s="119">
        <v>13</v>
      </c>
      <c r="G1506" s="119">
        <v>13</v>
      </c>
      <c r="H1506" s="119">
        <v>2</v>
      </c>
      <c r="I1506" s="119">
        <v>0</v>
      </c>
      <c r="J1506" s="119">
        <v>0</v>
      </c>
      <c r="K1506" s="119">
        <v>2</v>
      </c>
      <c r="L1506" s="119">
        <v>0</v>
      </c>
      <c r="M1506" s="119">
        <v>0</v>
      </c>
      <c r="N1506" s="119">
        <v>2</v>
      </c>
      <c r="O1506" s="118" t="s">
        <v>312</v>
      </c>
      <c r="P1506" s="119">
        <v>2024</v>
      </c>
      <c r="Q1506" s="48" t="e">
        <f>VLOOKUP(C1506,'Altri avicoli'!B:N,3,FALSE)</f>
        <v>#N/A</v>
      </c>
      <c r="R1506" s="48" t="e">
        <f t="shared" si="217"/>
        <v>#N/A</v>
      </c>
      <c r="S1506" s="48" t="e">
        <f>VLOOKUP(C1506,'Altri avicoli'!B:N,4,FALSE)</f>
        <v>#N/A</v>
      </c>
      <c r="T1506" s="48" t="e">
        <f t="shared" si="218"/>
        <v>#N/A</v>
      </c>
      <c r="U1506" s="48" t="e">
        <f>VLOOKUP(C1506,'Altri avicoli'!B:N,5,FALSE)</f>
        <v>#N/A</v>
      </c>
      <c r="V1506" s="48" t="e">
        <f t="shared" si="219"/>
        <v>#N/A</v>
      </c>
      <c r="W1506" s="48" t="e">
        <f>VLOOKUP(C1506,'Altri avicoli'!B:N,6,FALSE)</f>
        <v>#N/A</v>
      </c>
      <c r="X1506" s="48" t="e">
        <f t="shared" si="220"/>
        <v>#N/A</v>
      </c>
    </row>
    <row r="1507" spans="1:24" x14ac:dyDescent="0.25">
      <c r="A1507" s="118" t="str">
        <f t="shared" si="221"/>
        <v>Altri avicoliA206</v>
      </c>
      <c r="B1507" s="118" t="s">
        <v>14</v>
      </c>
      <c r="C1507" s="118" t="s">
        <v>225</v>
      </c>
      <c r="D1507" s="118" t="s">
        <v>299</v>
      </c>
      <c r="E1507" s="118" t="s">
        <v>298</v>
      </c>
      <c r="F1507" s="119">
        <v>3</v>
      </c>
      <c r="G1507" s="119">
        <v>3</v>
      </c>
      <c r="H1507" s="119">
        <v>1</v>
      </c>
      <c r="I1507" s="119">
        <v>0</v>
      </c>
      <c r="J1507" s="119">
        <v>0</v>
      </c>
      <c r="K1507" s="119">
        <v>1</v>
      </c>
      <c r="L1507" s="119">
        <v>0</v>
      </c>
      <c r="M1507" s="119">
        <v>0</v>
      </c>
      <c r="N1507" s="119">
        <v>1</v>
      </c>
      <c r="O1507" s="118" t="s">
        <v>312</v>
      </c>
      <c r="P1507" s="119">
        <v>2024</v>
      </c>
      <c r="Q1507" s="48" t="e">
        <f>VLOOKUP(C1507,'Altri avicoli'!B:N,3,FALSE)</f>
        <v>#N/A</v>
      </c>
      <c r="R1507" s="48" t="e">
        <f t="shared" si="217"/>
        <v>#N/A</v>
      </c>
      <c r="S1507" s="48" t="e">
        <f>VLOOKUP(C1507,'Altri avicoli'!B:N,4,FALSE)</f>
        <v>#N/A</v>
      </c>
      <c r="T1507" s="48" t="e">
        <f t="shared" si="218"/>
        <v>#N/A</v>
      </c>
      <c r="U1507" s="48" t="e">
        <f>VLOOKUP(C1507,'Altri avicoli'!B:N,5,FALSE)</f>
        <v>#N/A</v>
      </c>
      <c r="V1507" s="48" t="e">
        <f t="shared" si="219"/>
        <v>#N/A</v>
      </c>
      <c r="W1507" s="48" t="e">
        <f>VLOOKUP(C1507,'Altri avicoli'!B:N,6,FALSE)</f>
        <v>#N/A</v>
      </c>
      <c r="X1507" s="48" t="e">
        <f t="shared" si="220"/>
        <v>#N/A</v>
      </c>
    </row>
    <row r="1508" spans="1:24" x14ac:dyDescent="0.25">
      <c r="A1508" s="118" t="str">
        <f t="shared" si="221"/>
        <v>Altri avicoliA207</v>
      </c>
      <c r="B1508" s="118" t="s">
        <v>14</v>
      </c>
      <c r="C1508" s="118" t="s">
        <v>226</v>
      </c>
      <c r="D1508" s="118" t="s">
        <v>299</v>
      </c>
      <c r="E1508" s="118" t="s">
        <v>298</v>
      </c>
      <c r="F1508" s="119">
        <v>3</v>
      </c>
      <c r="G1508" s="119">
        <v>3</v>
      </c>
      <c r="H1508" s="119">
        <v>1</v>
      </c>
      <c r="I1508" s="119">
        <v>0</v>
      </c>
      <c r="J1508" s="119">
        <v>0</v>
      </c>
      <c r="K1508" s="119">
        <v>1</v>
      </c>
      <c r="L1508" s="119">
        <v>0</v>
      </c>
      <c r="M1508" s="119">
        <v>0</v>
      </c>
      <c r="N1508" s="119">
        <v>1</v>
      </c>
      <c r="O1508" s="118" t="s">
        <v>312</v>
      </c>
      <c r="P1508" s="119">
        <v>2024</v>
      </c>
      <c r="Q1508" s="48" t="e">
        <f>VLOOKUP(C1508,'Altri avicoli'!B:N,3,FALSE)</f>
        <v>#N/A</v>
      </c>
      <c r="R1508" s="48" t="e">
        <f t="shared" si="217"/>
        <v>#N/A</v>
      </c>
      <c r="S1508" s="48" t="e">
        <f>VLOOKUP(C1508,'Altri avicoli'!B:N,4,FALSE)</f>
        <v>#N/A</v>
      </c>
      <c r="T1508" s="48" t="e">
        <f t="shared" si="218"/>
        <v>#N/A</v>
      </c>
      <c r="U1508" s="48" t="e">
        <f>VLOOKUP(C1508,'Altri avicoli'!B:N,5,FALSE)</f>
        <v>#N/A</v>
      </c>
      <c r="V1508" s="48" t="e">
        <f t="shared" si="219"/>
        <v>#N/A</v>
      </c>
      <c r="W1508" s="48" t="e">
        <f>VLOOKUP(C1508,'Altri avicoli'!B:N,6,FALSE)</f>
        <v>#N/A</v>
      </c>
      <c r="X1508" s="48" t="e">
        <f t="shared" si="220"/>
        <v>#N/A</v>
      </c>
    </row>
    <row r="1509" spans="1:24" x14ac:dyDescent="0.25">
      <c r="A1509" s="118" t="str">
        <f t="shared" si="221"/>
        <v>Altri avicoliA208</v>
      </c>
      <c r="B1509" s="118" t="s">
        <v>14</v>
      </c>
      <c r="C1509" s="118" t="s">
        <v>227</v>
      </c>
      <c r="D1509" s="118" t="s">
        <v>299</v>
      </c>
      <c r="E1509" s="118" t="s">
        <v>298</v>
      </c>
      <c r="F1509" s="119">
        <v>12</v>
      </c>
      <c r="G1509" s="119">
        <v>12</v>
      </c>
      <c r="H1509" s="119">
        <v>2</v>
      </c>
      <c r="I1509" s="119">
        <v>0</v>
      </c>
      <c r="J1509" s="119">
        <v>0</v>
      </c>
      <c r="K1509" s="119">
        <v>2</v>
      </c>
      <c r="L1509" s="119">
        <v>0</v>
      </c>
      <c r="M1509" s="119">
        <v>0</v>
      </c>
      <c r="N1509" s="119">
        <v>2</v>
      </c>
      <c r="O1509" s="118" t="s">
        <v>312</v>
      </c>
      <c r="P1509" s="119">
        <v>2024</v>
      </c>
      <c r="Q1509" s="48" t="e">
        <f>VLOOKUP(C1509,'Altri avicoli'!B:N,3,FALSE)</f>
        <v>#N/A</v>
      </c>
      <c r="R1509" s="48" t="e">
        <f t="shared" si="217"/>
        <v>#N/A</v>
      </c>
      <c r="S1509" s="48" t="e">
        <f>VLOOKUP(C1509,'Altri avicoli'!B:N,4,FALSE)</f>
        <v>#N/A</v>
      </c>
      <c r="T1509" s="48" t="e">
        <f t="shared" si="218"/>
        <v>#N/A</v>
      </c>
      <c r="U1509" s="48" t="e">
        <f>VLOOKUP(C1509,'Altri avicoli'!B:N,5,FALSE)</f>
        <v>#N/A</v>
      </c>
      <c r="V1509" s="48" t="e">
        <f t="shared" si="219"/>
        <v>#N/A</v>
      </c>
      <c r="W1509" s="48" t="e">
        <f>VLOOKUP(C1509,'Altri avicoli'!B:N,6,FALSE)</f>
        <v>#N/A</v>
      </c>
      <c r="X1509" s="48" t="e">
        <f t="shared" si="220"/>
        <v>#N/A</v>
      </c>
    </row>
    <row r="1510" spans="1:24" x14ac:dyDescent="0.25">
      <c r="A1510" s="118" t="str">
        <f t="shared" si="221"/>
        <v>Altri avicoliA210</v>
      </c>
      <c r="B1510" s="118" t="s">
        <v>14</v>
      </c>
      <c r="C1510" s="118" t="s">
        <v>229</v>
      </c>
      <c r="D1510" s="118" t="s">
        <v>299</v>
      </c>
      <c r="E1510" s="118" t="s">
        <v>298</v>
      </c>
      <c r="F1510" s="119">
        <v>64</v>
      </c>
      <c r="G1510" s="119">
        <v>64</v>
      </c>
      <c r="H1510" s="119">
        <v>5</v>
      </c>
      <c r="I1510" s="119">
        <v>2</v>
      </c>
      <c r="J1510" s="119">
        <v>0</v>
      </c>
      <c r="K1510" s="119">
        <v>7</v>
      </c>
      <c r="L1510" s="119">
        <v>0</v>
      </c>
      <c r="M1510" s="119">
        <v>0</v>
      </c>
      <c r="N1510" s="119">
        <v>7</v>
      </c>
      <c r="O1510" s="118" t="s">
        <v>312</v>
      </c>
      <c r="P1510" s="119">
        <v>2024</v>
      </c>
      <c r="Q1510" s="48" t="e">
        <f>VLOOKUP(C1510,'Altri avicoli'!B:N,3,FALSE)</f>
        <v>#N/A</v>
      </c>
      <c r="R1510" s="48" t="e">
        <f t="shared" ref="R1510:R1551" si="222">IF(Q1510=H1510,"OK","NO")</f>
        <v>#N/A</v>
      </c>
      <c r="S1510" s="48" t="e">
        <f>VLOOKUP(C1510,'Altri avicoli'!B:N,4,FALSE)</f>
        <v>#N/A</v>
      </c>
      <c r="T1510" s="48" t="e">
        <f t="shared" ref="T1510:T1551" si="223">IF(S1510=I1510,"OK","NO")</f>
        <v>#N/A</v>
      </c>
      <c r="U1510" s="48" t="e">
        <f>VLOOKUP(C1510,'Altri avicoli'!B:N,5,FALSE)</f>
        <v>#N/A</v>
      </c>
      <c r="V1510" s="48" t="e">
        <f t="shared" ref="V1510:V1551" si="224">IF(U1510=J1510,"OK","NO")</f>
        <v>#N/A</v>
      </c>
      <c r="W1510" s="48" t="e">
        <f>VLOOKUP(C1510,'Altri avicoli'!B:N,6,FALSE)</f>
        <v>#N/A</v>
      </c>
      <c r="X1510" s="48" t="e">
        <f t="shared" ref="X1510:X1551" si="225">IF(W1510=K1510,"OK","NO")</f>
        <v>#N/A</v>
      </c>
    </row>
    <row r="1511" spans="1:24" x14ac:dyDescent="0.25">
      <c r="A1511" s="118" t="str">
        <f t="shared" si="221"/>
        <v>Altri avicoliA211</v>
      </c>
      <c r="B1511" s="118" t="s">
        <v>14</v>
      </c>
      <c r="C1511" s="118" t="s">
        <v>230</v>
      </c>
      <c r="D1511" s="118" t="s">
        <v>299</v>
      </c>
      <c r="E1511" s="118" t="s">
        <v>298</v>
      </c>
      <c r="F1511" s="119">
        <v>21</v>
      </c>
      <c r="G1511" s="119">
        <v>21</v>
      </c>
      <c r="H1511" s="119">
        <v>2</v>
      </c>
      <c r="I1511" s="119">
        <v>1</v>
      </c>
      <c r="J1511" s="119">
        <v>0</v>
      </c>
      <c r="K1511" s="119">
        <v>3</v>
      </c>
      <c r="L1511" s="119">
        <v>0</v>
      </c>
      <c r="M1511" s="119">
        <v>0</v>
      </c>
      <c r="N1511" s="119">
        <v>3</v>
      </c>
      <c r="O1511" s="118" t="s">
        <v>312</v>
      </c>
      <c r="P1511" s="119">
        <v>2024</v>
      </c>
      <c r="Q1511" s="48" t="e">
        <f>VLOOKUP(C1511,'Altri avicoli'!B:N,3,FALSE)</f>
        <v>#N/A</v>
      </c>
      <c r="R1511" s="48" t="e">
        <f t="shared" si="222"/>
        <v>#N/A</v>
      </c>
      <c r="S1511" s="48" t="e">
        <f>VLOOKUP(C1511,'Altri avicoli'!B:N,4,FALSE)</f>
        <v>#N/A</v>
      </c>
      <c r="T1511" s="48" t="e">
        <f t="shared" si="223"/>
        <v>#N/A</v>
      </c>
      <c r="U1511" s="48" t="e">
        <f>VLOOKUP(C1511,'Altri avicoli'!B:N,5,FALSE)</f>
        <v>#N/A</v>
      </c>
      <c r="V1511" s="48" t="e">
        <f t="shared" si="224"/>
        <v>#N/A</v>
      </c>
      <c r="W1511" s="48" t="e">
        <f>VLOOKUP(C1511,'Altri avicoli'!B:N,6,FALSE)</f>
        <v>#N/A</v>
      </c>
      <c r="X1511" s="48" t="e">
        <f t="shared" si="225"/>
        <v>#N/A</v>
      </c>
    </row>
    <row r="1512" spans="1:24" x14ac:dyDescent="0.25">
      <c r="A1512" s="118" t="str">
        <f t="shared" si="221"/>
        <v>Altri avicoliA212</v>
      </c>
      <c r="B1512" s="118" t="s">
        <v>14</v>
      </c>
      <c r="C1512" s="118" t="s">
        <v>231</v>
      </c>
      <c r="D1512" s="118" t="s">
        <v>299</v>
      </c>
      <c r="E1512" s="118" t="s">
        <v>298</v>
      </c>
      <c r="F1512" s="119">
        <v>17</v>
      </c>
      <c r="G1512" s="119">
        <v>17</v>
      </c>
      <c r="H1512" s="119">
        <v>1</v>
      </c>
      <c r="I1512" s="119">
        <v>1</v>
      </c>
      <c r="J1512" s="119">
        <v>0</v>
      </c>
      <c r="K1512" s="119">
        <v>2</v>
      </c>
      <c r="L1512" s="119">
        <v>0</v>
      </c>
      <c r="M1512" s="119">
        <v>0</v>
      </c>
      <c r="N1512" s="119">
        <v>2</v>
      </c>
      <c r="O1512" s="118" t="s">
        <v>312</v>
      </c>
      <c r="P1512" s="119">
        <v>2024</v>
      </c>
      <c r="Q1512" s="48" t="e">
        <f>VLOOKUP(C1512,'Altri avicoli'!B:N,3,FALSE)</f>
        <v>#N/A</v>
      </c>
      <c r="R1512" s="48" t="e">
        <f t="shared" si="222"/>
        <v>#N/A</v>
      </c>
      <c r="S1512" s="48" t="e">
        <f>VLOOKUP(C1512,'Altri avicoli'!B:N,4,FALSE)</f>
        <v>#N/A</v>
      </c>
      <c r="T1512" s="48" t="e">
        <f t="shared" si="223"/>
        <v>#N/A</v>
      </c>
      <c r="U1512" s="48" t="e">
        <f>VLOOKUP(C1512,'Altri avicoli'!B:N,5,FALSE)</f>
        <v>#N/A</v>
      </c>
      <c r="V1512" s="48" t="e">
        <f t="shared" si="224"/>
        <v>#N/A</v>
      </c>
      <c r="W1512" s="48" t="e">
        <f>VLOOKUP(C1512,'Altri avicoli'!B:N,6,FALSE)</f>
        <v>#N/A</v>
      </c>
      <c r="X1512" s="48" t="e">
        <f t="shared" si="225"/>
        <v>#N/A</v>
      </c>
    </row>
    <row r="1513" spans="1:24" x14ac:dyDescent="0.25">
      <c r="A1513" s="118" t="str">
        <f t="shared" si="221"/>
        <v>Altri avicoliA213</v>
      </c>
      <c r="B1513" s="118" t="s">
        <v>14</v>
      </c>
      <c r="C1513" s="118" t="s">
        <v>232</v>
      </c>
      <c r="D1513" s="118" t="s">
        <v>299</v>
      </c>
      <c r="E1513" s="118" t="s">
        <v>298</v>
      </c>
      <c r="F1513" s="119">
        <v>7</v>
      </c>
      <c r="G1513" s="119">
        <v>7</v>
      </c>
      <c r="H1513" s="119">
        <v>1</v>
      </c>
      <c r="I1513" s="119">
        <v>0</v>
      </c>
      <c r="J1513" s="119">
        <v>0</v>
      </c>
      <c r="K1513" s="119">
        <v>1</v>
      </c>
      <c r="L1513" s="119">
        <v>0</v>
      </c>
      <c r="M1513" s="119">
        <v>0</v>
      </c>
      <c r="N1513" s="119">
        <v>1</v>
      </c>
      <c r="O1513" s="119" t="s">
        <v>312</v>
      </c>
      <c r="P1513" s="119">
        <v>2024</v>
      </c>
      <c r="Q1513" s="48" t="e">
        <f>VLOOKUP(C1513,'Altri avicoli'!B:N,3,FALSE)</f>
        <v>#N/A</v>
      </c>
      <c r="R1513" s="48" t="e">
        <f t="shared" si="222"/>
        <v>#N/A</v>
      </c>
      <c r="S1513" s="48" t="e">
        <f>VLOOKUP(C1513,'Altri avicoli'!B:N,4,FALSE)</f>
        <v>#N/A</v>
      </c>
      <c r="T1513" s="48" t="e">
        <f t="shared" si="223"/>
        <v>#N/A</v>
      </c>
      <c r="U1513" s="48" t="e">
        <f>VLOOKUP(C1513,'Altri avicoli'!B:N,5,FALSE)</f>
        <v>#N/A</v>
      </c>
      <c r="V1513" s="48" t="e">
        <f t="shared" si="224"/>
        <v>#N/A</v>
      </c>
      <c r="W1513" s="48" t="e">
        <f>VLOOKUP(C1513,'Altri avicoli'!B:N,6,FALSE)</f>
        <v>#N/A</v>
      </c>
      <c r="X1513" s="48" t="e">
        <f t="shared" si="225"/>
        <v>#N/A</v>
      </c>
    </row>
    <row r="1514" spans="1:24" x14ac:dyDescent="0.25">
      <c r="A1514" s="118" t="str">
        <f t="shared" si="221"/>
        <v>Altri avicoliS106</v>
      </c>
      <c r="B1514" s="118" t="s">
        <v>15</v>
      </c>
      <c r="C1514" s="118" t="s">
        <v>233</v>
      </c>
      <c r="D1514" s="118" t="s">
        <v>299</v>
      </c>
      <c r="E1514" s="118" t="s">
        <v>298</v>
      </c>
      <c r="F1514" s="119">
        <v>7</v>
      </c>
      <c r="G1514" s="119">
        <v>7</v>
      </c>
      <c r="H1514" s="119">
        <v>1</v>
      </c>
      <c r="I1514" s="119">
        <v>0</v>
      </c>
      <c r="J1514" s="119">
        <v>0</v>
      </c>
      <c r="K1514" s="119">
        <v>1</v>
      </c>
      <c r="L1514" s="119">
        <v>0</v>
      </c>
      <c r="M1514" s="119">
        <v>0</v>
      </c>
      <c r="N1514" s="119">
        <v>1</v>
      </c>
      <c r="O1514" s="118" t="s">
        <v>312</v>
      </c>
      <c r="P1514" s="119">
        <v>2024</v>
      </c>
      <c r="Q1514" s="48" t="e">
        <f>VLOOKUP(C1514,'Altri avicoli'!B:N,3,FALSE)</f>
        <v>#N/A</v>
      </c>
      <c r="R1514" s="48" t="e">
        <f t="shared" si="222"/>
        <v>#N/A</v>
      </c>
      <c r="S1514" s="48" t="e">
        <f>VLOOKUP(C1514,'Altri avicoli'!B:N,4,FALSE)</f>
        <v>#N/A</v>
      </c>
      <c r="T1514" s="48" t="e">
        <f t="shared" si="223"/>
        <v>#N/A</v>
      </c>
      <c r="U1514" s="48" t="e">
        <f>VLOOKUP(C1514,'Altri avicoli'!B:N,5,FALSE)</f>
        <v>#N/A</v>
      </c>
      <c r="V1514" s="48" t="e">
        <f t="shared" si="224"/>
        <v>#N/A</v>
      </c>
      <c r="W1514" s="48" t="e">
        <f>VLOOKUP(C1514,'Altri avicoli'!B:N,6,FALSE)</f>
        <v>#N/A</v>
      </c>
      <c r="X1514" s="48" t="e">
        <f t="shared" si="225"/>
        <v>#N/A</v>
      </c>
    </row>
    <row r="1515" spans="1:24" x14ac:dyDescent="0.25">
      <c r="A1515" s="118" t="str">
        <f t="shared" si="221"/>
        <v>Altri avicoliS112</v>
      </c>
      <c r="B1515" s="118" t="s">
        <v>15</v>
      </c>
      <c r="C1515" s="118" t="s">
        <v>234</v>
      </c>
      <c r="D1515" s="118" t="s">
        <v>299</v>
      </c>
      <c r="E1515" s="118" t="s">
        <v>298</v>
      </c>
      <c r="F1515" s="119">
        <v>1</v>
      </c>
      <c r="G1515" s="119">
        <v>1</v>
      </c>
      <c r="H1515" s="119">
        <v>1</v>
      </c>
      <c r="I1515" s="119">
        <v>0</v>
      </c>
      <c r="J1515" s="119">
        <v>0</v>
      </c>
      <c r="K1515" s="119">
        <v>1</v>
      </c>
      <c r="L1515" s="119">
        <v>0</v>
      </c>
      <c r="M1515" s="119">
        <v>0</v>
      </c>
      <c r="N1515" s="119">
        <v>1</v>
      </c>
      <c r="O1515" s="118" t="s">
        <v>312</v>
      </c>
      <c r="P1515" s="119">
        <v>2024</v>
      </c>
      <c r="Q1515" s="48" t="e">
        <f>VLOOKUP(C1515,'Altri avicoli'!B:N,3,FALSE)</f>
        <v>#N/A</v>
      </c>
      <c r="R1515" s="48" t="e">
        <f t="shared" si="222"/>
        <v>#N/A</v>
      </c>
      <c r="S1515" s="48" t="e">
        <f>VLOOKUP(C1515,'Altri avicoli'!B:N,4,FALSE)</f>
        <v>#N/A</v>
      </c>
      <c r="T1515" s="48" t="e">
        <f t="shared" si="223"/>
        <v>#N/A</v>
      </c>
      <c r="U1515" s="48" t="e">
        <f>VLOOKUP(C1515,'Altri avicoli'!B:N,5,FALSE)</f>
        <v>#N/A</v>
      </c>
      <c r="V1515" s="48" t="e">
        <f t="shared" si="224"/>
        <v>#N/A</v>
      </c>
      <c r="W1515" s="48" t="e">
        <f>VLOOKUP(C1515,'Altri avicoli'!B:N,6,FALSE)</f>
        <v>#N/A</v>
      </c>
      <c r="X1515" s="48" t="e">
        <f t="shared" si="225"/>
        <v>#N/A</v>
      </c>
    </row>
    <row r="1516" spans="1:24" x14ac:dyDescent="0.25">
      <c r="A1516" s="118" t="str">
        <f t="shared" si="221"/>
        <v>Altri avicoliS113</v>
      </c>
      <c r="B1516" s="118" t="s">
        <v>15</v>
      </c>
      <c r="C1516" s="118" t="s">
        <v>235</v>
      </c>
      <c r="D1516" s="118" t="s">
        <v>299</v>
      </c>
      <c r="E1516" s="118" t="s">
        <v>298</v>
      </c>
      <c r="F1516" s="119">
        <v>5</v>
      </c>
      <c r="G1516" s="119">
        <v>5</v>
      </c>
      <c r="H1516" s="119">
        <v>1</v>
      </c>
      <c r="I1516" s="119">
        <v>0</v>
      </c>
      <c r="J1516" s="119">
        <v>0</v>
      </c>
      <c r="K1516" s="119">
        <v>1</v>
      </c>
      <c r="L1516" s="119">
        <v>0</v>
      </c>
      <c r="M1516" s="119">
        <v>0</v>
      </c>
      <c r="N1516" s="119">
        <v>1</v>
      </c>
      <c r="O1516" s="118" t="s">
        <v>312</v>
      </c>
      <c r="P1516" s="119">
        <v>2024</v>
      </c>
      <c r="Q1516" s="48" t="e">
        <f>VLOOKUP(C1516,'Altri avicoli'!B:N,3,FALSE)</f>
        <v>#N/A</v>
      </c>
      <c r="R1516" s="48" t="e">
        <f t="shared" si="222"/>
        <v>#N/A</v>
      </c>
      <c r="S1516" s="48" t="e">
        <f>VLOOKUP(C1516,'Altri avicoli'!B:N,4,FALSE)</f>
        <v>#N/A</v>
      </c>
      <c r="T1516" s="48" t="e">
        <f t="shared" si="223"/>
        <v>#N/A</v>
      </c>
      <c r="U1516" s="48" t="e">
        <f>VLOOKUP(C1516,'Altri avicoli'!B:N,5,FALSE)</f>
        <v>#N/A</v>
      </c>
      <c r="V1516" s="48" t="e">
        <f t="shared" si="224"/>
        <v>#N/A</v>
      </c>
      <c r="W1516" s="48" t="e">
        <f>VLOOKUP(C1516,'Altri avicoli'!B:N,6,FALSE)</f>
        <v>#N/A</v>
      </c>
      <c r="X1516" s="48" t="e">
        <f t="shared" si="225"/>
        <v>#N/A</v>
      </c>
    </row>
    <row r="1517" spans="1:24" x14ac:dyDescent="0.25">
      <c r="A1517" s="118" t="str">
        <f t="shared" si="221"/>
        <v>Altri avicoliS114</v>
      </c>
      <c r="B1517" s="118" t="s">
        <v>15</v>
      </c>
      <c r="C1517" s="118" t="s">
        <v>236</v>
      </c>
      <c r="D1517" s="118" t="s">
        <v>299</v>
      </c>
      <c r="E1517" s="118" t="s">
        <v>298</v>
      </c>
      <c r="F1517" s="119">
        <v>5</v>
      </c>
      <c r="G1517" s="119">
        <v>5</v>
      </c>
      <c r="H1517" s="119">
        <v>1</v>
      </c>
      <c r="I1517" s="119">
        <v>0</v>
      </c>
      <c r="J1517" s="119">
        <v>0</v>
      </c>
      <c r="K1517" s="119">
        <v>1</v>
      </c>
      <c r="L1517" s="119">
        <v>0</v>
      </c>
      <c r="M1517" s="119">
        <v>0</v>
      </c>
      <c r="N1517" s="119">
        <v>1</v>
      </c>
      <c r="O1517" s="118" t="s">
        <v>312</v>
      </c>
      <c r="P1517" s="119">
        <v>2024</v>
      </c>
      <c r="Q1517" s="48" t="e">
        <f>VLOOKUP(C1517,'Altri avicoli'!B:N,3,FALSE)</f>
        <v>#N/A</v>
      </c>
      <c r="R1517" s="48" t="e">
        <f t="shared" si="222"/>
        <v>#N/A</v>
      </c>
      <c r="S1517" s="48" t="e">
        <f>VLOOKUP(C1517,'Altri avicoli'!B:N,4,FALSE)</f>
        <v>#N/A</v>
      </c>
      <c r="T1517" s="48" t="e">
        <f t="shared" si="223"/>
        <v>#N/A</v>
      </c>
      <c r="U1517" s="48" t="e">
        <f>VLOOKUP(C1517,'Altri avicoli'!B:N,5,FALSE)</f>
        <v>#N/A</v>
      </c>
      <c r="V1517" s="48" t="e">
        <f t="shared" si="224"/>
        <v>#N/A</v>
      </c>
      <c r="W1517" s="48" t="e">
        <f>VLOOKUP(C1517,'Altri avicoli'!B:N,6,FALSE)</f>
        <v>#N/A</v>
      </c>
      <c r="X1517" s="48" t="e">
        <f t="shared" si="225"/>
        <v>#N/A</v>
      </c>
    </row>
    <row r="1518" spans="1:24" x14ac:dyDescent="0.25">
      <c r="A1518" s="118" t="str">
        <f t="shared" si="221"/>
        <v>Altri avicoliS115</v>
      </c>
      <c r="B1518" s="118" t="s">
        <v>15</v>
      </c>
      <c r="C1518" s="118" t="s">
        <v>237</v>
      </c>
      <c r="D1518" s="118" t="s">
        <v>299</v>
      </c>
      <c r="E1518" s="118" t="s">
        <v>298</v>
      </c>
      <c r="F1518" s="119">
        <v>136</v>
      </c>
      <c r="G1518" s="119">
        <v>136</v>
      </c>
      <c r="H1518" s="119">
        <v>8</v>
      </c>
      <c r="I1518" s="119">
        <v>5</v>
      </c>
      <c r="J1518" s="119">
        <v>1</v>
      </c>
      <c r="K1518" s="119">
        <v>14</v>
      </c>
      <c r="L1518" s="119">
        <v>0</v>
      </c>
      <c r="M1518" s="119">
        <v>0</v>
      </c>
      <c r="N1518" s="119">
        <v>14</v>
      </c>
      <c r="O1518" s="118" t="s">
        <v>312</v>
      </c>
      <c r="P1518" s="119">
        <v>2024</v>
      </c>
      <c r="Q1518" s="48" t="e">
        <f>VLOOKUP(C1518,'Altri avicoli'!B:N,3,FALSE)</f>
        <v>#N/A</v>
      </c>
      <c r="R1518" s="48" t="e">
        <f t="shared" si="222"/>
        <v>#N/A</v>
      </c>
      <c r="S1518" s="48" t="e">
        <f>VLOOKUP(C1518,'Altri avicoli'!B:N,4,FALSE)</f>
        <v>#N/A</v>
      </c>
      <c r="T1518" s="48" t="e">
        <f t="shared" si="223"/>
        <v>#N/A</v>
      </c>
      <c r="U1518" s="48" t="e">
        <f>VLOOKUP(C1518,'Altri avicoli'!B:N,5,FALSE)</f>
        <v>#N/A</v>
      </c>
      <c r="V1518" s="48" t="e">
        <f t="shared" si="224"/>
        <v>#N/A</v>
      </c>
      <c r="W1518" s="48" t="e">
        <f>VLOOKUP(C1518,'Altri avicoli'!B:N,6,FALSE)</f>
        <v>#N/A</v>
      </c>
      <c r="X1518" s="48" t="e">
        <f t="shared" si="225"/>
        <v>#N/A</v>
      </c>
    </row>
    <row r="1519" spans="1:24" x14ac:dyDescent="0.25">
      <c r="A1519" s="118" t="str">
        <f t="shared" si="221"/>
        <v>Altri avicoliS116</v>
      </c>
      <c r="B1519" s="118" t="s">
        <v>15</v>
      </c>
      <c r="C1519" s="118" t="s">
        <v>238</v>
      </c>
      <c r="D1519" s="118" t="s">
        <v>299</v>
      </c>
      <c r="E1519" s="118" t="s">
        <v>298</v>
      </c>
      <c r="F1519" s="119">
        <v>20</v>
      </c>
      <c r="G1519" s="119">
        <v>20</v>
      </c>
      <c r="H1519" s="119">
        <v>1</v>
      </c>
      <c r="I1519" s="119">
        <v>1</v>
      </c>
      <c r="J1519" s="119">
        <v>0</v>
      </c>
      <c r="K1519" s="119">
        <v>2</v>
      </c>
      <c r="L1519" s="119">
        <v>0</v>
      </c>
      <c r="M1519" s="119">
        <v>0</v>
      </c>
      <c r="N1519" s="119">
        <v>2</v>
      </c>
      <c r="O1519" s="118" t="s">
        <v>312</v>
      </c>
      <c r="P1519" s="119">
        <v>2024</v>
      </c>
      <c r="Q1519" s="48" t="e">
        <f>VLOOKUP(C1519,'Altri avicoli'!B:N,3,FALSE)</f>
        <v>#N/A</v>
      </c>
      <c r="R1519" s="48" t="e">
        <f t="shared" si="222"/>
        <v>#N/A</v>
      </c>
      <c r="S1519" s="48" t="e">
        <f>VLOOKUP(C1519,'Altri avicoli'!B:N,4,FALSE)</f>
        <v>#N/A</v>
      </c>
      <c r="T1519" s="48" t="e">
        <f t="shared" si="223"/>
        <v>#N/A</v>
      </c>
      <c r="U1519" s="48" t="e">
        <f>VLOOKUP(C1519,'Altri avicoli'!B:N,5,FALSE)</f>
        <v>#N/A</v>
      </c>
      <c r="V1519" s="48" t="e">
        <f t="shared" si="224"/>
        <v>#N/A</v>
      </c>
      <c r="W1519" s="48" t="e">
        <f>VLOOKUP(C1519,'Altri avicoli'!B:N,6,FALSE)</f>
        <v>#N/A</v>
      </c>
      <c r="X1519" s="48" t="e">
        <f t="shared" si="225"/>
        <v>#N/A</v>
      </c>
    </row>
    <row r="1520" spans="1:24" x14ac:dyDescent="0.25">
      <c r="A1520" s="118" t="str">
        <f t="shared" si="221"/>
        <v>Altri avicoliZ101</v>
      </c>
      <c r="B1520" s="118" t="s">
        <v>16</v>
      </c>
      <c r="C1520" s="118" t="s">
        <v>239</v>
      </c>
      <c r="D1520" s="118" t="s">
        <v>299</v>
      </c>
      <c r="E1520" s="118" t="s">
        <v>298</v>
      </c>
      <c r="F1520" s="119">
        <v>7</v>
      </c>
      <c r="G1520" s="119">
        <v>7</v>
      </c>
      <c r="H1520" s="119">
        <v>1</v>
      </c>
      <c r="I1520" s="119">
        <v>0</v>
      </c>
      <c r="J1520" s="119">
        <v>0</v>
      </c>
      <c r="K1520" s="119">
        <v>1</v>
      </c>
      <c r="L1520" s="119">
        <v>0</v>
      </c>
      <c r="M1520" s="119">
        <v>0</v>
      </c>
      <c r="N1520" s="119">
        <v>1</v>
      </c>
      <c r="O1520" s="118" t="s">
        <v>312</v>
      </c>
      <c r="P1520" s="119">
        <v>2024</v>
      </c>
      <c r="Q1520" s="48">
        <f>VLOOKUP(C1520,'Altri avicoli'!B:N,3,FALSE)</f>
        <v>1</v>
      </c>
      <c r="R1520" s="48" t="str">
        <f t="shared" si="222"/>
        <v>OK</v>
      </c>
      <c r="S1520" s="48">
        <f>VLOOKUP(C1520,'Altri avicoli'!B:N,4,FALSE)</f>
        <v>0</v>
      </c>
      <c r="T1520" s="48" t="str">
        <f t="shared" si="223"/>
        <v>OK</v>
      </c>
      <c r="U1520" s="48">
        <f>VLOOKUP(C1520,'Altri avicoli'!B:N,5,FALSE)</f>
        <v>0</v>
      </c>
      <c r="V1520" s="48" t="str">
        <f t="shared" si="224"/>
        <v>OK</v>
      </c>
      <c r="W1520" s="48">
        <f>VLOOKUP(C1520,'Altri avicoli'!B:N,6,FALSE)</f>
        <v>1</v>
      </c>
      <c r="X1520" s="48" t="str">
        <f t="shared" si="225"/>
        <v>OK</v>
      </c>
    </row>
    <row r="1521" spans="1:24" x14ac:dyDescent="0.25">
      <c r="A1521" s="118" t="str">
        <f t="shared" si="221"/>
        <v>Altri avicoliZ103</v>
      </c>
      <c r="B1521" s="118" t="s">
        <v>16</v>
      </c>
      <c r="C1521" s="118" t="s">
        <v>241</v>
      </c>
      <c r="D1521" s="118" t="s">
        <v>299</v>
      </c>
      <c r="E1521" s="118" t="s">
        <v>298</v>
      </c>
      <c r="F1521" s="119">
        <v>4</v>
      </c>
      <c r="G1521" s="119">
        <v>4</v>
      </c>
      <c r="H1521" s="119">
        <v>1</v>
      </c>
      <c r="I1521" s="119">
        <v>0</v>
      </c>
      <c r="J1521" s="119">
        <v>0</v>
      </c>
      <c r="K1521" s="119">
        <v>1</v>
      </c>
      <c r="L1521" s="119">
        <v>0</v>
      </c>
      <c r="M1521" s="119">
        <v>0</v>
      </c>
      <c r="N1521" s="119">
        <v>1</v>
      </c>
      <c r="O1521" s="118" t="s">
        <v>312</v>
      </c>
      <c r="P1521" s="119">
        <v>2024</v>
      </c>
      <c r="Q1521" s="48">
        <f>VLOOKUP(C1521,'Altri avicoli'!B:N,3,FALSE)</f>
        <v>0</v>
      </c>
      <c r="R1521" s="48" t="str">
        <f t="shared" si="222"/>
        <v>NO</v>
      </c>
      <c r="S1521" s="48">
        <f>VLOOKUP(C1521,'Altri avicoli'!B:N,4,FALSE)</f>
        <v>0</v>
      </c>
      <c r="T1521" s="48" t="str">
        <f t="shared" si="223"/>
        <v>OK</v>
      </c>
      <c r="U1521" s="48">
        <f>VLOOKUP(C1521,'Altri avicoli'!B:N,5,FALSE)</f>
        <v>0</v>
      </c>
      <c r="V1521" s="48" t="str">
        <f t="shared" si="224"/>
        <v>OK</v>
      </c>
      <c r="W1521" s="48">
        <f>VLOOKUP(C1521,'Altri avicoli'!B:N,6,FALSE)</f>
        <v>0</v>
      </c>
      <c r="X1521" s="48" t="str">
        <f t="shared" si="225"/>
        <v>NO</v>
      </c>
    </row>
    <row r="1522" spans="1:24" x14ac:dyDescent="0.25">
      <c r="A1522" s="118" t="str">
        <f t="shared" si="221"/>
        <v>Altri avicoliZ104</v>
      </c>
      <c r="B1522" s="118" t="s">
        <v>16</v>
      </c>
      <c r="C1522" s="118" t="s">
        <v>242</v>
      </c>
      <c r="D1522" s="118" t="s">
        <v>299</v>
      </c>
      <c r="E1522" s="118" t="s">
        <v>298</v>
      </c>
      <c r="F1522" s="119">
        <v>3</v>
      </c>
      <c r="G1522" s="119">
        <v>3</v>
      </c>
      <c r="H1522" s="119">
        <v>1</v>
      </c>
      <c r="I1522" s="119">
        <v>0</v>
      </c>
      <c r="J1522" s="119">
        <v>0</v>
      </c>
      <c r="K1522" s="119">
        <v>1</v>
      </c>
      <c r="L1522" s="119">
        <v>0</v>
      </c>
      <c r="M1522" s="119">
        <v>0</v>
      </c>
      <c r="N1522" s="119">
        <v>1</v>
      </c>
      <c r="O1522" s="118" t="s">
        <v>312</v>
      </c>
      <c r="P1522" s="119">
        <v>2024</v>
      </c>
      <c r="Q1522" s="48">
        <f>VLOOKUP(C1522,'Altri avicoli'!B:N,3,FALSE)</f>
        <v>0</v>
      </c>
      <c r="R1522" s="48" t="str">
        <f t="shared" si="222"/>
        <v>NO</v>
      </c>
      <c r="S1522" s="48">
        <f>VLOOKUP(C1522,'Altri avicoli'!B:N,4,FALSE)</f>
        <v>0</v>
      </c>
      <c r="T1522" s="48" t="str">
        <f t="shared" si="223"/>
        <v>OK</v>
      </c>
      <c r="U1522" s="48">
        <f>VLOOKUP(C1522,'Altri avicoli'!B:N,5,FALSE)</f>
        <v>0</v>
      </c>
      <c r="V1522" s="48" t="str">
        <f t="shared" si="224"/>
        <v>OK</v>
      </c>
      <c r="W1522" s="48">
        <f>VLOOKUP(C1522,'Altri avicoli'!B:N,6,FALSE)</f>
        <v>0</v>
      </c>
      <c r="X1522" s="48" t="str">
        <f t="shared" si="225"/>
        <v>NO</v>
      </c>
    </row>
    <row r="1523" spans="1:24" x14ac:dyDescent="0.25">
      <c r="A1523" s="118" t="str">
        <f t="shared" si="221"/>
        <v>Altri avicoliZ105</v>
      </c>
      <c r="B1523" s="118" t="s">
        <v>16</v>
      </c>
      <c r="C1523" s="118" t="s">
        <v>243</v>
      </c>
      <c r="D1523" s="118" t="s">
        <v>299</v>
      </c>
      <c r="E1523" s="118" t="s">
        <v>298</v>
      </c>
      <c r="F1523" s="119">
        <v>12</v>
      </c>
      <c r="G1523" s="119">
        <v>12</v>
      </c>
      <c r="H1523" s="119">
        <v>2</v>
      </c>
      <c r="I1523" s="119">
        <v>0</v>
      </c>
      <c r="J1523" s="119">
        <v>0</v>
      </c>
      <c r="K1523" s="119">
        <v>2</v>
      </c>
      <c r="L1523" s="119">
        <v>0</v>
      </c>
      <c r="M1523" s="119">
        <v>0</v>
      </c>
      <c r="N1523" s="119">
        <v>2</v>
      </c>
      <c r="O1523" s="118" t="s">
        <v>312</v>
      </c>
      <c r="P1523" s="119">
        <v>2024</v>
      </c>
      <c r="Q1523" s="48">
        <f>VLOOKUP(C1523,'Altri avicoli'!B:N,3,FALSE)</f>
        <v>2</v>
      </c>
      <c r="R1523" s="48" t="str">
        <f t="shared" si="222"/>
        <v>OK</v>
      </c>
      <c r="S1523" s="48">
        <f>VLOOKUP(C1523,'Altri avicoli'!B:N,4,FALSE)</f>
        <v>0</v>
      </c>
      <c r="T1523" s="48" t="str">
        <f t="shared" si="223"/>
        <v>OK</v>
      </c>
      <c r="U1523" s="48">
        <f>VLOOKUP(C1523,'Altri avicoli'!B:N,5,FALSE)</f>
        <v>0</v>
      </c>
      <c r="V1523" s="48" t="str">
        <f t="shared" si="224"/>
        <v>OK</v>
      </c>
      <c r="W1523" s="48">
        <f>VLOOKUP(C1523,'Altri avicoli'!B:N,6,FALSE)</f>
        <v>2</v>
      </c>
      <c r="X1523" s="48" t="str">
        <f t="shared" si="225"/>
        <v>OK</v>
      </c>
    </row>
    <row r="1524" spans="1:24" x14ac:dyDescent="0.25">
      <c r="A1524" s="118" t="str">
        <f t="shared" si="221"/>
        <v>Altri avicoliZ106</v>
      </c>
      <c r="B1524" s="118" t="s">
        <v>16</v>
      </c>
      <c r="C1524" s="118" t="s">
        <v>244</v>
      </c>
      <c r="D1524" s="118" t="s">
        <v>299</v>
      </c>
      <c r="E1524" s="118" t="s">
        <v>298</v>
      </c>
      <c r="F1524" s="119">
        <v>2</v>
      </c>
      <c r="G1524" s="119">
        <v>2</v>
      </c>
      <c r="H1524" s="119">
        <v>1</v>
      </c>
      <c r="I1524" s="119">
        <v>0</v>
      </c>
      <c r="J1524" s="119">
        <v>0</v>
      </c>
      <c r="K1524" s="119">
        <v>1</v>
      </c>
      <c r="L1524" s="119">
        <v>0</v>
      </c>
      <c r="M1524" s="119">
        <v>0</v>
      </c>
      <c r="N1524" s="119">
        <v>1</v>
      </c>
      <c r="O1524" s="118" t="s">
        <v>312</v>
      </c>
      <c r="P1524" s="119">
        <v>2024</v>
      </c>
      <c r="Q1524" s="48">
        <f>VLOOKUP(C1524,'Altri avicoli'!B:N,3,FALSE)</f>
        <v>0</v>
      </c>
      <c r="R1524" s="48" t="str">
        <f t="shared" si="222"/>
        <v>NO</v>
      </c>
      <c r="S1524" s="48">
        <f>VLOOKUP(C1524,'Altri avicoli'!B:N,4,FALSE)</f>
        <v>0</v>
      </c>
      <c r="T1524" s="48" t="str">
        <f t="shared" si="223"/>
        <v>OK</v>
      </c>
      <c r="U1524" s="48">
        <f>VLOOKUP(C1524,'Altri avicoli'!B:N,5,FALSE)</f>
        <v>0</v>
      </c>
      <c r="V1524" s="48" t="str">
        <f t="shared" si="224"/>
        <v>OK</v>
      </c>
      <c r="W1524" s="48">
        <f>VLOOKUP(C1524,'Altri avicoli'!B:N,6,FALSE)</f>
        <v>0</v>
      </c>
      <c r="X1524" s="48" t="str">
        <f t="shared" si="225"/>
        <v>NO</v>
      </c>
    </row>
    <row r="1525" spans="1:24" x14ac:dyDescent="0.25">
      <c r="A1525" s="118" t="str">
        <f t="shared" si="221"/>
        <v>Altri avicoliZ108</v>
      </c>
      <c r="B1525" s="118" t="s">
        <v>16</v>
      </c>
      <c r="C1525" s="118" t="s">
        <v>246</v>
      </c>
      <c r="D1525" s="118" t="s">
        <v>299</v>
      </c>
      <c r="E1525" s="118" t="s">
        <v>298</v>
      </c>
      <c r="F1525" s="119">
        <v>12</v>
      </c>
      <c r="G1525" s="119">
        <v>12</v>
      </c>
      <c r="H1525" s="119">
        <v>2</v>
      </c>
      <c r="I1525" s="119">
        <v>0</v>
      </c>
      <c r="J1525" s="119">
        <v>0</v>
      </c>
      <c r="K1525" s="119">
        <v>2</v>
      </c>
      <c r="L1525" s="119">
        <v>0</v>
      </c>
      <c r="M1525" s="119">
        <v>0</v>
      </c>
      <c r="N1525" s="119">
        <v>2</v>
      </c>
      <c r="O1525" s="118" t="s">
        <v>312</v>
      </c>
      <c r="P1525" s="119">
        <v>2024</v>
      </c>
      <c r="Q1525" s="48">
        <f>VLOOKUP(C1525,'Altri avicoli'!B:N,3,FALSE)</f>
        <v>2</v>
      </c>
      <c r="R1525" s="48" t="str">
        <f t="shared" si="222"/>
        <v>OK</v>
      </c>
      <c r="S1525" s="48">
        <f>VLOOKUP(C1525,'Altri avicoli'!B:N,4,FALSE)</f>
        <v>0</v>
      </c>
      <c r="T1525" s="48" t="str">
        <f t="shared" si="223"/>
        <v>OK</v>
      </c>
      <c r="U1525" s="48">
        <f>VLOOKUP(C1525,'Altri avicoli'!B:N,5,FALSE)</f>
        <v>0</v>
      </c>
      <c r="V1525" s="48" t="str">
        <f t="shared" si="224"/>
        <v>OK</v>
      </c>
      <c r="W1525" s="48">
        <f>VLOOKUP(C1525,'Altri avicoli'!B:N,6,FALSE)</f>
        <v>2</v>
      </c>
      <c r="X1525" s="48" t="str">
        <f t="shared" si="225"/>
        <v>OK</v>
      </c>
    </row>
    <row r="1526" spans="1:24" x14ac:dyDescent="0.25">
      <c r="A1526" s="118" t="str">
        <f t="shared" si="221"/>
        <v>Altri avicoliV101</v>
      </c>
      <c r="B1526" s="118" t="s">
        <v>17</v>
      </c>
      <c r="C1526" s="118" t="s">
        <v>247</v>
      </c>
      <c r="D1526" s="118" t="s">
        <v>299</v>
      </c>
      <c r="E1526" s="118" t="s">
        <v>298</v>
      </c>
      <c r="F1526" s="119">
        <v>5</v>
      </c>
      <c r="G1526" s="119">
        <v>5</v>
      </c>
      <c r="H1526" s="119">
        <v>1</v>
      </c>
      <c r="I1526" s="119">
        <v>0</v>
      </c>
      <c r="J1526" s="119">
        <v>0</v>
      </c>
      <c r="K1526" s="119">
        <v>1</v>
      </c>
      <c r="L1526" s="119">
        <v>0</v>
      </c>
      <c r="M1526" s="119">
        <v>0</v>
      </c>
      <c r="N1526" s="119">
        <v>1</v>
      </c>
      <c r="O1526" s="118" t="s">
        <v>312</v>
      </c>
      <c r="P1526" s="119">
        <v>2024</v>
      </c>
      <c r="Q1526" s="48" t="e">
        <f>VLOOKUP(C1526,'Altri avicoli'!B:N,3,FALSE)</f>
        <v>#N/A</v>
      </c>
      <c r="R1526" s="48" t="e">
        <f t="shared" si="222"/>
        <v>#N/A</v>
      </c>
      <c r="S1526" s="48" t="e">
        <f>VLOOKUP(C1526,'Altri avicoli'!B:N,4,FALSE)</f>
        <v>#N/A</v>
      </c>
      <c r="T1526" s="48" t="e">
        <f t="shared" si="223"/>
        <v>#N/A</v>
      </c>
      <c r="U1526" s="48" t="e">
        <f>VLOOKUP(C1526,'Altri avicoli'!B:N,5,FALSE)</f>
        <v>#N/A</v>
      </c>
      <c r="V1526" s="48" t="e">
        <f t="shared" si="224"/>
        <v>#N/A</v>
      </c>
      <c r="W1526" s="48" t="e">
        <f>VLOOKUP(C1526,'Altri avicoli'!B:N,6,FALSE)</f>
        <v>#N/A</v>
      </c>
      <c r="X1526" s="48" t="e">
        <f t="shared" si="225"/>
        <v>#N/A</v>
      </c>
    </row>
    <row r="1527" spans="1:24" x14ac:dyDescent="0.25">
      <c r="A1527" s="118" t="str">
        <f t="shared" si="221"/>
        <v>Altri avicoliV102</v>
      </c>
      <c r="B1527" s="118" t="s">
        <v>17</v>
      </c>
      <c r="C1527" s="118" t="s">
        <v>248</v>
      </c>
      <c r="D1527" s="118" t="s">
        <v>299</v>
      </c>
      <c r="E1527" s="118" t="s">
        <v>298</v>
      </c>
      <c r="F1527" s="119">
        <v>2</v>
      </c>
      <c r="G1527" s="119">
        <v>2</v>
      </c>
      <c r="H1527" s="119">
        <v>1</v>
      </c>
      <c r="I1527" s="119">
        <v>0</v>
      </c>
      <c r="J1527" s="119">
        <v>0</v>
      </c>
      <c r="K1527" s="119">
        <v>1</v>
      </c>
      <c r="L1527" s="119">
        <v>0</v>
      </c>
      <c r="M1527" s="119">
        <v>0</v>
      </c>
      <c r="N1527" s="119">
        <v>1</v>
      </c>
      <c r="O1527" s="118" t="s">
        <v>312</v>
      </c>
      <c r="P1527" s="119">
        <v>2024</v>
      </c>
      <c r="Q1527" s="48" t="e">
        <f>VLOOKUP(C1527,'Altri avicoli'!B:N,3,FALSE)</f>
        <v>#N/A</v>
      </c>
      <c r="R1527" s="48" t="e">
        <f t="shared" si="222"/>
        <v>#N/A</v>
      </c>
      <c r="S1527" s="48" t="e">
        <f>VLOOKUP(C1527,'Altri avicoli'!B:N,4,FALSE)</f>
        <v>#N/A</v>
      </c>
      <c r="T1527" s="48" t="e">
        <f t="shared" si="223"/>
        <v>#N/A</v>
      </c>
      <c r="U1527" s="48" t="e">
        <f>VLOOKUP(C1527,'Altri avicoli'!B:N,5,FALSE)</f>
        <v>#N/A</v>
      </c>
      <c r="V1527" s="48" t="e">
        <f t="shared" si="224"/>
        <v>#N/A</v>
      </c>
      <c r="W1527" s="48" t="e">
        <f>VLOOKUP(C1527,'Altri avicoli'!B:N,6,FALSE)</f>
        <v>#N/A</v>
      </c>
      <c r="X1527" s="48" t="e">
        <f t="shared" si="225"/>
        <v>#N/A</v>
      </c>
    </row>
    <row r="1528" spans="1:24" x14ac:dyDescent="0.25">
      <c r="A1528" s="118" t="str">
        <f t="shared" si="221"/>
        <v>Altri avicoliV103</v>
      </c>
      <c r="B1528" s="118" t="s">
        <v>17</v>
      </c>
      <c r="C1528" s="118" t="s">
        <v>249</v>
      </c>
      <c r="D1528" s="118" t="s">
        <v>299</v>
      </c>
      <c r="E1528" s="118" t="s">
        <v>298</v>
      </c>
      <c r="F1528" s="119">
        <v>16</v>
      </c>
      <c r="G1528" s="119">
        <v>16</v>
      </c>
      <c r="H1528" s="119">
        <v>1</v>
      </c>
      <c r="I1528" s="119">
        <v>1</v>
      </c>
      <c r="J1528" s="119">
        <v>0</v>
      </c>
      <c r="K1528" s="119">
        <v>2</v>
      </c>
      <c r="L1528" s="119">
        <v>0</v>
      </c>
      <c r="M1528" s="119">
        <v>0</v>
      </c>
      <c r="N1528" s="119">
        <v>2</v>
      </c>
      <c r="O1528" s="118" t="s">
        <v>312</v>
      </c>
      <c r="P1528" s="119">
        <v>2024</v>
      </c>
      <c r="Q1528" s="48" t="e">
        <f>VLOOKUP(C1528,'Altri avicoli'!B:N,3,FALSE)</f>
        <v>#N/A</v>
      </c>
      <c r="R1528" s="48" t="e">
        <f t="shared" si="222"/>
        <v>#N/A</v>
      </c>
      <c r="S1528" s="48" t="e">
        <f>VLOOKUP(C1528,'Altri avicoli'!B:N,4,FALSE)</f>
        <v>#N/A</v>
      </c>
      <c r="T1528" s="48" t="e">
        <f t="shared" si="223"/>
        <v>#N/A</v>
      </c>
      <c r="U1528" s="48" t="e">
        <f>VLOOKUP(C1528,'Altri avicoli'!B:N,5,FALSE)</f>
        <v>#N/A</v>
      </c>
      <c r="V1528" s="48" t="e">
        <f t="shared" si="224"/>
        <v>#N/A</v>
      </c>
      <c r="W1528" s="48" t="e">
        <f>VLOOKUP(C1528,'Altri avicoli'!B:N,6,FALSE)</f>
        <v>#N/A</v>
      </c>
      <c r="X1528" s="48" t="e">
        <f t="shared" si="225"/>
        <v>#N/A</v>
      </c>
    </row>
    <row r="1529" spans="1:24" x14ac:dyDescent="0.25">
      <c r="A1529" s="118" t="str">
        <f t="shared" si="221"/>
        <v>Altri avicoliV104</v>
      </c>
      <c r="B1529" s="118" t="s">
        <v>17</v>
      </c>
      <c r="C1529" s="118" t="s">
        <v>250</v>
      </c>
      <c r="D1529" s="118" t="s">
        <v>299</v>
      </c>
      <c r="E1529" s="118" t="s">
        <v>298</v>
      </c>
      <c r="F1529" s="119">
        <v>2</v>
      </c>
      <c r="G1529" s="119">
        <v>2</v>
      </c>
      <c r="H1529" s="119">
        <v>1</v>
      </c>
      <c r="I1529" s="119">
        <v>0</v>
      </c>
      <c r="J1529" s="119">
        <v>0</v>
      </c>
      <c r="K1529" s="119">
        <v>1</v>
      </c>
      <c r="L1529" s="119">
        <v>0</v>
      </c>
      <c r="M1529" s="119">
        <v>0</v>
      </c>
      <c r="N1529" s="119">
        <v>1</v>
      </c>
      <c r="O1529" s="118" t="s">
        <v>312</v>
      </c>
      <c r="P1529" s="119">
        <v>2024</v>
      </c>
      <c r="Q1529" s="48" t="e">
        <f>VLOOKUP(C1529,'Altri avicoli'!B:N,3,FALSE)</f>
        <v>#N/A</v>
      </c>
      <c r="R1529" s="48" t="e">
        <f t="shared" si="222"/>
        <v>#N/A</v>
      </c>
      <c r="S1529" s="48" t="e">
        <f>VLOOKUP(C1529,'Altri avicoli'!B:N,4,FALSE)</f>
        <v>#N/A</v>
      </c>
      <c r="T1529" s="48" t="e">
        <f t="shared" si="223"/>
        <v>#N/A</v>
      </c>
      <c r="U1529" s="48" t="e">
        <f>VLOOKUP(C1529,'Altri avicoli'!B:N,5,FALSE)</f>
        <v>#N/A</v>
      </c>
      <c r="V1529" s="48" t="e">
        <f t="shared" si="224"/>
        <v>#N/A</v>
      </c>
      <c r="W1529" s="48" t="e">
        <f>VLOOKUP(C1529,'Altri avicoli'!B:N,6,FALSE)</f>
        <v>#N/A</v>
      </c>
      <c r="X1529" s="48" t="e">
        <f t="shared" si="225"/>
        <v>#N/A</v>
      </c>
    </row>
    <row r="1530" spans="1:24" x14ac:dyDescent="0.25">
      <c r="A1530" s="118" t="str">
        <f t="shared" si="221"/>
        <v>Altri avicoliV105</v>
      </c>
      <c r="B1530" s="118" t="s">
        <v>17</v>
      </c>
      <c r="C1530" s="118" t="s">
        <v>251</v>
      </c>
      <c r="D1530" s="118" t="s">
        <v>299</v>
      </c>
      <c r="E1530" s="118" t="s">
        <v>298</v>
      </c>
      <c r="F1530" s="119">
        <v>14</v>
      </c>
      <c r="G1530" s="119">
        <v>14</v>
      </c>
      <c r="H1530" s="119">
        <v>2</v>
      </c>
      <c r="I1530" s="119">
        <v>0</v>
      </c>
      <c r="J1530" s="119">
        <v>0</v>
      </c>
      <c r="K1530" s="119">
        <v>2</v>
      </c>
      <c r="L1530" s="119">
        <v>0</v>
      </c>
      <c r="M1530" s="119">
        <v>0</v>
      </c>
      <c r="N1530" s="119">
        <v>2</v>
      </c>
      <c r="O1530" s="119" t="s">
        <v>312</v>
      </c>
      <c r="P1530" s="119">
        <v>2024</v>
      </c>
      <c r="Q1530" s="48" t="e">
        <f>VLOOKUP(C1530,'Altri avicoli'!B:N,3,FALSE)</f>
        <v>#N/A</v>
      </c>
      <c r="R1530" s="48" t="e">
        <f t="shared" si="222"/>
        <v>#N/A</v>
      </c>
      <c r="S1530" s="48" t="e">
        <f>VLOOKUP(C1530,'Altri avicoli'!B:N,4,FALSE)</f>
        <v>#N/A</v>
      </c>
      <c r="T1530" s="48" t="e">
        <f t="shared" si="223"/>
        <v>#N/A</v>
      </c>
      <c r="U1530" s="48" t="e">
        <f>VLOOKUP(C1530,'Altri avicoli'!B:N,5,FALSE)</f>
        <v>#N/A</v>
      </c>
      <c r="V1530" s="48" t="e">
        <f t="shared" si="224"/>
        <v>#N/A</v>
      </c>
      <c r="W1530" s="48" t="e">
        <f>VLOOKUP(C1530,'Altri avicoli'!B:N,6,FALSE)</f>
        <v>#N/A</v>
      </c>
      <c r="X1530" s="48" t="e">
        <f t="shared" si="225"/>
        <v>#N/A</v>
      </c>
    </row>
    <row r="1531" spans="1:24" x14ac:dyDescent="0.25">
      <c r="A1531" s="118" t="str">
        <f t="shared" si="221"/>
        <v>Altri avicoliV106</v>
      </c>
      <c r="B1531" s="118" t="s">
        <v>17</v>
      </c>
      <c r="C1531" s="118" t="s">
        <v>252</v>
      </c>
      <c r="D1531" s="118" t="s">
        <v>299</v>
      </c>
      <c r="E1531" s="118" t="s">
        <v>298</v>
      </c>
      <c r="F1531" s="119">
        <v>9</v>
      </c>
      <c r="G1531" s="119">
        <v>9</v>
      </c>
      <c r="H1531" s="119">
        <v>1</v>
      </c>
      <c r="I1531" s="119">
        <v>0</v>
      </c>
      <c r="J1531" s="119">
        <v>0</v>
      </c>
      <c r="K1531" s="119">
        <v>1</v>
      </c>
      <c r="L1531" s="119">
        <v>0</v>
      </c>
      <c r="M1531" s="119">
        <v>0</v>
      </c>
      <c r="N1531" s="119">
        <v>1</v>
      </c>
      <c r="O1531" s="118" t="s">
        <v>312</v>
      </c>
      <c r="P1531" s="119">
        <v>2024</v>
      </c>
      <c r="Q1531" s="48" t="e">
        <f>VLOOKUP(C1531,'Altri avicoli'!B:N,3,FALSE)</f>
        <v>#N/A</v>
      </c>
      <c r="R1531" s="48" t="e">
        <f t="shared" si="222"/>
        <v>#N/A</v>
      </c>
      <c r="S1531" s="48" t="e">
        <f>VLOOKUP(C1531,'Altri avicoli'!B:N,4,FALSE)</f>
        <v>#N/A</v>
      </c>
      <c r="T1531" s="48" t="e">
        <f t="shared" si="223"/>
        <v>#N/A</v>
      </c>
      <c r="U1531" s="48" t="e">
        <f>VLOOKUP(C1531,'Altri avicoli'!B:N,5,FALSE)</f>
        <v>#N/A</v>
      </c>
      <c r="V1531" s="48" t="e">
        <f t="shared" si="224"/>
        <v>#N/A</v>
      </c>
      <c r="W1531" s="48" t="e">
        <f>VLOOKUP(C1531,'Altri avicoli'!B:N,6,FALSE)</f>
        <v>#N/A</v>
      </c>
      <c r="X1531" s="48" t="e">
        <f t="shared" si="225"/>
        <v>#N/A</v>
      </c>
    </row>
    <row r="1532" spans="1:24" x14ac:dyDescent="0.25">
      <c r="A1532" s="118" t="str">
        <f t="shared" si="221"/>
        <v>Altri avicoliV107</v>
      </c>
      <c r="B1532" s="118" t="s">
        <v>17</v>
      </c>
      <c r="C1532" s="118" t="s">
        <v>253</v>
      </c>
      <c r="D1532" s="118" t="s">
        <v>299</v>
      </c>
      <c r="E1532" s="118" t="s">
        <v>298</v>
      </c>
      <c r="F1532" s="119">
        <v>17</v>
      </c>
      <c r="G1532" s="119">
        <v>17</v>
      </c>
      <c r="H1532" s="119">
        <v>1</v>
      </c>
      <c r="I1532" s="119">
        <v>1</v>
      </c>
      <c r="J1532" s="119">
        <v>0</v>
      </c>
      <c r="K1532" s="119">
        <v>2</v>
      </c>
      <c r="L1532" s="119">
        <v>0</v>
      </c>
      <c r="M1532" s="119">
        <v>0</v>
      </c>
      <c r="N1532" s="119">
        <v>2</v>
      </c>
      <c r="O1532" s="118" t="s">
        <v>312</v>
      </c>
      <c r="P1532" s="119">
        <v>2024</v>
      </c>
      <c r="Q1532" s="48" t="e">
        <f>VLOOKUP(C1532,'Altri avicoli'!B:N,3,FALSE)</f>
        <v>#N/A</v>
      </c>
      <c r="R1532" s="48" t="e">
        <f t="shared" si="222"/>
        <v>#N/A</v>
      </c>
      <c r="S1532" s="48" t="e">
        <f>VLOOKUP(C1532,'Altri avicoli'!B:N,4,FALSE)</f>
        <v>#N/A</v>
      </c>
      <c r="T1532" s="48" t="e">
        <f t="shared" si="223"/>
        <v>#N/A</v>
      </c>
      <c r="U1532" s="48" t="e">
        <f>VLOOKUP(C1532,'Altri avicoli'!B:N,5,FALSE)</f>
        <v>#N/A</v>
      </c>
      <c r="V1532" s="48" t="e">
        <f t="shared" si="224"/>
        <v>#N/A</v>
      </c>
      <c r="W1532" s="48" t="e">
        <f>VLOOKUP(C1532,'Altri avicoli'!B:N,6,FALSE)</f>
        <v>#N/A</v>
      </c>
      <c r="X1532" s="48" t="e">
        <f t="shared" si="225"/>
        <v>#N/A</v>
      </c>
    </row>
    <row r="1533" spans="1:24" x14ac:dyDescent="0.25">
      <c r="A1533" s="118" t="str">
        <f t="shared" si="221"/>
        <v>Altri avicoliV108</v>
      </c>
      <c r="B1533" s="118" t="s">
        <v>17</v>
      </c>
      <c r="C1533" s="118" t="s">
        <v>254</v>
      </c>
      <c r="D1533" s="118" t="s">
        <v>299</v>
      </c>
      <c r="E1533" s="118" t="s">
        <v>298</v>
      </c>
      <c r="F1533" s="119">
        <v>5</v>
      </c>
      <c r="G1533" s="119">
        <v>5</v>
      </c>
      <c r="H1533" s="119">
        <v>1</v>
      </c>
      <c r="I1533" s="119">
        <v>0</v>
      </c>
      <c r="J1533" s="119">
        <v>0</v>
      </c>
      <c r="K1533" s="119">
        <v>1</v>
      </c>
      <c r="L1533" s="119">
        <v>0</v>
      </c>
      <c r="M1533" s="119">
        <v>0</v>
      </c>
      <c r="N1533" s="119">
        <v>1</v>
      </c>
      <c r="O1533" s="118" t="s">
        <v>312</v>
      </c>
      <c r="P1533" s="119">
        <v>2024</v>
      </c>
      <c r="Q1533" s="48" t="e">
        <f>VLOOKUP(C1533,'Altri avicoli'!B:N,3,FALSE)</f>
        <v>#N/A</v>
      </c>
      <c r="R1533" s="48" t="e">
        <f t="shared" si="222"/>
        <v>#N/A</v>
      </c>
      <c r="S1533" s="48" t="e">
        <f>VLOOKUP(C1533,'Altri avicoli'!B:N,4,FALSE)</f>
        <v>#N/A</v>
      </c>
      <c r="T1533" s="48" t="e">
        <f t="shared" si="223"/>
        <v>#N/A</v>
      </c>
      <c r="U1533" s="48" t="e">
        <f>VLOOKUP(C1533,'Altri avicoli'!B:N,5,FALSE)</f>
        <v>#N/A</v>
      </c>
      <c r="V1533" s="48" t="e">
        <f t="shared" si="224"/>
        <v>#N/A</v>
      </c>
      <c r="W1533" s="48" t="e">
        <f>VLOOKUP(C1533,'Altri avicoli'!B:N,6,FALSE)</f>
        <v>#N/A</v>
      </c>
      <c r="X1533" s="48" t="e">
        <f t="shared" si="225"/>
        <v>#N/A</v>
      </c>
    </row>
    <row r="1534" spans="1:24" x14ac:dyDescent="0.25">
      <c r="A1534" s="118" t="str">
        <f t="shared" si="221"/>
        <v>Altri avicoliV109</v>
      </c>
      <c r="B1534" s="118" t="s">
        <v>17</v>
      </c>
      <c r="C1534" s="118" t="s">
        <v>255</v>
      </c>
      <c r="D1534" s="118" t="s">
        <v>299</v>
      </c>
      <c r="E1534" s="118" t="s">
        <v>298</v>
      </c>
      <c r="F1534" s="119">
        <v>1</v>
      </c>
      <c r="G1534" s="119">
        <v>1</v>
      </c>
      <c r="H1534" s="119">
        <v>1</v>
      </c>
      <c r="I1534" s="119">
        <v>0</v>
      </c>
      <c r="J1534" s="119">
        <v>0</v>
      </c>
      <c r="K1534" s="119">
        <v>1</v>
      </c>
      <c r="L1534" s="119">
        <v>0</v>
      </c>
      <c r="M1534" s="119">
        <v>0</v>
      </c>
      <c r="N1534" s="119">
        <v>1</v>
      </c>
      <c r="O1534" s="118" t="s">
        <v>312</v>
      </c>
      <c r="P1534" s="119">
        <v>2024</v>
      </c>
      <c r="Q1534" s="48" t="e">
        <f>VLOOKUP(C1534,'Altri avicoli'!B:N,3,FALSE)</f>
        <v>#N/A</v>
      </c>
      <c r="R1534" s="48" t="e">
        <f t="shared" si="222"/>
        <v>#N/A</v>
      </c>
      <c r="S1534" s="48" t="e">
        <f>VLOOKUP(C1534,'Altri avicoli'!B:N,4,FALSE)</f>
        <v>#N/A</v>
      </c>
      <c r="T1534" s="48" t="e">
        <f t="shared" si="223"/>
        <v>#N/A</v>
      </c>
      <c r="U1534" s="48" t="e">
        <f>VLOOKUP(C1534,'Altri avicoli'!B:N,5,FALSE)</f>
        <v>#N/A</v>
      </c>
      <c r="V1534" s="48" t="e">
        <f t="shared" si="224"/>
        <v>#N/A</v>
      </c>
      <c r="W1534" s="48" t="e">
        <f>VLOOKUP(C1534,'Altri avicoli'!B:N,6,FALSE)</f>
        <v>#N/A</v>
      </c>
      <c r="X1534" s="48" t="e">
        <f t="shared" si="225"/>
        <v>#N/A</v>
      </c>
    </row>
    <row r="1535" spans="1:24" x14ac:dyDescent="0.25">
      <c r="A1535" s="118" t="str">
        <f t="shared" si="221"/>
        <v>Altri avicoliL201</v>
      </c>
      <c r="B1535" s="118" t="s">
        <v>18</v>
      </c>
      <c r="C1535" s="118" t="s">
        <v>256</v>
      </c>
      <c r="D1535" s="118" t="s">
        <v>299</v>
      </c>
      <c r="E1535" s="118" t="s">
        <v>298</v>
      </c>
      <c r="F1535" s="119">
        <v>32</v>
      </c>
      <c r="G1535" s="119">
        <v>32</v>
      </c>
      <c r="H1535" s="119">
        <v>3</v>
      </c>
      <c r="I1535" s="119">
        <v>1</v>
      </c>
      <c r="J1535" s="119">
        <v>0</v>
      </c>
      <c r="K1535" s="119">
        <v>4</v>
      </c>
      <c r="L1535" s="119">
        <v>0</v>
      </c>
      <c r="M1535" s="119">
        <v>0</v>
      </c>
      <c r="N1535" s="119">
        <v>4</v>
      </c>
      <c r="O1535" s="118" t="s">
        <v>312</v>
      </c>
      <c r="P1535" s="119">
        <v>2024</v>
      </c>
      <c r="Q1535" s="48" t="e">
        <f>VLOOKUP(C1535,'Altri avicoli'!B:N,3,FALSE)</f>
        <v>#N/A</v>
      </c>
      <c r="R1535" s="48" t="e">
        <f t="shared" si="222"/>
        <v>#N/A</v>
      </c>
      <c r="S1535" s="48" t="e">
        <f>VLOOKUP(C1535,'Altri avicoli'!B:N,4,FALSE)</f>
        <v>#N/A</v>
      </c>
      <c r="T1535" s="48" t="e">
        <f t="shared" si="223"/>
        <v>#N/A</v>
      </c>
      <c r="U1535" s="48" t="e">
        <f>VLOOKUP(C1535,'Altri avicoli'!B:N,5,FALSE)</f>
        <v>#N/A</v>
      </c>
      <c r="V1535" s="48" t="e">
        <f t="shared" si="224"/>
        <v>#N/A</v>
      </c>
      <c r="W1535" s="48" t="e">
        <f>VLOOKUP(C1535,'Altri avicoli'!B:N,6,FALSE)</f>
        <v>#N/A</v>
      </c>
      <c r="X1535" s="48" t="e">
        <f t="shared" si="225"/>
        <v>#N/A</v>
      </c>
    </row>
    <row r="1536" spans="1:24" x14ac:dyDescent="0.25">
      <c r="A1536" s="118" t="str">
        <f t="shared" si="221"/>
        <v>Altri avicoliL202</v>
      </c>
      <c r="B1536" s="118" t="s">
        <v>18</v>
      </c>
      <c r="C1536" s="118" t="s">
        <v>257</v>
      </c>
      <c r="D1536" s="118" t="s">
        <v>299</v>
      </c>
      <c r="E1536" s="118" t="s">
        <v>298</v>
      </c>
      <c r="F1536" s="119">
        <v>17</v>
      </c>
      <c r="G1536" s="119">
        <v>17</v>
      </c>
      <c r="H1536" s="119">
        <v>1</v>
      </c>
      <c r="I1536" s="119">
        <v>1</v>
      </c>
      <c r="J1536" s="119">
        <v>0</v>
      </c>
      <c r="K1536" s="119">
        <v>2</v>
      </c>
      <c r="L1536" s="119">
        <v>0</v>
      </c>
      <c r="M1536" s="119">
        <v>0</v>
      </c>
      <c r="N1536" s="119">
        <v>2</v>
      </c>
      <c r="O1536" s="118" t="s">
        <v>312</v>
      </c>
      <c r="P1536" s="119">
        <v>2024</v>
      </c>
      <c r="Q1536" s="48" t="e">
        <f>VLOOKUP(C1536,'Altri avicoli'!B:N,3,FALSE)</f>
        <v>#N/A</v>
      </c>
      <c r="R1536" s="48" t="e">
        <f t="shared" si="222"/>
        <v>#N/A</v>
      </c>
      <c r="S1536" s="48" t="e">
        <f>VLOOKUP(C1536,'Altri avicoli'!B:N,4,FALSE)</f>
        <v>#N/A</v>
      </c>
      <c r="T1536" s="48" t="e">
        <f t="shared" si="223"/>
        <v>#N/A</v>
      </c>
      <c r="U1536" s="48" t="e">
        <f>VLOOKUP(C1536,'Altri avicoli'!B:N,5,FALSE)</f>
        <v>#N/A</v>
      </c>
      <c r="V1536" s="48" t="e">
        <f t="shared" si="224"/>
        <v>#N/A</v>
      </c>
      <c r="W1536" s="48" t="e">
        <f>VLOOKUP(C1536,'Altri avicoli'!B:N,6,FALSE)</f>
        <v>#N/A</v>
      </c>
      <c r="X1536" s="48" t="e">
        <f t="shared" si="225"/>
        <v>#N/A</v>
      </c>
    </row>
    <row r="1537" spans="1:24" x14ac:dyDescent="0.25">
      <c r="A1537" s="118" t="str">
        <f t="shared" si="221"/>
        <v>Altri avicoliL203</v>
      </c>
      <c r="B1537" s="118" t="s">
        <v>18</v>
      </c>
      <c r="C1537" s="118" t="s">
        <v>258</v>
      </c>
      <c r="D1537" s="118" t="s">
        <v>299</v>
      </c>
      <c r="E1537" s="118" t="s">
        <v>298</v>
      </c>
      <c r="F1537" s="119">
        <v>53</v>
      </c>
      <c r="G1537" s="119">
        <v>53</v>
      </c>
      <c r="H1537" s="119">
        <v>4</v>
      </c>
      <c r="I1537" s="119">
        <v>2</v>
      </c>
      <c r="J1537" s="119">
        <v>0</v>
      </c>
      <c r="K1537" s="119">
        <v>6</v>
      </c>
      <c r="L1537" s="119">
        <v>0</v>
      </c>
      <c r="M1537" s="119">
        <v>0</v>
      </c>
      <c r="N1537" s="119">
        <v>6</v>
      </c>
      <c r="O1537" s="118" t="s">
        <v>312</v>
      </c>
      <c r="P1537" s="119">
        <v>2024</v>
      </c>
      <c r="Q1537" s="48" t="e">
        <f>VLOOKUP(C1537,'Altri avicoli'!B:N,3,FALSE)</f>
        <v>#N/A</v>
      </c>
      <c r="R1537" s="48" t="e">
        <f t="shared" si="222"/>
        <v>#N/A</v>
      </c>
      <c r="S1537" s="48" t="e">
        <f>VLOOKUP(C1537,'Altri avicoli'!B:N,4,FALSE)</f>
        <v>#N/A</v>
      </c>
      <c r="T1537" s="48" t="e">
        <f t="shared" si="223"/>
        <v>#N/A</v>
      </c>
      <c r="U1537" s="48" t="e">
        <f>VLOOKUP(C1537,'Altri avicoli'!B:N,5,FALSE)</f>
        <v>#N/A</v>
      </c>
      <c r="V1537" s="48" t="e">
        <f t="shared" si="224"/>
        <v>#N/A</v>
      </c>
      <c r="W1537" s="48" t="e">
        <f>VLOOKUP(C1537,'Altri avicoli'!B:N,6,FALSE)</f>
        <v>#N/A</v>
      </c>
      <c r="X1537" s="48" t="e">
        <f t="shared" si="225"/>
        <v>#N/A</v>
      </c>
    </row>
    <row r="1538" spans="1:24" x14ac:dyDescent="0.25">
      <c r="A1538" s="118" t="str">
        <f t="shared" ref="A1538:A1601" si="226">D1538&amp;C1538</f>
        <v>Altri avicoliD201</v>
      </c>
      <c r="B1538" s="118" t="s">
        <v>19</v>
      </c>
      <c r="C1538" s="118" t="s">
        <v>259</v>
      </c>
      <c r="D1538" s="118" t="s">
        <v>299</v>
      </c>
      <c r="E1538" s="118" t="s">
        <v>298</v>
      </c>
      <c r="F1538" s="119">
        <v>23</v>
      </c>
      <c r="G1538" s="119">
        <v>23</v>
      </c>
      <c r="H1538" s="119">
        <v>2</v>
      </c>
      <c r="I1538" s="119">
        <v>1</v>
      </c>
      <c r="J1538" s="119">
        <v>0</v>
      </c>
      <c r="K1538" s="119">
        <v>3</v>
      </c>
      <c r="L1538" s="119">
        <v>0</v>
      </c>
      <c r="M1538" s="119">
        <v>0</v>
      </c>
      <c r="N1538" s="119">
        <v>3</v>
      </c>
      <c r="O1538" s="118" t="s">
        <v>312</v>
      </c>
      <c r="P1538" s="119">
        <v>2024</v>
      </c>
      <c r="Q1538" s="48" t="e">
        <f>VLOOKUP(C1538,'Altri avicoli'!B:N,3,FALSE)</f>
        <v>#N/A</v>
      </c>
      <c r="R1538" s="48" t="e">
        <f t="shared" si="222"/>
        <v>#N/A</v>
      </c>
      <c r="S1538" s="48" t="e">
        <f>VLOOKUP(C1538,'Altri avicoli'!B:N,4,FALSE)</f>
        <v>#N/A</v>
      </c>
      <c r="T1538" s="48" t="e">
        <f t="shared" si="223"/>
        <v>#N/A</v>
      </c>
      <c r="U1538" s="48" t="e">
        <f>VLOOKUP(C1538,'Altri avicoli'!B:N,5,FALSE)</f>
        <v>#N/A</v>
      </c>
      <c r="V1538" s="48" t="e">
        <f t="shared" si="224"/>
        <v>#N/A</v>
      </c>
      <c r="W1538" s="48" t="e">
        <f>VLOOKUP(C1538,'Altri avicoli'!B:N,6,FALSE)</f>
        <v>#N/A</v>
      </c>
      <c r="X1538" s="48" t="e">
        <f t="shared" si="225"/>
        <v>#N/A</v>
      </c>
    </row>
    <row r="1539" spans="1:24" x14ac:dyDescent="0.25">
      <c r="A1539" s="118" t="str">
        <f t="shared" si="226"/>
        <v>Altri avicoliE101</v>
      </c>
      <c r="B1539" s="118" t="s">
        <v>20</v>
      </c>
      <c r="C1539" s="118" t="s">
        <v>260</v>
      </c>
      <c r="D1539" s="118" t="s">
        <v>299</v>
      </c>
      <c r="E1539" s="118" t="s">
        <v>298</v>
      </c>
      <c r="F1539" s="119">
        <v>8</v>
      </c>
      <c r="G1539" s="119">
        <v>8</v>
      </c>
      <c r="H1539" s="119">
        <v>1</v>
      </c>
      <c r="I1539" s="119">
        <v>0</v>
      </c>
      <c r="J1539" s="119">
        <v>0</v>
      </c>
      <c r="K1539" s="119">
        <v>1</v>
      </c>
      <c r="L1539" s="119">
        <v>0</v>
      </c>
      <c r="M1539" s="119">
        <v>0</v>
      </c>
      <c r="N1539" s="119">
        <v>1</v>
      </c>
      <c r="O1539" s="118" t="s">
        <v>312</v>
      </c>
      <c r="P1539" s="119">
        <v>2024</v>
      </c>
      <c r="Q1539" s="48" t="e">
        <f>VLOOKUP(C1539,'Altri avicoli'!B:N,3,FALSE)</f>
        <v>#N/A</v>
      </c>
      <c r="R1539" s="48" t="e">
        <f t="shared" si="222"/>
        <v>#N/A</v>
      </c>
      <c r="S1539" s="48" t="e">
        <f>VLOOKUP(C1539,'Altri avicoli'!B:N,4,FALSE)</f>
        <v>#N/A</v>
      </c>
      <c r="T1539" s="48" t="e">
        <f t="shared" si="223"/>
        <v>#N/A</v>
      </c>
      <c r="U1539" s="48" t="e">
        <f>VLOOKUP(C1539,'Altri avicoli'!B:N,5,FALSE)</f>
        <v>#N/A</v>
      </c>
      <c r="V1539" s="48" t="e">
        <f t="shared" si="224"/>
        <v>#N/A</v>
      </c>
      <c r="W1539" s="48" t="e">
        <f>VLOOKUP(C1539,'Altri avicoli'!B:N,6,FALSE)</f>
        <v>#N/A</v>
      </c>
      <c r="X1539" s="48" t="e">
        <f t="shared" si="225"/>
        <v>#N/A</v>
      </c>
    </row>
    <row r="1540" spans="1:24" x14ac:dyDescent="0.25">
      <c r="A1540" s="118" t="str">
        <f t="shared" si="226"/>
        <v>Altri avicoliM201</v>
      </c>
      <c r="B1540" s="118" t="s">
        <v>21</v>
      </c>
      <c r="C1540" s="118" t="s">
        <v>261</v>
      </c>
      <c r="D1540" s="118" t="s">
        <v>299</v>
      </c>
      <c r="E1540" s="118" t="s">
        <v>298</v>
      </c>
      <c r="F1540" s="119">
        <v>67</v>
      </c>
      <c r="G1540" s="119">
        <v>67</v>
      </c>
      <c r="H1540" s="119">
        <v>5</v>
      </c>
      <c r="I1540" s="119">
        <v>2</v>
      </c>
      <c r="J1540" s="119">
        <v>0</v>
      </c>
      <c r="K1540" s="119">
        <v>7</v>
      </c>
      <c r="L1540" s="119">
        <v>0</v>
      </c>
      <c r="M1540" s="119">
        <v>0</v>
      </c>
      <c r="N1540" s="119">
        <v>7</v>
      </c>
      <c r="O1540" s="118" t="s">
        <v>312</v>
      </c>
      <c r="P1540" s="119">
        <v>2024</v>
      </c>
      <c r="Q1540" s="48" t="e">
        <f>VLOOKUP(C1540,'Altri avicoli'!B:N,3,FALSE)</f>
        <v>#N/A</v>
      </c>
      <c r="R1540" s="48" t="e">
        <f t="shared" si="222"/>
        <v>#N/A</v>
      </c>
      <c r="S1540" s="48" t="e">
        <f>VLOOKUP(C1540,'Altri avicoli'!B:N,4,FALSE)</f>
        <v>#N/A</v>
      </c>
      <c r="T1540" s="48" t="e">
        <f t="shared" si="223"/>
        <v>#N/A</v>
      </c>
      <c r="U1540" s="48" t="e">
        <f>VLOOKUP(C1540,'Altri avicoli'!B:N,5,FALSE)</f>
        <v>#N/A</v>
      </c>
      <c r="V1540" s="48" t="e">
        <f t="shared" si="224"/>
        <v>#N/A</v>
      </c>
      <c r="W1540" s="48" t="e">
        <f>VLOOKUP(C1540,'Altri avicoli'!B:N,6,FALSE)</f>
        <v>#N/A</v>
      </c>
      <c r="X1540" s="48" t="e">
        <f t="shared" si="225"/>
        <v>#N/A</v>
      </c>
    </row>
    <row r="1541" spans="1:24" x14ac:dyDescent="0.25">
      <c r="A1541" s="118" t="str">
        <f t="shared" si="226"/>
        <v>Altri avicoliM202</v>
      </c>
      <c r="B1541" s="118" t="s">
        <v>21</v>
      </c>
      <c r="C1541" s="118" t="s">
        <v>262</v>
      </c>
      <c r="D1541" s="118" t="s">
        <v>299</v>
      </c>
      <c r="E1541" s="118" t="s">
        <v>298</v>
      </c>
      <c r="F1541" s="119">
        <v>65</v>
      </c>
      <c r="G1541" s="119">
        <v>65</v>
      </c>
      <c r="H1541" s="119">
        <v>5</v>
      </c>
      <c r="I1541" s="119">
        <v>2</v>
      </c>
      <c r="J1541" s="119">
        <v>0</v>
      </c>
      <c r="K1541" s="119">
        <v>7</v>
      </c>
      <c r="L1541" s="119">
        <v>0</v>
      </c>
      <c r="M1541" s="119">
        <v>0</v>
      </c>
      <c r="N1541" s="119">
        <v>7</v>
      </c>
      <c r="O1541" s="118" t="s">
        <v>312</v>
      </c>
      <c r="P1541" s="119">
        <v>2024</v>
      </c>
      <c r="Q1541" s="48" t="e">
        <f>VLOOKUP(C1541,'Altri avicoli'!B:N,3,FALSE)</f>
        <v>#N/A</v>
      </c>
      <c r="R1541" s="48" t="e">
        <f t="shared" si="222"/>
        <v>#N/A</v>
      </c>
      <c r="S1541" s="48" t="e">
        <f>VLOOKUP(C1541,'Altri avicoli'!B:N,4,FALSE)</f>
        <v>#N/A</v>
      </c>
      <c r="T1541" s="48" t="e">
        <f t="shared" si="223"/>
        <v>#N/A</v>
      </c>
      <c r="U1541" s="48" t="e">
        <f>VLOOKUP(C1541,'Altri avicoli'!B:N,5,FALSE)</f>
        <v>#N/A</v>
      </c>
      <c r="V1541" s="48" t="e">
        <f t="shared" si="224"/>
        <v>#N/A</v>
      </c>
      <c r="W1541" s="48" t="e">
        <f>VLOOKUP(C1541,'Altri avicoli'!B:N,6,FALSE)</f>
        <v>#N/A</v>
      </c>
      <c r="X1541" s="48" t="e">
        <f t="shared" si="225"/>
        <v>#N/A</v>
      </c>
    </row>
    <row r="1542" spans="1:24" x14ac:dyDescent="0.25">
      <c r="A1542" s="118" t="str">
        <f t="shared" si="226"/>
        <v>Altri avicoliB101</v>
      </c>
      <c r="B1542" s="118" t="s">
        <v>22</v>
      </c>
      <c r="C1542" s="118" t="s">
        <v>263</v>
      </c>
      <c r="D1542" s="118" t="s">
        <v>299</v>
      </c>
      <c r="E1542" s="118" t="s">
        <v>298</v>
      </c>
      <c r="F1542" s="119">
        <v>1</v>
      </c>
      <c r="G1542" s="119">
        <v>1</v>
      </c>
      <c r="H1542" s="119">
        <v>1</v>
      </c>
      <c r="I1542" s="119">
        <v>0</v>
      </c>
      <c r="J1542" s="119">
        <v>0</v>
      </c>
      <c r="K1542" s="119">
        <v>1</v>
      </c>
      <c r="L1542" s="119">
        <v>0</v>
      </c>
      <c r="M1542" s="119">
        <v>0</v>
      </c>
      <c r="N1542" s="119">
        <v>1</v>
      </c>
      <c r="O1542" s="118" t="s">
        <v>312</v>
      </c>
      <c r="P1542" s="119">
        <v>2024</v>
      </c>
      <c r="Q1542" s="48" t="e">
        <f>VLOOKUP(C1542,'Altri avicoli'!B:N,3,FALSE)</f>
        <v>#N/A</v>
      </c>
      <c r="R1542" s="48" t="e">
        <f t="shared" si="222"/>
        <v>#N/A</v>
      </c>
      <c r="S1542" s="48" t="e">
        <f>VLOOKUP(C1542,'Altri avicoli'!B:N,4,FALSE)</f>
        <v>#N/A</v>
      </c>
      <c r="T1542" s="48" t="e">
        <f t="shared" si="223"/>
        <v>#N/A</v>
      </c>
      <c r="U1542" s="48" t="e">
        <f>VLOOKUP(C1542,'Altri avicoli'!B:N,5,FALSE)</f>
        <v>#N/A</v>
      </c>
      <c r="V1542" s="48" t="e">
        <f t="shared" si="224"/>
        <v>#N/A</v>
      </c>
      <c r="W1542" s="48" t="e">
        <f>VLOOKUP(C1542,'Altri avicoli'!B:N,6,FALSE)</f>
        <v>#N/A</v>
      </c>
      <c r="X1542" s="48" t="e">
        <f t="shared" si="225"/>
        <v>#N/A</v>
      </c>
    </row>
    <row r="1543" spans="1:24" x14ac:dyDescent="0.25">
      <c r="A1543" s="118" t="str">
        <f t="shared" si="226"/>
        <v>Altri avicoliF501</v>
      </c>
      <c r="B1543" s="118" t="s">
        <v>23</v>
      </c>
      <c r="C1543" s="118" t="s">
        <v>264</v>
      </c>
      <c r="D1543" s="118" t="s">
        <v>299</v>
      </c>
      <c r="E1543" s="118" t="s">
        <v>298</v>
      </c>
      <c r="F1543" s="119">
        <v>8</v>
      </c>
      <c r="G1543" s="119">
        <v>8</v>
      </c>
      <c r="H1543" s="119">
        <v>1</v>
      </c>
      <c r="I1543" s="119">
        <v>0</v>
      </c>
      <c r="J1543" s="119">
        <v>0</v>
      </c>
      <c r="K1543" s="119">
        <v>1</v>
      </c>
      <c r="L1543" s="119">
        <v>0</v>
      </c>
      <c r="M1543" s="119">
        <v>0</v>
      </c>
      <c r="N1543" s="119">
        <v>1</v>
      </c>
      <c r="O1543" s="118" t="s">
        <v>312</v>
      </c>
      <c r="P1543" s="119">
        <v>2024</v>
      </c>
      <c r="Q1543" s="48" t="e">
        <f>VLOOKUP(C1543,'Altri avicoli'!B:N,3,FALSE)</f>
        <v>#N/A</v>
      </c>
      <c r="R1543" s="48" t="e">
        <f t="shared" si="222"/>
        <v>#N/A</v>
      </c>
      <c r="S1543" s="48" t="e">
        <f>VLOOKUP(C1543,'Altri avicoli'!B:N,4,FALSE)</f>
        <v>#N/A</v>
      </c>
      <c r="T1543" s="48" t="e">
        <f t="shared" si="223"/>
        <v>#N/A</v>
      </c>
      <c r="U1543" s="48" t="e">
        <f>VLOOKUP(C1543,'Altri avicoli'!B:N,5,FALSE)</f>
        <v>#N/A</v>
      </c>
      <c r="V1543" s="48" t="e">
        <f t="shared" si="224"/>
        <v>#N/A</v>
      </c>
      <c r="W1543" s="48" t="e">
        <f>VLOOKUP(C1543,'Altri avicoli'!B:N,6,FALSE)</f>
        <v>#N/A</v>
      </c>
      <c r="X1543" s="48" t="e">
        <f t="shared" si="225"/>
        <v>#N/A</v>
      </c>
    </row>
    <row r="1544" spans="1:24" x14ac:dyDescent="0.25">
      <c r="A1544" s="118" t="str">
        <f t="shared" si="226"/>
        <v>Altri avicoliF502</v>
      </c>
      <c r="B1544" s="118" t="s">
        <v>23</v>
      </c>
      <c r="C1544" s="118" t="s">
        <v>265</v>
      </c>
      <c r="D1544" s="118" t="s">
        <v>299</v>
      </c>
      <c r="E1544" s="118" t="s">
        <v>298</v>
      </c>
      <c r="F1544" s="119">
        <v>129</v>
      </c>
      <c r="G1544" s="119">
        <v>129</v>
      </c>
      <c r="H1544" s="119">
        <v>7</v>
      </c>
      <c r="I1544" s="119">
        <v>5</v>
      </c>
      <c r="J1544" s="119">
        <v>1</v>
      </c>
      <c r="K1544" s="119">
        <v>13</v>
      </c>
      <c r="L1544" s="119">
        <v>0</v>
      </c>
      <c r="M1544" s="119">
        <v>0</v>
      </c>
      <c r="N1544" s="119">
        <v>13</v>
      </c>
      <c r="O1544" s="118" t="s">
        <v>312</v>
      </c>
      <c r="P1544" s="119">
        <v>2024</v>
      </c>
      <c r="Q1544" s="48" t="e">
        <f>VLOOKUP(C1544,'Altri avicoli'!B:N,3,FALSE)</f>
        <v>#N/A</v>
      </c>
      <c r="R1544" s="48" t="e">
        <f t="shared" si="222"/>
        <v>#N/A</v>
      </c>
      <c r="S1544" s="48" t="e">
        <f>VLOOKUP(C1544,'Altri avicoli'!B:N,4,FALSE)</f>
        <v>#N/A</v>
      </c>
      <c r="T1544" s="48" t="e">
        <f t="shared" si="223"/>
        <v>#N/A</v>
      </c>
      <c r="U1544" s="48" t="e">
        <f>VLOOKUP(C1544,'Altri avicoli'!B:N,5,FALSE)</f>
        <v>#N/A</v>
      </c>
      <c r="V1544" s="48" t="e">
        <f t="shared" si="224"/>
        <v>#N/A</v>
      </c>
      <c r="W1544" s="48" t="e">
        <f>VLOOKUP(C1544,'Altri avicoli'!B:N,6,FALSE)</f>
        <v>#N/A</v>
      </c>
      <c r="X1544" s="48" t="e">
        <f t="shared" si="225"/>
        <v>#N/A</v>
      </c>
    </row>
    <row r="1545" spans="1:24" x14ac:dyDescent="0.25">
      <c r="A1545" s="118" t="str">
        <f t="shared" si="226"/>
        <v>Altri avicoliF503</v>
      </c>
      <c r="B1545" s="118" t="s">
        <v>23</v>
      </c>
      <c r="C1545" s="118" t="s">
        <v>266</v>
      </c>
      <c r="D1545" s="118" t="s">
        <v>299</v>
      </c>
      <c r="E1545" s="118" t="s">
        <v>298</v>
      </c>
      <c r="F1545" s="119">
        <v>20</v>
      </c>
      <c r="G1545" s="119">
        <v>20</v>
      </c>
      <c r="H1545" s="119">
        <v>1</v>
      </c>
      <c r="I1545" s="119">
        <v>1</v>
      </c>
      <c r="J1545" s="119">
        <v>0</v>
      </c>
      <c r="K1545" s="119">
        <v>2</v>
      </c>
      <c r="L1545" s="119">
        <v>0</v>
      </c>
      <c r="M1545" s="119">
        <v>0</v>
      </c>
      <c r="N1545" s="119">
        <v>2</v>
      </c>
      <c r="O1545" s="118" t="s">
        <v>312</v>
      </c>
      <c r="P1545" s="119">
        <v>2024</v>
      </c>
      <c r="Q1545" s="48" t="e">
        <f>VLOOKUP(C1545,'Altri avicoli'!B:N,3,FALSE)</f>
        <v>#N/A</v>
      </c>
      <c r="R1545" s="48" t="e">
        <f t="shared" si="222"/>
        <v>#N/A</v>
      </c>
      <c r="S1545" s="48" t="e">
        <f>VLOOKUP(C1545,'Altri avicoli'!B:N,4,FALSE)</f>
        <v>#N/A</v>
      </c>
      <c r="T1545" s="48" t="e">
        <f t="shared" si="223"/>
        <v>#N/A</v>
      </c>
      <c r="U1545" s="48" t="e">
        <f>VLOOKUP(C1545,'Altri avicoli'!B:N,5,FALSE)</f>
        <v>#N/A</v>
      </c>
      <c r="V1545" s="48" t="e">
        <f t="shared" si="224"/>
        <v>#N/A</v>
      </c>
      <c r="W1545" s="48" t="e">
        <f>VLOOKUP(C1545,'Altri avicoli'!B:N,6,FALSE)</f>
        <v>#N/A</v>
      </c>
      <c r="X1545" s="48" t="e">
        <f t="shared" si="225"/>
        <v>#N/A</v>
      </c>
    </row>
    <row r="1546" spans="1:24" x14ac:dyDescent="0.25">
      <c r="A1546" s="118" t="str">
        <f t="shared" si="226"/>
        <v>Altri avicoliF504</v>
      </c>
      <c r="B1546" s="118" t="s">
        <v>23</v>
      </c>
      <c r="C1546" s="118" t="s">
        <v>267</v>
      </c>
      <c r="D1546" s="118" t="s">
        <v>299</v>
      </c>
      <c r="E1546" s="118" t="s">
        <v>298</v>
      </c>
      <c r="F1546" s="119">
        <v>11</v>
      </c>
      <c r="G1546" s="119">
        <v>11</v>
      </c>
      <c r="H1546" s="119">
        <v>2</v>
      </c>
      <c r="I1546" s="119">
        <v>0</v>
      </c>
      <c r="J1546" s="119">
        <v>0</v>
      </c>
      <c r="K1546" s="119">
        <v>2</v>
      </c>
      <c r="L1546" s="119">
        <v>0</v>
      </c>
      <c r="M1546" s="119">
        <v>0</v>
      </c>
      <c r="N1546" s="119">
        <v>2</v>
      </c>
      <c r="O1546" s="119" t="s">
        <v>312</v>
      </c>
      <c r="P1546" s="119">
        <v>2024</v>
      </c>
      <c r="Q1546" s="48" t="e">
        <f>VLOOKUP(C1546,'Altri avicoli'!B:N,3,FALSE)</f>
        <v>#N/A</v>
      </c>
      <c r="R1546" s="48" t="e">
        <f t="shared" si="222"/>
        <v>#N/A</v>
      </c>
      <c r="S1546" s="48" t="e">
        <f>VLOOKUP(C1546,'Altri avicoli'!B:N,4,FALSE)</f>
        <v>#N/A</v>
      </c>
      <c r="T1546" s="48" t="e">
        <f t="shared" si="223"/>
        <v>#N/A</v>
      </c>
      <c r="U1546" s="48" t="e">
        <f>VLOOKUP(C1546,'Altri avicoli'!B:N,5,FALSE)</f>
        <v>#N/A</v>
      </c>
      <c r="V1546" s="48" t="e">
        <f t="shared" si="224"/>
        <v>#N/A</v>
      </c>
      <c r="W1546" s="48" t="e">
        <f>VLOOKUP(C1546,'Altri avicoli'!B:N,6,FALSE)</f>
        <v>#N/A</v>
      </c>
      <c r="X1546" s="48" t="e">
        <f t="shared" si="225"/>
        <v>#N/A</v>
      </c>
    </row>
    <row r="1547" spans="1:24" x14ac:dyDescent="0.25">
      <c r="A1547" s="118" t="str">
        <f t="shared" si="226"/>
        <v>Altri avicoliF505</v>
      </c>
      <c r="B1547" s="118" t="s">
        <v>23</v>
      </c>
      <c r="C1547" s="118" t="s">
        <v>268</v>
      </c>
      <c r="D1547" s="118" t="s">
        <v>299</v>
      </c>
      <c r="E1547" s="118" t="s">
        <v>298</v>
      </c>
      <c r="F1547" s="119">
        <v>9</v>
      </c>
      <c r="G1547" s="119">
        <v>9</v>
      </c>
      <c r="H1547" s="119">
        <v>1</v>
      </c>
      <c r="I1547" s="119">
        <v>0</v>
      </c>
      <c r="J1547" s="119">
        <v>0</v>
      </c>
      <c r="K1547" s="119">
        <v>1</v>
      </c>
      <c r="L1547" s="119">
        <v>0</v>
      </c>
      <c r="M1547" s="119">
        <v>0</v>
      </c>
      <c r="N1547" s="119">
        <v>1</v>
      </c>
      <c r="O1547" s="118" t="s">
        <v>312</v>
      </c>
      <c r="P1547" s="119">
        <v>2024</v>
      </c>
      <c r="Q1547" s="48" t="e">
        <f>VLOOKUP(C1547,'Altri avicoli'!B:N,3,FALSE)</f>
        <v>#N/A</v>
      </c>
      <c r="R1547" s="48" t="e">
        <f t="shared" si="222"/>
        <v>#N/A</v>
      </c>
      <c r="S1547" s="48" t="e">
        <f>VLOOKUP(C1547,'Altri avicoli'!B:N,4,FALSE)</f>
        <v>#N/A</v>
      </c>
      <c r="T1547" s="48" t="e">
        <f t="shared" si="223"/>
        <v>#N/A</v>
      </c>
      <c r="U1547" s="48" t="e">
        <f>VLOOKUP(C1547,'Altri avicoli'!B:N,5,FALSE)</f>
        <v>#N/A</v>
      </c>
      <c r="V1547" s="48" t="e">
        <f t="shared" si="224"/>
        <v>#N/A</v>
      </c>
      <c r="W1547" s="48" t="e">
        <f>VLOOKUP(C1547,'Altri avicoli'!B:N,6,FALSE)</f>
        <v>#N/A</v>
      </c>
      <c r="X1547" s="48" t="e">
        <f t="shared" si="225"/>
        <v>#N/A</v>
      </c>
    </row>
    <row r="1548" spans="1:24" x14ac:dyDescent="0.25">
      <c r="A1548" s="118" t="str">
        <f t="shared" si="226"/>
        <v>Altri avicoliF506</v>
      </c>
      <c r="B1548" s="118" t="s">
        <v>23</v>
      </c>
      <c r="C1548" s="118" t="s">
        <v>269</v>
      </c>
      <c r="D1548" s="118" t="s">
        <v>299</v>
      </c>
      <c r="E1548" s="118" t="s">
        <v>298</v>
      </c>
      <c r="F1548" s="119">
        <v>77</v>
      </c>
      <c r="G1548" s="119">
        <v>77</v>
      </c>
      <c r="H1548" s="119">
        <v>5</v>
      </c>
      <c r="I1548" s="119">
        <v>3</v>
      </c>
      <c r="J1548" s="119">
        <v>0</v>
      </c>
      <c r="K1548" s="119">
        <v>8</v>
      </c>
      <c r="L1548" s="119">
        <v>0</v>
      </c>
      <c r="M1548" s="119">
        <v>0</v>
      </c>
      <c r="N1548" s="119">
        <v>8</v>
      </c>
      <c r="O1548" s="118" t="s">
        <v>312</v>
      </c>
      <c r="P1548" s="119">
        <v>2024</v>
      </c>
      <c r="Q1548" s="48" t="e">
        <f>VLOOKUP(C1548,'Altri avicoli'!B:N,3,FALSE)</f>
        <v>#N/A</v>
      </c>
      <c r="R1548" s="48" t="e">
        <f t="shared" si="222"/>
        <v>#N/A</v>
      </c>
      <c r="S1548" s="48" t="e">
        <f>VLOOKUP(C1548,'Altri avicoli'!B:N,4,FALSE)</f>
        <v>#N/A</v>
      </c>
      <c r="T1548" s="48" t="e">
        <f t="shared" si="223"/>
        <v>#N/A</v>
      </c>
      <c r="U1548" s="48" t="e">
        <f>VLOOKUP(C1548,'Altri avicoli'!B:N,5,FALSE)</f>
        <v>#N/A</v>
      </c>
      <c r="V1548" s="48" t="e">
        <f t="shared" si="224"/>
        <v>#N/A</v>
      </c>
      <c r="W1548" s="48" t="e">
        <f>VLOOKUP(C1548,'Altri avicoli'!B:N,6,FALSE)</f>
        <v>#N/A</v>
      </c>
      <c r="X1548" s="48" t="e">
        <f t="shared" si="225"/>
        <v>#N/A</v>
      </c>
    </row>
    <row r="1549" spans="1:24" x14ac:dyDescent="0.25">
      <c r="A1549" s="118" t="str">
        <f t="shared" si="226"/>
        <v>Altri avicoliF507</v>
      </c>
      <c r="B1549" s="118" t="s">
        <v>23</v>
      </c>
      <c r="C1549" s="118" t="s">
        <v>270</v>
      </c>
      <c r="D1549" s="118" t="s">
        <v>299</v>
      </c>
      <c r="E1549" s="118" t="s">
        <v>298</v>
      </c>
      <c r="F1549" s="119">
        <v>34</v>
      </c>
      <c r="G1549" s="119">
        <v>34</v>
      </c>
      <c r="H1549" s="119">
        <v>3</v>
      </c>
      <c r="I1549" s="119">
        <v>1</v>
      </c>
      <c r="J1549" s="119">
        <v>0</v>
      </c>
      <c r="K1549" s="119">
        <v>4</v>
      </c>
      <c r="L1549" s="119">
        <v>0</v>
      </c>
      <c r="M1549" s="119">
        <v>0</v>
      </c>
      <c r="N1549" s="119">
        <v>4</v>
      </c>
      <c r="O1549" s="118" t="s">
        <v>312</v>
      </c>
      <c r="P1549" s="119">
        <v>2024</v>
      </c>
      <c r="Q1549" s="48" t="e">
        <f>VLOOKUP(C1549,'Altri avicoli'!B:N,3,FALSE)</f>
        <v>#N/A</v>
      </c>
      <c r="R1549" s="48" t="e">
        <f t="shared" si="222"/>
        <v>#N/A</v>
      </c>
      <c r="S1549" s="48" t="e">
        <f>VLOOKUP(C1549,'Altri avicoli'!B:N,4,FALSE)</f>
        <v>#N/A</v>
      </c>
      <c r="T1549" s="48" t="e">
        <f t="shared" si="223"/>
        <v>#N/A</v>
      </c>
      <c r="U1549" s="48" t="e">
        <f>VLOOKUP(C1549,'Altri avicoli'!B:N,5,FALSE)</f>
        <v>#N/A</v>
      </c>
      <c r="V1549" s="48" t="e">
        <f t="shared" si="224"/>
        <v>#N/A</v>
      </c>
      <c r="W1549" s="48" t="e">
        <f>VLOOKUP(C1549,'Altri avicoli'!B:N,6,FALSE)</f>
        <v>#N/A</v>
      </c>
      <c r="X1549" s="48" t="e">
        <f t="shared" si="225"/>
        <v>#N/A</v>
      </c>
    </row>
    <row r="1550" spans="1:24" x14ac:dyDescent="0.25">
      <c r="A1550" s="118" t="str">
        <f t="shared" si="226"/>
        <v>Altri avicoliF508</v>
      </c>
      <c r="B1550" s="48" t="s">
        <v>23</v>
      </c>
      <c r="C1550" s="48" t="s">
        <v>271</v>
      </c>
      <c r="D1550" s="48" t="s">
        <v>299</v>
      </c>
      <c r="E1550" s="48" t="s">
        <v>298</v>
      </c>
      <c r="F1550" s="48">
        <v>62</v>
      </c>
      <c r="G1550" s="48">
        <v>62</v>
      </c>
      <c r="H1550" s="48">
        <v>5</v>
      </c>
      <c r="I1550" s="48">
        <v>2</v>
      </c>
      <c r="J1550" s="48">
        <v>0</v>
      </c>
      <c r="K1550" s="48">
        <v>7</v>
      </c>
      <c r="L1550" s="48">
        <v>0</v>
      </c>
      <c r="M1550" s="48">
        <v>0</v>
      </c>
      <c r="N1550" s="48">
        <v>7</v>
      </c>
      <c r="O1550" s="48" t="s">
        <v>312</v>
      </c>
      <c r="P1550" s="119">
        <v>2024</v>
      </c>
      <c r="Q1550" s="48" t="e">
        <f>VLOOKUP(C1550,'Altri avicoli'!B:N,3,FALSE)</f>
        <v>#N/A</v>
      </c>
      <c r="R1550" s="48" t="e">
        <f t="shared" si="222"/>
        <v>#N/A</v>
      </c>
      <c r="S1550" s="48" t="e">
        <f>VLOOKUP(C1550,'Altri avicoli'!B:N,4,FALSE)</f>
        <v>#N/A</v>
      </c>
      <c r="T1550" s="48" t="e">
        <f t="shared" si="223"/>
        <v>#N/A</v>
      </c>
      <c r="U1550" s="48" t="e">
        <f>VLOOKUP(C1550,'Altri avicoli'!B:N,5,FALSE)</f>
        <v>#N/A</v>
      </c>
      <c r="V1550" s="48" t="e">
        <f t="shared" si="224"/>
        <v>#N/A</v>
      </c>
      <c r="W1550" s="48" t="e">
        <f>VLOOKUP(C1550,'Altri avicoli'!B:N,6,FALSE)</f>
        <v>#N/A</v>
      </c>
      <c r="X1550" s="48" t="e">
        <f t="shared" si="225"/>
        <v>#N/A</v>
      </c>
    </row>
    <row r="1551" spans="1:24" x14ac:dyDescent="0.25">
      <c r="A1551" s="118" t="str">
        <f t="shared" si="226"/>
        <v>Altri avicoliF509</v>
      </c>
      <c r="B1551" s="48" t="s">
        <v>23</v>
      </c>
      <c r="C1551" s="48" t="s">
        <v>272</v>
      </c>
      <c r="D1551" s="48" t="s">
        <v>299</v>
      </c>
      <c r="E1551" s="48" t="s">
        <v>298</v>
      </c>
      <c r="F1551" s="48">
        <v>120</v>
      </c>
      <c r="G1551" s="48">
        <v>120</v>
      </c>
      <c r="H1551" s="48">
        <v>7</v>
      </c>
      <c r="I1551" s="48">
        <v>4</v>
      </c>
      <c r="J1551" s="48">
        <v>1</v>
      </c>
      <c r="K1551" s="48">
        <v>12</v>
      </c>
      <c r="L1551" s="48">
        <v>0</v>
      </c>
      <c r="M1551" s="48">
        <v>0</v>
      </c>
      <c r="N1551" s="48">
        <v>12</v>
      </c>
      <c r="O1551" s="48" t="s">
        <v>312</v>
      </c>
      <c r="P1551" s="119">
        <v>2024</v>
      </c>
      <c r="Q1551" s="48" t="e">
        <f>VLOOKUP(C1551,'Altri avicoli'!B:N,3,FALSE)</f>
        <v>#N/A</v>
      </c>
      <c r="R1551" s="48" t="e">
        <f t="shared" si="222"/>
        <v>#N/A</v>
      </c>
      <c r="S1551" s="48" t="e">
        <f>VLOOKUP(C1551,'Altri avicoli'!B:N,4,FALSE)</f>
        <v>#N/A</v>
      </c>
      <c r="T1551" s="48" t="e">
        <f t="shared" si="223"/>
        <v>#N/A</v>
      </c>
      <c r="U1551" s="48" t="e">
        <f>VLOOKUP(C1551,'Altri avicoli'!B:N,5,FALSE)</f>
        <v>#N/A</v>
      </c>
      <c r="V1551" s="48" t="e">
        <f t="shared" si="224"/>
        <v>#N/A</v>
      </c>
      <c r="W1551" s="48" t="e">
        <f>VLOOKUP(C1551,'Altri avicoli'!B:N,6,FALSE)</f>
        <v>#N/A</v>
      </c>
      <c r="X1551" s="48" t="e">
        <f t="shared" si="225"/>
        <v>#N/A</v>
      </c>
    </row>
    <row r="1552" spans="1:24" x14ac:dyDescent="0.25">
      <c r="A1552" s="118" t="str">
        <f t="shared" si="226"/>
        <v>Altre specieP105</v>
      </c>
      <c r="B1552" s="48" t="s">
        <v>3</v>
      </c>
      <c r="C1552" s="48" t="s">
        <v>159</v>
      </c>
      <c r="D1552" s="48" t="s">
        <v>46</v>
      </c>
      <c r="E1552" s="48" t="s">
        <v>298</v>
      </c>
      <c r="F1552" s="48">
        <v>5</v>
      </c>
      <c r="G1552" s="48">
        <v>5</v>
      </c>
      <c r="H1552" s="48">
        <v>1</v>
      </c>
      <c r="I1552" s="48">
        <v>0</v>
      </c>
      <c r="J1552" s="48">
        <v>0</v>
      </c>
      <c r="K1552" s="48">
        <v>1</v>
      </c>
      <c r="L1552" s="48">
        <v>0</v>
      </c>
      <c r="M1552" s="48">
        <v>0</v>
      </c>
      <c r="N1552" s="48">
        <v>1</v>
      </c>
      <c r="O1552" s="48" t="s">
        <v>312</v>
      </c>
      <c r="P1552" s="119">
        <v>2024</v>
      </c>
      <c r="Q1552" s="48" t="e">
        <f>VLOOKUP(C1552,'Altre specie'!B:N,3,FALSE)</f>
        <v>#N/A</v>
      </c>
      <c r="R1552" s="48" t="e">
        <f t="shared" ref="R1552" si="227">IF(Q1552=H1552,"OK","NO")</f>
        <v>#N/A</v>
      </c>
      <c r="S1552" s="48" t="e">
        <f>VLOOKUP(C1552,'Altre specie'!B:N,4,FALSE)</f>
        <v>#N/A</v>
      </c>
      <c r="T1552" s="48" t="e">
        <f t="shared" ref="T1552" si="228">IF(S1552=I1552,"OK","NO")</f>
        <v>#N/A</v>
      </c>
      <c r="U1552" s="48" t="e">
        <f>VLOOKUP(C1552,'Altre specie'!B:N,5,FALSE)</f>
        <v>#N/A</v>
      </c>
      <c r="V1552" s="48" t="e">
        <f t="shared" ref="V1552" si="229">IF(U1552=J1552,"OK","NO")</f>
        <v>#N/A</v>
      </c>
      <c r="W1552" s="48" t="e">
        <f>VLOOKUP(C1552,'Altre specie'!B:N,6,FALSE)</f>
        <v>#N/A</v>
      </c>
      <c r="X1552" s="48" t="e">
        <f t="shared" ref="X1552" si="230">IF(W1552=K1552,"OK","NO")</f>
        <v>#N/A</v>
      </c>
    </row>
    <row r="1553" spans="1:24" x14ac:dyDescent="0.25">
      <c r="A1553" s="118" t="str">
        <f t="shared" si="226"/>
        <v>Altre specieP106</v>
      </c>
      <c r="B1553" s="48" t="s">
        <v>3</v>
      </c>
      <c r="C1553" s="48" t="s">
        <v>160</v>
      </c>
      <c r="D1553" s="48" t="s">
        <v>46</v>
      </c>
      <c r="E1553" s="48" t="s">
        <v>298</v>
      </c>
      <c r="F1553" s="48">
        <v>2</v>
      </c>
      <c r="G1553" s="48">
        <v>2</v>
      </c>
      <c r="H1553" s="48">
        <v>1</v>
      </c>
      <c r="I1553" s="48">
        <v>0</v>
      </c>
      <c r="J1553" s="48">
        <v>0</v>
      </c>
      <c r="K1553" s="48">
        <v>1</v>
      </c>
      <c r="L1553" s="48">
        <v>0</v>
      </c>
      <c r="M1553" s="48">
        <v>0</v>
      </c>
      <c r="N1553" s="48">
        <v>1</v>
      </c>
      <c r="O1553" s="48" t="s">
        <v>312</v>
      </c>
      <c r="P1553" s="119">
        <v>2024</v>
      </c>
      <c r="Q1553" s="48" t="e">
        <f>VLOOKUP(C1553,'Altre specie'!B:N,3,FALSE)</f>
        <v>#N/A</v>
      </c>
      <c r="R1553" s="48" t="e">
        <f t="shared" ref="R1553:R1616" si="231">IF(Q1553=H1553,"OK","NO")</f>
        <v>#N/A</v>
      </c>
      <c r="S1553" s="48" t="e">
        <f>VLOOKUP(C1553,'Altre specie'!B:N,4,FALSE)</f>
        <v>#N/A</v>
      </c>
      <c r="T1553" s="48" t="e">
        <f t="shared" ref="T1553:T1616" si="232">IF(S1553=I1553,"OK","NO")</f>
        <v>#N/A</v>
      </c>
      <c r="U1553" s="48" t="e">
        <f>VLOOKUP(C1553,'Altre specie'!B:N,5,FALSE)</f>
        <v>#N/A</v>
      </c>
      <c r="V1553" s="48" t="e">
        <f t="shared" ref="V1553:V1616" si="233">IF(U1553=J1553,"OK","NO")</f>
        <v>#N/A</v>
      </c>
      <c r="W1553" s="48" t="e">
        <f>VLOOKUP(C1553,'Altre specie'!B:N,6,FALSE)</f>
        <v>#N/A</v>
      </c>
      <c r="X1553" s="48" t="e">
        <f t="shared" ref="X1553:X1616" si="234">IF(W1553=K1553,"OK","NO")</f>
        <v>#N/A</v>
      </c>
    </row>
    <row r="1554" spans="1:24" x14ac:dyDescent="0.25">
      <c r="A1554" s="118" t="str">
        <f t="shared" si="226"/>
        <v>Altre specieP201</v>
      </c>
      <c r="B1554" s="48" t="s">
        <v>3</v>
      </c>
      <c r="C1554" s="48" t="s">
        <v>161</v>
      </c>
      <c r="D1554" s="48" t="s">
        <v>46</v>
      </c>
      <c r="E1554" s="48" t="s">
        <v>298</v>
      </c>
      <c r="F1554" s="48">
        <v>15</v>
      </c>
      <c r="G1554" s="48">
        <v>15</v>
      </c>
      <c r="H1554" s="48">
        <v>1</v>
      </c>
      <c r="I1554" s="48">
        <v>1</v>
      </c>
      <c r="J1554" s="48">
        <v>0</v>
      </c>
      <c r="K1554" s="48">
        <v>2</v>
      </c>
      <c r="L1554" s="48">
        <v>0</v>
      </c>
      <c r="M1554" s="48">
        <v>0</v>
      </c>
      <c r="N1554" s="48">
        <v>2</v>
      </c>
      <c r="O1554" s="48" t="s">
        <v>312</v>
      </c>
      <c r="P1554" s="119">
        <v>2024</v>
      </c>
      <c r="Q1554" s="48" t="e">
        <f>VLOOKUP(C1554,'Altre specie'!B:N,3,FALSE)</f>
        <v>#N/A</v>
      </c>
      <c r="R1554" s="48" t="e">
        <f t="shared" si="231"/>
        <v>#N/A</v>
      </c>
      <c r="S1554" s="48" t="e">
        <f>VLOOKUP(C1554,'Altre specie'!B:N,4,FALSE)</f>
        <v>#N/A</v>
      </c>
      <c r="T1554" s="48" t="e">
        <f t="shared" si="232"/>
        <v>#N/A</v>
      </c>
      <c r="U1554" s="48" t="e">
        <f>VLOOKUP(C1554,'Altre specie'!B:N,5,FALSE)</f>
        <v>#N/A</v>
      </c>
      <c r="V1554" s="48" t="e">
        <f t="shared" si="233"/>
        <v>#N/A</v>
      </c>
      <c r="W1554" s="48" t="e">
        <f>VLOOKUP(C1554,'Altre specie'!B:N,6,FALSE)</f>
        <v>#N/A</v>
      </c>
      <c r="X1554" s="48" t="e">
        <f t="shared" si="234"/>
        <v>#N/A</v>
      </c>
    </row>
    <row r="1555" spans="1:24" x14ac:dyDescent="0.25">
      <c r="A1555" s="118" t="str">
        <f t="shared" si="226"/>
        <v>Altre specieP202</v>
      </c>
      <c r="B1555" s="48" t="s">
        <v>3</v>
      </c>
      <c r="C1555" s="48" t="s">
        <v>162</v>
      </c>
      <c r="D1555" s="48" t="s">
        <v>46</v>
      </c>
      <c r="E1555" s="48" t="s">
        <v>298</v>
      </c>
      <c r="F1555" s="48">
        <v>6</v>
      </c>
      <c r="G1555" s="48">
        <v>6</v>
      </c>
      <c r="H1555" s="48">
        <v>1</v>
      </c>
      <c r="I1555" s="48">
        <v>0</v>
      </c>
      <c r="J1555" s="48">
        <v>0</v>
      </c>
      <c r="K1555" s="48">
        <v>1</v>
      </c>
      <c r="L1555" s="48">
        <v>0</v>
      </c>
      <c r="M1555" s="48">
        <v>0</v>
      </c>
      <c r="N1555" s="48">
        <v>1</v>
      </c>
      <c r="O1555" s="48" t="s">
        <v>312</v>
      </c>
      <c r="P1555" s="119">
        <v>2024</v>
      </c>
      <c r="Q1555" s="48" t="e">
        <f>VLOOKUP(C1555,'Altre specie'!B:N,3,FALSE)</f>
        <v>#N/A</v>
      </c>
      <c r="R1555" s="48" t="e">
        <f t="shared" si="231"/>
        <v>#N/A</v>
      </c>
      <c r="S1555" s="48" t="e">
        <f>VLOOKUP(C1555,'Altre specie'!B:N,4,FALSE)</f>
        <v>#N/A</v>
      </c>
      <c r="T1555" s="48" t="e">
        <f t="shared" si="232"/>
        <v>#N/A</v>
      </c>
      <c r="U1555" s="48" t="e">
        <f>VLOOKUP(C1555,'Altre specie'!B:N,5,FALSE)</f>
        <v>#N/A</v>
      </c>
      <c r="V1555" s="48" t="e">
        <f t="shared" si="233"/>
        <v>#N/A</v>
      </c>
      <c r="W1555" s="48" t="e">
        <f>VLOOKUP(C1555,'Altre specie'!B:N,6,FALSE)</f>
        <v>#N/A</v>
      </c>
      <c r="X1555" s="48" t="e">
        <f t="shared" si="234"/>
        <v>#N/A</v>
      </c>
    </row>
    <row r="1556" spans="1:24" x14ac:dyDescent="0.25">
      <c r="A1556" s="118" t="str">
        <f t="shared" si="226"/>
        <v>Altre specieT201</v>
      </c>
      <c r="B1556" s="48" t="s">
        <v>4</v>
      </c>
      <c r="C1556" s="48" t="s">
        <v>163</v>
      </c>
      <c r="D1556" s="48" t="s">
        <v>46</v>
      </c>
      <c r="E1556" s="48" t="s">
        <v>298</v>
      </c>
      <c r="F1556" s="48">
        <v>6</v>
      </c>
      <c r="G1556" s="48">
        <v>6</v>
      </c>
      <c r="H1556" s="48">
        <v>1</v>
      </c>
      <c r="I1556" s="48">
        <v>0</v>
      </c>
      <c r="J1556" s="48">
        <v>0</v>
      </c>
      <c r="K1556" s="48">
        <v>1</v>
      </c>
      <c r="L1556" s="48">
        <v>0</v>
      </c>
      <c r="M1556" s="48">
        <v>0</v>
      </c>
      <c r="N1556" s="48">
        <v>1</v>
      </c>
      <c r="O1556" s="48" t="s">
        <v>312</v>
      </c>
      <c r="P1556" s="119">
        <v>2024</v>
      </c>
      <c r="Q1556" s="48" t="e">
        <f>VLOOKUP(C1556,'Altre specie'!B:N,3,FALSE)</f>
        <v>#N/A</v>
      </c>
      <c r="R1556" s="48" t="e">
        <f t="shared" si="231"/>
        <v>#N/A</v>
      </c>
      <c r="S1556" s="48" t="e">
        <f>VLOOKUP(C1556,'Altre specie'!B:N,4,FALSE)</f>
        <v>#N/A</v>
      </c>
      <c r="T1556" s="48" t="e">
        <f t="shared" si="232"/>
        <v>#N/A</v>
      </c>
      <c r="U1556" s="48" t="e">
        <f>VLOOKUP(C1556,'Altre specie'!B:N,5,FALSE)</f>
        <v>#N/A</v>
      </c>
      <c r="V1556" s="48" t="e">
        <f t="shared" si="233"/>
        <v>#N/A</v>
      </c>
      <c r="W1556" s="48" t="e">
        <f>VLOOKUP(C1556,'Altre specie'!B:N,6,FALSE)</f>
        <v>#N/A</v>
      </c>
      <c r="X1556" s="48" t="e">
        <f t="shared" si="234"/>
        <v>#N/A</v>
      </c>
    </row>
    <row r="1557" spans="1:24" x14ac:dyDescent="0.25">
      <c r="A1557" s="118" t="str">
        <f t="shared" si="226"/>
        <v>Altre specieT202</v>
      </c>
      <c r="B1557" s="48" t="s">
        <v>4</v>
      </c>
      <c r="C1557" s="48" t="s">
        <v>164</v>
      </c>
      <c r="D1557" s="48" t="s">
        <v>46</v>
      </c>
      <c r="E1557" s="48" t="s">
        <v>298</v>
      </c>
      <c r="F1557" s="48">
        <v>5</v>
      </c>
      <c r="G1557" s="48">
        <v>5</v>
      </c>
      <c r="H1557" s="48">
        <v>1</v>
      </c>
      <c r="I1557" s="48">
        <v>0</v>
      </c>
      <c r="J1557" s="48">
        <v>0</v>
      </c>
      <c r="K1557" s="48">
        <v>1</v>
      </c>
      <c r="L1557" s="48">
        <v>0</v>
      </c>
      <c r="M1557" s="48">
        <v>0</v>
      </c>
      <c r="N1557" s="48">
        <v>1</v>
      </c>
      <c r="O1557" s="48" t="s">
        <v>312</v>
      </c>
      <c r="P1557" s="119">
        <v>2024</v>
      </c>
      <c r="Q1557" s="48" t="e">
        <f>VLOOKUP(C1557,'Altre specie'!B:N,3,FALSE)</f>
        <v>#N/A</v>
      </c>
      <c r="R1557" s="48" t="e">
        <f t="shared" si="231"/>
        <v>#N/A</v>
      </c>
      <c r="S1557" s="48" t="e">
        <f>VLOOKUP(C1557,'Altre specie'!B:N,4,FALSE)</f>
        <v>#N/A</v>
      </c>
      <c r="T1557" s="48" t="e">
        <f t="shared" si="232"/>
        <v>#N/A</v>
      </c>
      <c r="U1557" s="48" t="e">
        <f>VLOOKUP(C1557,'Altre specie'!B:N,5,FALSE)</f>
        <v>#N/A</v>
      </c>
      <c r="V1557" s="48" t="e">
        <f t="shared" si="233"/>
        <v>#N/A</v>
      </c>
      <c r="W1557" s="48" t="e">
        <f>VLOOKUP(C1557,'Altre specie'!B:N,6,FALSE)</f>
        <v>#N/A</v>
      </c>
      <c r="X1557" s="48" t="e">
        <f t="shared" si="234"/>
        <v>#N/A</v>
      </c>
    </row>
    <row r="1558" spans="1:24" x14ac:dyDescent="0.25">
      <c r="A1558" s="118" t="str">
        <f t="shared" si="226"/>
        <v>Altre specieU108</v>
      </c>
      <c r="B1558" s="48" t="s">
        <v>5</v>
      </c>
      <c r="C1558" s="48" t="s">
        <v>166</v>
      </c>
      <c r="D1558" s="48" t="s">
        <v>46</v>
      </c>
      <c r="E1558" s="48" t="s">
        <v>298</v>
      </c>
      <c r="F1558" s="48">
        <v>3</v>
      </c>
      <c r="G1558" s="48">
        <v>3</v>
      </c>
      <c r="H1558" s="48">
        <v>1</v>
      </c>
      <c r="I1558" s="48">
        <v>0</v>
      </c>
      <c r="J1558" s="48">
        <v>0</v>
      </c>
      <c r="K1558" s="48">
        <v>1</v>
      </c>
      <c r="L1558" s="48">
        <v>0</v>
      </c>
      <c r="M1558" s="48">
        <v>0</v>
      </c>
      <c r="N1558" s="48">
        <v>1</v>
      </c>
      <c r="O1558" s="48" t="s">
        <v>312</v>
      </c>
      <c r="P1558" s="119">
        <v>2024</v>
      </c>
      <c r="Q1558" s="48" t="e">
        <f>VLOOKUP(C1558,'Altre specie'!B:N,3,FALSE)</f>
        <v>#N/A</v>
      </c>
      <c r="R1558" s="48" t="e">
        <f t="shared" si="231"/>
        <v>#N/A</v>
      </c>
      <c r="S1558" s="48" t="e">
        <f>VLOOKUP(C1558,'Altre specie'!B:N,4,FALSE)</f>
        <v>#N/A</v>
      </c>
      <c r="T1558" s="48" t="e">
        <f t="shared" si="232"/>
        <v>#N/A</v>
      </c>
      <c r="U1558" s="48" t="e">
        <f>VLOOKUP(C1558,'Altre specie'!B:N,5,FALSE)</f>
        <v>#N/A</v>
      </c>
      <c r="V1558" s="48" t="e">
        <f t="shared" si="233"/>
        <v>#N/A</v>
      </c>
      <c r="W1558" s="48" t="e">
        <f>VLOOKUP(C1558,'Altre specie'!B:N,6,FALSE)</f>
        <v>#N/A</v>
      </c>
      <c r="X1558" s="48" t="e">
        <f t="shared" si="234"/>
        <v>#N/A</v>
      </c>
    </row>
    <row r="1559" spans="1:24" x14ac:dyDescent="0.25">
      <c r="A1559" s="118" t="str">
        <f t="shared" si="226"/>
        <v>Altre specieU181</v>
      </c>
      <c r="B1559" s="48" t="s">
        <v>5</v>
      </c>
      <c r="C1559" s="48" t="s">
        <v>167</v>
      </c>
      <c r="D1559" s="48" t="s">
        <v>46</v>
      </c>
      <c r="E1559" s="48" t="s">
        <v>298</v>
      </c>
      <c r="F1559" s="48">
        <v>3</v>
      </c>
      <c r="G1559" s="48">
        <v>3</v>
      </c>
      <c r="H1559" s="48">
        <v>1</v>
      </c>
      <c r="I1559" s="48">
        <v>0</v>
      </c>
      <c r="J1559" s="48">
        <v>0</v>
      </c>
      <c r="K1559" s="48">
        <v>1</v>
      </c>
      <c r="L1559" s="48">
        <v>0</v>
      </c>
      <c r="M1559" s="48">
        <v>0</v>
      </c>
      <c r="N1559" s="48">
        <v>1</v>
      </c>
      <c r="O1559" s="48" t="s">
        <v>312</v>
      </c>
      <c r="P1559" s="119">
        <v>2024</v>
      </c>
      <c r="Q1559" s="48" t="e">
        <f>VLOOKUP(C1559,'Altre specie'!B:N,3,FALSE)</f>
        <v>#N/A</v>
      </c>
      <c r="R1559" s="48" t="e">
        <f t="shared" si="231"/>
        <v>#N/A</v>
      </c>
      <c r="S1559" s="48" t="e">
        <f>VLOOKUP(C1559,'Altre specie'!B:N,4,FALSE)</f>
        <v>#N/A</v>
      </c>
      <c r="T1559" s="48" t="e">
        <f t="shared" si="232"/>
        <v>#N/A</v>
      </c>
      <c r="U1559" s="48" t="e">
        <f>VLOOKUP(C1559,'Altre specie'!B:N,5,FALSE)</f>
        <v>#N/A</v>
      </c>
      <c r="V1559" s="48" t="e">
        <f t="shared" si="233"/>
        <v>#N/A</v>
      </c>
      <c r="W1559" s="48" t="e">
        <f>VLOOKUP(C1559,'Altre specie'!B:N,6,FALSE)</f>
        <v>#N/A</v>
      </c>
      <c r="X1559" s="48" t="e">
        <f t="shared" si="234"/>
        <v>#N/A</v>
      </c>
    </row>
    <row r="1560" spans="1:24" x14ac:dyDescent="0.25">
      <c r="A1560" s="118" t="str">
        <f t="shared" si="226"/>
        <v>Altre specieU207</v>
      </c>
      <c r="B1560" s="48" t="s">
        <v>5</v>
      </c>
      <c r="C1560" s="48" t="s">
        <v>168</v>
      </c>
      <c r="D1560" s="48" t="s">
        <v>46</v>
      </c>
      <c r="E1560" s="48" t="s">
        <v>298</v>
      </c>
      <c r="F1560" s="48">
        <v>1</v>
      </c>
      <c r="G1560" s="48">
        <v>1</v>
      </c>
      <c r="H1560" s="48">
        <v>1</v>
      </c>
      <c r="I1560" s="48">
        <v>0</v>
      </c>
      <c r="J1560" s="48">
        <v>0</v>
      </c>
      <c r="K1560" s="48">
        <v>1</v>
      </c>
      <c r="L1560" s="48">
        <v>0</v>
      </c>
      <c r="M1560" s="48">
        <v>0</v>
      </c>
      <c r="N1560" s="48">
        <v>1</v>
      </c>
      <c r="O1560" s="48" t="s">
        <v>312</v>
      </c>
      <c r="P1560" s="119">
        <v>2024</v>
      </c>
      <c r="Q1560" s="48" t="e">
        <f>VLOOKUP(C1560,'Altre specie'!B:N,3,FALSE)</f>
        <v>#N/A</v>
      </c>
      <c r="R1560" s="48" t="e">
        <f t="shared" si="231"/>
        <v>#N/A</v>
      </c>
      <c r="S1560" s="48" t="e">
        <f>VLOOKUP(C1560,'Altre specie'!B:N,4,FALSE)</f>
        <v>#N/A</v>
      </c>
      <c r="T1560" s="48" t="e">
        <f t="shared" si="232"/>
        <v>#N/A</v>
      </c>
      <c r="U1560" s="48" t="e">
        <f>VLOOKUP(C1560,'Altre specie'!B:N,5,FALSE)</f>
        <v>#N/A</v>
      </c>
      <c r="V1560" s="48" t="e">
        <f t="shared" si="233"/>
        <v>#N/A</v>
      </c>
      <c r="W1560" s="48" t="e">
        <f>VLOOKUP(C1560,'Altre specie'!B:N,6,FALSE)</f>
        <v>#N/A</v>
      </c>
      <c r="X1560" s="48" t="e">
        <f t="shared" si="234"/>
        <v>#N/A</v>
      </c>
    </row>
    <row r="1561" spans="1:24" x14ac:dyDescent="0.25">
      <c r="A1561" s="118" t="str">
        <f t="shared" si="226"/>
        <v>Altre specieR201</v>
      </c>
      <c r="B1561" s="48" t="s">
        <v>6</v>
      </c>
      <c r="C1561" s="48" t="s">
        <v>170</v>
      </c>
      <c r="D1561" s="48" t="s">
        <v>46</v>
      </c>
      <c r="E1561" s="48" t="s">
        <v>298</v>
      </c>
      <c r="F1561" s="48">
        <v>2</v>
      </c>
      <c r="G1561" s="48">
        <v>2</v>
      </c>
      <c r="H1561" s="48">
        <v>1</v>
      </c>
      <c r="I1561" s="48">
        <v>0</v>
      </c>
      <c r="J1561" s="48">
        <v>0</v>
      </c>
      <c r="K1561" s="48">
        <v>1</v>
      </c>
      <c r="L1561" s="48">
        <v>0</v>
      </c>
      <c r="M1561" s="48">
        <v>0</v>
      </c>
      <c r="N1561" s="48">
        <v>1</v>
      </c>
      <c r="O1561" s="48" t="s">
        <v>312</v>
      </c>
      <c r="P1561" s="119">
        <v>2024</v>
      </c>
      <c r="Q1561" s="48" t="e">
        <f>VLOOKUP(C1561,'Altre specie'!B:N,3,FALSE)</f>
        <v>#N/A</v>
      </c>
      <c r="R1561" s="48" t="e">
        <f t="shared" si="231"/>
        <v>#N/A</v>
      </c>
      <c r="S1561" s="48" t="e">
        <f>VLOOKUP(C1561,'Altre specie'!B:N,4,FALSE)</f>
        <v>#N/A</v>
      </c>
      <c r="T1561" s="48" t="e">
        <f t="shared" si="232"/>
        <v>#N/A</v>
      </c>
      <c r="U1561" s="48" t="e">
        <f>VLOOKUP(C1561,'Altre specie'!B:N,5,FALSE)</f>
        <v>#N/A</v>
      </c>
      <c r="V1561" s="48" t="e">
        <f t="shared" si="233"/>
        <v>#N/A</v>
      </c>
      <c r="W1561" s="48" t="e">
        <f>VLOOKUP(C1561,'Altre specie'!B:N,6,FALSE)</f>
        <v>#N/A</v>
      </c>
      <c r="X1561" s="48" t="e">
        <f t="shared" si="234"/>
        <v>#N/A</v>
      </c>
    </row>
    <row r="1562" spans="1:24" x14ac:dyDescent="0.25">
      <c r="A1562" s="118" t="str">
        <f t="shared" si="226"/>
        <v>Altre specieR202</v>
      </c>
      <c r="B1562" s="48" t="s">
        <v>6</v>
      </c>
      <c r="C1562" s="48" t="s">
        <v>171</v>
      </c>
      <c r="D1562" s="48" t="s">
        <v>46</v>
      </c>
      <c r="E1562" s="48" t="s">
        <v>298</v>
      </c>
      <c r="F1562" s="48">
        <v>6</v>
      </c>
      <c r="G1562" s="48">
        <v>6</v>
      </c>
      <c r="H1562" s="48">
        <v>1</v>
      </c>
      <c r="I1562" s="48">
        <v>0</v>
      </c>
      <c r="J1562" s="48">
        <v>0</v>
      </c>
      <c r="K1562" s="48">
        <v>1</v>
      </c>
      <c r="L1562" s="48">
        <v>0</v>
      </c>
      <c r="M1562" s="48">
        <v>0</v>
      </c>
      <c r="N1562" s="48">
        <v>1</v>
      </c>
      <c r="O1562" s="48" t="s">
        <v>312</v>
      </c>
      <c r="P1562" s="119">
        <v>2024</v>
      </c>
      <c r="Q1562" s="48" t="e">
        <f>VLOOKUP(C1562,'Altre specie'!B:N,3,FALSE)</f>
        <v>#N/A</v>
      </c>
      <c r="R1562" s="48" t="e">
        <f t="shared" si="231"/>
        <v>#N/A</v>
      </c>
      <c r="S1562" s="48" t="e">
        <f>VLOOKUP(C1562,'Altre specie'!B:N,4,FALSE)</f>
        <v>#N/A</v>
      </c>
      <c r="T1562" s="48" t="e">
        <f t="shared" si="232"/>
        <v>#N/A</v>
      </c>
      <c r="U1562" s="48" t="e">
        <f>VLOOKUP(C1562,'Altre specie'!B:N,5,FALSE)</f>
        <v>#N/A</v>
      </c>
      <c r="V1562" s="48" t="e">
        <f t="shared" si="233"/>
        <v>#N/A</v>
      </c>
      <c r="W1562" s="48" t="e">
        <f>VLOOKUP(C1562,'Altre specie'!B:N,6,FALSE)</f>
        <v>#N/A</v>
      </c>
      <c r="X1562" s="48" t="e">
        <f t="shared" si="234"/>
        <v>#N/A</v>
      </c>
    </row>
    <row r="1563" spans="1:24" x14ac:dyDescent="0.25">
      <c r="A1563" s="118" t="str">
        <f t="shared" si="226"/>
        <v>Altre specieR203</v>
      </c>
      <c r="B1563" s="48" t="s">
        <v>6</v>
      </c>
      <c r="C1563" s="48" t="s">
        <v>172</v>
      </c>
      <c r="D1563" s="48" t="s">
        <v>46</v>
      </c>
      <c r="E1563" s="48" t="s">
        <v>298</v>
      </c>
      <c r="F1563" s="48">
        <v>6</v>
      </c>
      <c r="G1563" s="48">
        <v>6</v>
      </c>
      <c r="H1563" s="48">
        <v>1</v>
      </c>
      <c r="I1563" s="48">
        <v>0</v>
      </c>
      <c r="J1563" s="48">
        <v>0</v>
      </c>
      <c r="K1563" s="48">
        <v>1</v>
      </c>
      <c r="L1563" s="48">
        <v>0</v>
      </c>
      <c r="M1563" s="48">
        <v>0</v>
      </c>
      <c r="N1563" s="48">
        <v>1</v>
      </c>
      <c r="O1563" s="48" t="s">
        <v>312</v>
      </c>
      <c r="P1563" s="119">
        <v>2024</v>
      </c>
      <c r="Q1563" s="48" t="e">
        <f>VLOOKUP(C1563,'Altre specie'!B:N,3,FALSE)</f>
        <v>#N/A</v>
      </c>
      <c r="R1563" s="48" t="e">
        <f t="shared" si="231"/>
        <v>#N/A</v>
      </c>
      <c r="S1563" s="48" t="e">
        <f>VLOOKUP(C1563,'Altre specie'!B:N,4,FALSE)</f>
        <v>#N/A</v>
      </c>
      <c r="T1563" s="48" t="e">
        <f t="shared" si="232"/>
        <v>#N/A</v>
      </c>
      <c r="U1563" s="48" t="e">
        <f>VLOOKUP(C1563,'Altre specie'!B:N,5,FALSE)</f>
        <v>#N/A</v>
      </c>
      <c r="V1563" s="48" t="e">
        <f t="shared" si="233"/>
        <v>#N/A</v>
      </c>
      <c r="W1563" s="48" t="e">
        <f>VLOOKUP(C1563,'Altre specie'!B:N,6,FALSE)</f>
        <v>#N/A</v>
      </c>
      <c r="X1563" s="48" t="e">
        <f t="shared" si="234"/>
        <v>#N/A</v>
      </c>
    </row>
    <row r="1564" spans="1:24" x14ac:dyDescent="0.25">
      <c r="A1564" s="118" t="str">
        <f t="shared" si="226"/>
        <v>Altre specieR204</v>
      </c>
      <c r="B1564" s="48" t="s">
        <v>6</v>
      </c>
      <c r="C1564" s="48" t="s">
        <v>173</v>
      </c>
      <c r="D1564" s="48" t="s">
        <v>46</v>
      </c>
      <c r="E1564" s="48" t="s">
        <v>298</v>
      </c>
      <c r="F1564" s="48">
        <v>11</v>
      </c>
      <c r="G1564" s="48">
        <v>11</v>
      </c>
      <c r="H1564" s="48">
        <v>2</v>
      </c>
      <c r="I1564" s="48">
        <v>0</v>
      </c>
      <c r="J1564" s="48">
        <v>0</v>
      </c>
      <c r="K1564" s="48">
        <v>2</v>
      </c>
      <c r="L1564" s="48">
        <v>0</v>
      </c>
      <c r="M1564" s="48">
        <v>0</v>
      </c>
      <c r="N1564" s="48">
        <v>2</v>
      </c>
      <c r="O1564" s="48" t="s">
        <v>312</v>
      </c>
      <c r="P1564" s="119">
        <v>2024</v>
      </c>
      <c r="Q1564" s="48" t="e">
        <f>VLOOKUP(C1564,'Altre specie'!B:N,3,FALSE)</f>
        <v>#N/A</v>
      </c>
      <c r="R1564" s="48" t="e">
        <f t="shared" si="231"/>
        <v>#N/A</v>
      </c>
      <c r="S1564" s="48" t="e">
        <f>VLOOKUP(C1564,'Altre specie'!B:N,4,FALSE)</f>
        <v>#N/A</v>
      </c>
      <c r="T1564" s="48" t="e">
        <f t="shared" si="232"/>
        <v>#N/A</v>
      </c>
      <c r="U1564" s="48" t="e">
        <f>VLOOKUP(C1564,'Altre specie'!B:N,5,FALSE)</f>
        <v>#N/A</v>
      </c>
      <c r="V1564" s="48" t="e">
        <f t="shared" si="233"/>
        <v>#N/A</v>
      </c>
      <c r="W1564" s="48" t="e">
        <f>VLOOKUP(C1564,'Altre specie'!B:N,6,FALSE)</f>
        <v>#N/A</v>
      </c>
      <c r="X1564" s="48" t="e">
        <f t="shared" si="234"/>
        <v>#N/A</v>
      </c>
    </row>
    <row r="1565" spans="1:24" x14ac:dyDescent="0.25">
      <c r="A1565" s="118" t="str">
        <f t="shared" si="226"/>
        <v>Altre specieR205</v>
      </c>
      <c r="B1565" s="48" t="s">
        <v>6</v>
      </c>
      <c r="C1565" s="48" t="s">
        <v>174</v>
      </c>
      <c r="D1565" s="48" t="s">
        <v>46</v>
      </c>
      <c r="E1565" s="48" t="s">
        <v>298</v>
      </c>
      <c r="F1565" s="48">
        <v>3</v>
      </c>
      <c r="G1565" s="48">
        <v>3</v>
      </c>
      <c r="H1565" s="48">
        <v>1</v>
      </c>
      <c r="I1565" s="48">
        <v>0</v>
      </c>
      <c r="J1565" s="48">
        <v>0</v>
      </c>
      <c r="K1565" s="48">
        <v>1</v>
      </c>
      <c r="L1565" s="48">
        <v>0</v>
      </c>
      <c r="M1565" s="48">
        <v>0</v>
      </c>
      <c r="N1565" s="48">
        <v>1</v>
      </c>
      <c r="O1565" s="48" t="s">
        <v>312</v>
      </c>
      <c r="P1565" s="119">
        <v>2024</v>
      </c>
      <c r="Q1565" s="48" t="e">
        <f>VLOOKUP(C1565,'Altre specie'!B:N,3,FALSE)</f>
        <v>#N/A</v>
      </c>
      <c r="R1565" s="48" t="e">
        <f t="shared" si="231"/>
        <v>#N/A</v>
      </c>
      <c r="S1565" s="48" t="e">
        <f>VLOOKUP(C1565,'Altre specie'!B:N,4,FALSE)</f>
        <v>#N/A</v>
      </c>
      <c r="T1565" s="48" t="e">
        <f t="shared" si="232"/>
        <v>#N/A</v>
      </c>
      <c r="U1565" s="48" t="e">
        <f>VLOOKUP(C1565,'Altre specie'!B:N,5,FALSE)</f>
        <v>#N/A</v>
      </c>
      <c r="V1565" s="48" t="e">
        <f t="shared" si="233"/>
        <v>#N/A</v>
      </c>
      <c r="W1565" s="48" t="e">
        <f>VLOOKUP(C1565,'Altre specie'!B:N,6,FALSE)</f>
        <v>#N/A</v>
      </c>
      <c r="X1565" s="48" t="e">
        <f t="shared" si="234"/>
        <v>#N/A</v>
      </c>
    </row>
    <row r="1566" spans="1:24" x14ac:dyDescent="0.25">
      <c r="A1566" s="118" t="str">
        <f t="shared" si="226"/>
        <v>Altre specieR206</v>
      </c>
      <c r="B1566" s="48" t="s">
        <v>6</v>
      </c>
      <c r="C1566" s="48" t="s">
        <v>175</v>
      </c>
      <c r="D1566" s="48" t="s">
        <v>46</v>
      </c>
      <c r="E1566" s="48" t="s">
        <v>298</v>
      </c>
      <c r="F1566" s="48">
        <v>2</v>
      </c>
      <c r="G1566" s="48">
        <v>2</v>
      </c>
      <c r="H1566" s="48">
        <v>1</v>
      </c>
      <c r="I1566" s="48">
        <v>0</v>
      </c>
      <c r="J1566" s="48">
        <v>0</v>
      </c>
      <c r="K1566" s="48">
        <v>1</v>
      </c>
      <c r="L1566" s="48">
        <v>0</v>
      </c>
      <c r="M1566" s="48">
        <v>0</v>
      </c>
      <c r="N1566" s="48">
        <v>1</v>
      </c>
      <c r="O1566" s="48" t="s">
        <v>312</v>
      </c>
      <c r="P1566" s="119">
        <v>2024</v>
      </c>
      <c r="Q1566" s="48" t="e">
        <f>VLOOKUP(C1566,'Altre specie'!B:N,3,FALSE)</f>
        <v>#N/A</v>
      </c>
      <c r="R1566" s="48" t="e">
        <f t="shared" si="231"/>
        <v>#N/A</v>
      </c>
      <c r="S1566" s="48" t="e">
        <f>VLOOKUP(C1566,'Altre specie'!B:N,4,FALSE)</f>
        <v>#N/A</v>
      </c>
      <c r="T1566" s="48" t="e">
        <f t="shared" si="232"/>
        <v>#N/A</v>
      </c>
      <c r="U1566" s="48" t="e">
        <f>VLOOKUP(C1566,'Altre specie'!B:N,5,FALSE)</f>
        <v>#N/A</v>
      </c>
      <c r="V1566" s="48" t="e">
        <f t="shared" si="233"/>
        <v>#N/A</v>
      </c>
      <c r="W1566" s="48" t="e">
        <f>VLOOKUP(C1566,'Altre specie'!B:N,6,FALSE)</f>
        <v>#N/A</v>
      </c>
      <c r="X1566" s="48" t="e">
        <f t="shared" si="234"/>
        <v>#N/A</v>
      </c>
    </row>
    <row r="1567" spans="1:24" x14ac:dyDescent="0.25">
      <c r="A1567" s="118" t="str">
        <f t="shared" si="226"/>
        <v>Altre specieR207</v>
      </c>
      <c r="B1567" s="48" t="s">
        <v>6</v>
      </c>
      <c r="C1567" s="48" t="s">
        <v>176</v>
      </c>
      <c r="D1567" s="48" t="s">
        <v>46</v>
      </c>
      <c r="E1567" s="48" t="s">
        <v>298</v>
      </c>
      <c r="F1567" s="48">
        <v>9</v>
      </c>
      <c r="G1567" s="48">
        <v>9</v>
      </c>
      <c r="H1567" s="48">
        <v>1</v>
      </c>
      <c r="I1567" s="48">
        <v>0</v>
      </c>
      <c r="J1567" s="48">
        <v>0</v>
      </c>
      <c r="K1567" s="48">
        <v>1</v>
      </c>
      <c r="L1567" s="48">
        <v>0</v>
      </c>
      <c r="M1567" s="48">
        <v>0</v>
      </c>
      <c r="N1567" s="48">
        <v>1</v>
      </c>
      <c r="O1567" s="48" t="s">
        <v>312</v>
      </c>
      <c r="P1567" s="119">
        <v>2024</v>
      </c>
      <c r="Q1567" s="48" t="e">
        <f>VLOOKUP(C1567,'Altre specie'!B:N,3,FALSE)</f>
        <v>#N/A</v>
      </c>
      <c r="R1567" s="48" t="e">
        <f t="shared" si="231"/>
        <v>#N/A</v>
      </c>
      <c r="S1567" s="48" t="e">
        <f>VLOOKUP(C1567,'Altre specie'!B:N,4,FALSE)</f>
        <v>#N/A</v>
      </c>
      <c r="T1567" s="48" t="e">
        <f t="shared" si="232"/>
        <v>#N/A</v>
      </c>
      <c r="U1567" s="48" t="e">
        <f>VLOOKUP(C1567,'Altre specie'!B:N,5,FALSE)</f>
        <v>#N/A</v>
      </c>
      <c r="V1567" s="48" t="e">
        <f t="shared" si="233"/>
        <v>#N/A</v>
      </c>
      <c r="W1567" s="48" t="e">
        <f>VLOOKUP(C1567,'Altre specie'!B:N,6,FALSE)</f>
        <v>#N/A</v>
      </c>
      <c r="X1567" s="48" t="e">
        <f t="shared" si="234"/>
        <v>#N/A</v>
      </c>
    </row>
    <row r="1568" spans="1:24" x14ac:dyDescent="0.25">
      <c r="A1568" s="118" t="str">
        <f t="shared" si="226"/>
        <v>Altre specieI101</v>
      </c>
      <c r="B1568" s="48" t="s">
        <v>7</v>
      </c>
      <c r="C1568" s="48" t="s">
        <v>177</v>
      </c>
      <c r="D1568" s="48" t="s">
        <v>46</v>
      </c>
      <c r="E1568" s="48" t="s">
        <v>298</v>
      </c>
      <c r="F1568" s="48">
        <v>12</v>
      </c>
      <c r="G1568" s="48">
        <v>12</v>
      </c>
      <c r="H1568" s="48">
        <v>2</v>
      </c>
      <c r="I1568" s="48">
        <v>0</v>
      </c>
      <c r="J1568" s="48">
        <v>0</v>
      </c>
      <c r="K1568" s="48">
        <v>2</v>
      </c>
      <c r="L1568" s="48">
        <v>0</v>
      </c>
      <c r="M1568" s="48">
        <v>0</v>
      </c>
      <c r="N1568" s="48">
        <v>2</v>
      </c>
      <c r="O1568" s="48" t="s">
        <v>312</v>
      </c>
      <c r="P1568" s="119">
        <v>2024</v>
      </c>
      <c r="Q1568" s="48" t="e">
        <f>VLOOKUP(C1568,'Altre specie'!B:N,3,FALSE)</f>
        <v>#N/A</v>
      </c>
      <c r="R1568" s="48" t="e">
        <f t="shared" si="231"/>
        <v>#N/A</v>
      </c>
      <c r="S1568" s="48" t="e">
        <f>VLOOKUP(C1568,'Altre specie'!B:N,4,FALSE)</f>
        <v>#N/A</v>
      </c>
      <c r="T1568" s="48" t="e">
        <f t="shared" si="232"/>
        <v>#N/A</v>
      </c>
      <c r="U1568" s="48" t="e">
        <f>VLOOKUP(C1568,'Altre specie'!B:N,5,FALSE)</f>
        <v>#N/A</v>
      </c>
      <c r="V1568" s="48" t="e">
        <f t="shared" si="233"/>
        <v>#N/A</v>
      </c>
      <c r="W1568" s="48" t="e">
        <f>VLOOKUP(C1568,'Altre specie'!B:N,6,FALSE)</f>
        <v>#N/A</v>
      </c>
      <c r="X1568" s="48" t="e">
        <f t="shared" si="234"/>
        <v>#N/A</v>
      </c>
    </row>
    <row r="1569" spans="1:24" x14ac:dyDescent="0.25">
      <c r="A1569" s="118" t="str">
        <f t="shared" si="226"/>
        <v>Altre specieI102</v>
      </c>
      <c r="B1569" s="48" t="s">
        <v>7</v>
      </c>
      <c r="C1569" s="48" t="s">
        <v>178</v>
      </c>
      <c r="D1569" s="48" t="s">
        <v>46</v>
      </c>
      <c r="E1569" s="48" t="s">
        <v>298</v>
      </c>
      <c r="F1569" s="48">
        <v>30</v>
      </c>
      <c r="G1569" s="48">
        <v>30</v>
      </c>
      <c r="H1569" s="48">
        <v>2</v>
      </c>
      <c r="I1569" s="48">
        <v>1</v>
      </c>
      <c r="J1569" s="48">
        <v>0</v>
      </c>
      <c r="K1569" s="48">
        <v>3</v>
      </c>
      <c r="L1569" s="48">
        <v>0</v>
      </c>
      <c r="M1569" s="48">
        <v>0</v>
      </c>
      <c r="N1569" s="48">
        <v>3</v>
      </c>
      <c r="O1569" s="48" t="s">
        <v>312</v>
      </c>
      <c r="P1569" s="119">
        <v>2024</v>
      </c>
      <c r="Q1569" s="48" t="e">
        <f>VLOOKUP(C1569,'Altre specie'!B:N,3,FALSE)</f>
        <v>#N/A</v>
      </c>
      <c r="R1569" s="48" t="e">
        <f t="shared" si="231"/>
        <v>#N/A</v>
      </c>
      <c r="S1569" s="48" t="e">
        <f>VLOOKUP(C1569,'Altre specie'!B:N,4,FALSE)</f>
        <v>#N/A</v>
      </c>
      <c r="T1569" s="48" t="e">
        <f t="shared" si="232"/>
        <v>#N/A</v>
      </c>
      <c r="U1569" s="48" t="e">
        <f>VLOOKUP(C1569,'Altre specie'!B:N,5,FALSE)</f>
        <v>#N/A</v>
      </c>
      <c r="V1569" s="48" t="e">
        <f t="shared" si="233"/>
        <v>#N/A</v>
      </c>
      <c r="W1569" s="48" t="e">
        <f>VLOOKUP(C1569,'Altre specie'!B:N,6,FALSE)</f>
        <v>#N/A</v>
      </c>
      <c r="X1569" s="48" t="e">
        <f t="shared" si="234"/>
        <v>#N/A</v>
      </c>
    </row>
    <row r="1570" spans="1:24" x14ac:dyDescent="0.25">
      <c r="A1570" s="118" t="str">
        <f t="shared" si="226"/>
        <v>Altre specieI103</v>
      </c>
      <c r="B1570" s="48" t="s">
        <v>7</v>
      </c>
      <c r="C1570" s="48" t="s">
        <v>179</v>
      </c>
      <c r="D1570" s="48" t="s">
        <v>46</v>
      </c>
      <c r="E1570" s="48" t="s">
        <v>298</v>
      </c>
      <c r="F1570" s="48">
        <v>9</v>
      </c>
      <c r="G1570" s="48">
        <v>9</v>
      </c>
      <c r="H1570" s="48">
        <v>1</v>
      </c>
      <c r="I1570" s="48">
        <v>0</v>
      </c>
      <c r="J1570" s="48">
        <v>0</v>
      </c>
      <c r="K1570" s="48">
        <v>1</v>
      </c>
      <c r="L1570" s="48">
        <v>0</v>
      </c>
      <c r="M1570" s="48">
        <v>0</v>
      </c>
      <c r="N1570" s="48">
        <v>1</v>
      </c>
      <c r="O1570" s="48" t="s">
        <v>312</v>
      </c>
      <c r="P1570" s="119">
        <v>2024</v>
      </c>
      <c r="Q1570" s="48" t="e">
        <f>VLOOKUP(C1570,'Altre specie'!B:N,3,FALSE)</f>
        <v>#N/A</v>
      </c>
      <c r="R1570" s="48" t="e">
        <f t="shared" si="231"/>
        <v>#N/A</v>
      </c>
      <c r="S1570" s="48" t="e">
        <f>VLOOKUP(C1570,'Altre specie'!B:N,4,FALSE)</f>
        <v>#N/A</v>
      </c>
      <c r="T1570" s="48" t="e">
        <f t="shared" si="232"/>
        <v>#N/A</v>
      </c>
      <c r="U1570" s="48" t="e">
        <f>VLOOKUP(C1570,'Altre specie'!B:N,5,FALSE)</f>
        <v>#N/A</v>
      </c>
      <c r="V1570" s="48" t="e">
        <f t="shared" si="233"/>
        <v>#N/A</v>
      </c>
      <c r="W1570" s="48" t="e">
        <f>VLOOKUP(C1570,'Altre specie'!B:N,6,FALSE)</f>
        <v>#N/A</v>
      </c>
      <c r="X1570" s="48" t="e">
        <f t="shared" si="234"/>
        <v>#N/A</v>
      </c>
    </row>
    <row r="1571" spans="1:24" x14ac:dyDescent="0.25">
      <c r="A1571" s="118" t="str">
        <f t="shared" si="226"/>
        <v>Altre specieI104</v>
      </c>
      <c r="B1571" s="48" t="s">
        <v>7</v>
      </c>
      <c r="C1571" s="48" t="s">
        <v>180</v>
      </c>
      <c r="D1571" s="48" t="s">
        <v>46</v>
      </c>
      <c r="E1571" s="48" t="s">
        <v>298</v>
      </c>
      <c r="F1571" s="48">
        <v>29</v>
      </c>
      <c r="G1571" s="48">
        <v>29</v>
      </c>
      <c r="H1571" s="48">
        <v>2</v>
      </c>
      <c r="I1571" s="48">
        <v>1</v>
      </c>
      <c r="J1571" s="48">
        <v>0</v>
      </c>
      <c r="K1571" s="48">
        <v>3</v>
      </c>
      <c r="L1571" s="48">
        <v>0</v>
      </c>
      <c r="M1571" s="48">
        <v>0</v>
      </c>
      <c r="N1571" s="48">
        <v>3</v>
      </c>
      <c r="O1571" s="48" t="s">
        <v>312</v>
      </c>
      <c r="P1571" s="119">
        <v>2024</v>
      </c>
      <c r="Q1571" s="48" t="e">
        <f>VLOOKUP(C1571,'Altre specie'!B:N,3,FALSE)</f>
        <v>#N/A</v>
      </c>
      <c r="R1571" s="48" t="e">
        <f t="shared" si="231"/>
        <v>#N/A</v>
      </c>
      <c r="S1571" s="48" t="e">
        <f>VLOOKUP(C1571,'Altre specie'!B:N,4,FALSE)</f>
        <v>#N/A</v>
      </c>
      <c r="T1571" s="48" t="e">
        <f t="shared" si="232"/>
        <v>#N/A</v>
      </c>
      <c r="U1571" s="48" t="e">
        <f>VLOOKUP(C1571,'Altre specie'!B:N,5,FALSE)</f>
        <v>#N/A</v>
      </c>
      <c r="V1571" s="48" t="e">
        <f t="shared" si="233"/>
        <v>#N/A</v>
      </c>
      <c r="W1571" s="48" t="e">
        <f>VLOOKUP(C1571,'Altre specie'!B:N,6,FALSE)</f>
        <v>#N/A</v>
      </c>
      <c r="X1571" s="48" t="e">
        <f t="shared" si="234"/>
        <v>#N/A</v>
      </c>
    </row>
    <row r="1572" spans="1:24" x14ac:dyDescent="0.25">
      <c r="A1572" s="118" t="str">
        <f t="shared" si="226"/>
        <v>Altre specieI106</v>
      </c>
      <c r="B1572" s="48" t="s">
        <v>7</v>
      </c>
      <c r="C1572" s="48" t="s">
        <v>181</v>
      </c>
      <c r="D1572" s="48" t="s">
        <v>46</v>
      </c>
      <c r="E1572" s="48" t="s">
        <v>298</v>
      </c>
      <c r="F1572" s="48">
        <v>2</v>
      </c>
      <c r="G1572" s="48">
        <v>2</v>
      </c>
      <c r="H1572" s="48">
        <v>1</v>
      </c>
      <c r="I1572" s="48">
        <v>0</v>
      </c>
      <c r="J1572" s="48">
        <v>0</v>
      </c>
      <c r="K1572" s="48">
        <v>1</v>
      </c>
      <c r="L1572" s="48">
        <v>0</v>
      </c>
      <c r="M1572" s="48">
        <v>0</v>
      </c>
      <c r="N1572" s="48">
        <v>1</v>
      </c>
      <c r="O1572" s="48" t="s">
        <v>312</v>
      </c>
      <c r="P1572" s="119">
        <v>2024</v>
      </c>
      <c r="Q1572" s="48" t="e">
        <f>VLOOKUP(C1572,'Altre specie'!B:N,3,FALSE)</f>
        <v>#N/A</v>
      </c>
      <c r="R1572" s="48" t="e">
        <f t="shared" si="231"/>
        <v>#N/A</v>
      </c>
      <c r="S1572" s="48" t="e">
        <f>VLOOKUP(C1572,'Altre specie'!B:N,4,FALSE)</f>
        <v>#N/A</v>
      </c>
      <c r="T1572" s="48" t="e">
        <f t="shared" si="232"/>
        <v>#N/A</v>
      </c>
      <c r="U1572" s="48" t="e">
        <f>VLOOKUP(C1572,'Altre specie'!B:N,5,FALSE)</f>
        <v>#N/A</v>
      </c>
      <c r="V1572" s="48" t="e">
        <f t="shared" si="233"/>
        <v>#N/A</v>
      </c>
      <c r="W1572" s="48" t="e">
        <f>VLOOKUP(C1572,'Altre specie'!B:N,6,FALSE)</f>
        <v>#N/A</v>
      </c>
      <c r="X1572" s="48" t="e">
        <f t="shared" si="234"/>
        <v>#N/A</v>
      </c>
    </row>
    <row r="1573" spans="1:24" x14ac:dyDescent="0.25">
      <c r="A1573" s="118" t="str">
        <f t="shared" si="226"/>
        <v>Altre specieI109</v>
      </c>
      <c r="B1573" s="48" t="s">
        <v>7</v>
      </c>
      <c r="C1573" s="48" t="s">
        <v>182</v>
      </c>
      <c r="D1573" s="48" t="s">
        <v>46</v>
      </c>
      <c r="E1573" s="48" t="s">
        <v>298</v>
      </c>
      <c r="F1573" s="48">
        <v>6</v>
      </c>
      <c r="G1573" s="48">
        <v>6</v>
      </c>
      <c r="H1573" s="48">
        <v>1</v>
      </c>
      <c r="I1573" s="48">
        <v>0</v>
      </c>
      <c r="J1573" s="48">
        <v>0</v>
      </c>
      <c r="K1573" s="48">
        <v>1</v>
      </c>
      <c r="L1573" s="48">
        <v>0</v>
      </c>
      <c r="M1573" s="48">
        <v>0</v>
      </c>
      <c r="N1573" s="48">
        <v>1</v>
      </c>
      <c r="O1573" s="48" t="s">
        <v>312</v>
      </c>
      <c r="P1573" s="119">
        <v>2024</v>
      </c>
      <c r="Q1573" s="48" t="e">
        <f>VLOOKUP(C1573,'Altre specie'!B:N,3,FALSE)</f>
        <v>#N/A</v>
      </c>
      <c r="R1573" s="48" t="e">
        <f t="shared" si="231"/>
        <v>#N/A</v>
      </c>
      <c r="S1573" s="48" t="e">
        <f>VLOOKUP(C1573,'Altre specie'!B:N,4,FALSE)</f>
        <v>#N/A</v>
      </c>
      <c r="T1573" s="48" t="e">
        <f t="shared" si="232"/>
        <v>#N/A</v>
      </c>
      <c r="U1573" s="48" t="e">
        <f>VLOOKUP(C1573,'Altre specie'!B:N,5,FALSE)</f>
        <v>#N/A</v>
      </c>
      <c r="V1573" s="48" t="e">
        <f t="shared" si="233"/>
        <v>#N/A</v>
      </c>
      <c r="W1573" s="48" t="e">
        <f>VLOOKUP(C1573,'Altre specie'!B:N,6,FALSE)</f>
        <v>#N/A</v>
      </c>
      <c r="X1573" s="48" t="e">
        <f t="shared" si="234"/>
        <v>#N/A</v>
      </c>
    </row>
    <row r="1574" spans="1:24" x14ac:dyDescent="0.25">
      <c r="A1574" s="118" t="str">
        <f t="shared" si="226"/>
        <v>Altre specieI110</v>
      </c>
      <c r="B1574" s="48" t="s">
        <v>7</v>
      </c>
      <c r="C1574" s="48" t="s">
        <v>183</v>
      </c>
      <c r="D1574" s="48" t="s">
        <v>46</v>
      </c>
      <c r="E1574" s="48" t="s">
        <v>298</v>
      </c>
      <c r="F1574" s="48">
        <v>14</v>
      </c>
      <c r="G1574" s="48">
        <v>14</v>
      </c>
      <c r="H1574" s="48">
        <v>2</v>
      </c>
      <c r="I1574" s="48">
        <v>0</v>
      </c>
      <c r="J1574" s="48">
        <v>0</v>
      </c>
      <c r="K1574" s="48">
        <v>2</v>
      </c>
      <c r="L1574" s="48">
        <v>0</v>
      </c>
      <c r="M1574" s="48">
        <v>0</v>
      </c>
      <c r="N1574" s="48">
        <v>2</v>
      </c>
      <c r="O1574" s="48" t="s">
        <v>312</v>
      </c>
      <c r="P1574" s="119">
        <v>2024</v>
      </c>
      <c r="Q1574" s="48" t="e">
        <f>VLOOKUP(C1574,'Altre specie'!B:N,3,FALSE)</f>
        <v>#N/A</v>
      </c>
      <c r="R1574" s="48" t="e">
        <f t="shared" si="231"/>
        <v>#N/A</v>
      </c>
      <c r="S1574" s="48" t="e">
        <f>VLOOKUP(C1574,'Altre specie'!B:N,4,FALSE)</f>
        <v>#N/A</v>
      </c>
      <c r="T1574" s="48" t="e">
        <f t="shared" si="232"/>
        <v>#N/A</v>
      </c>
      <c r="U1574" s="48" t="e">
        <f>VLOOKUP(C1574,'Altre specie'!B:N,5,FALSE)</f>
        <v>#N/A</v>
      </c>
      <c r="V1574" s="48" t="e">
        <f t="shared" si="233"/>
        <v>#N/A</v>
      </c>
      <c r="W1574" s="48" t="e">
        <f>VLOOKUP(C1574,'Altre specie'!B:N,6,FALSE)</f>
        <v>#N/A</v>
      </c>
      <c r="X1574" s="48" t="e">
        <f t="shared" si="234"/>
        <v>#N/A</v>
      </c>
    </row>
    <row r="1575" spans="1:24" x14ac:dyDescent="0.25">
      <c r="A1575" s="118" t="str">
        <f t="shared" si="226"/>
        <v>Altre specieI113</v>
      </c>
      <c r="B1575" s="48" t="s">
        <v>7</v>
      </c>
      <c r="C1575" s="48" t="s">
        <v>186</v>
      </c>
      <c r="D1575" s="48" t="s">
        <v>46</v>
      </c>
      <c r="E1575" s="48" t="s">
        <v>298</v>
      </c>
      <c r="F1575" s="48">
        <v>6</v>
      </c>
      <c r="G1575" s="48">
        <v>6</v>
      </c>
      <c r="H1575" s="48">
        <v>1</v>
      </c>
      <c r="I1575" s="48">
        <v>0</v>
      </c>
      <c r="J1575" s="48">
        <v>0</v>
      </c>
      <c r="K1575" s="48">
        <v>1</v>
      </c>
      <c r="L1575" s="48">
        <v>0</v>
      </c>
      <c r="M1575" s="48">
        <v>0</v>
      </c>
      <c r="N1575" s="48">
        <v>1</v>
      </c>
      <c r="O1575" s="48" t="s">
        <v>312</v>
      </c>
      <c r="P1575" s="119">
        <v>2024</v>
      </c>
      <c r="Q1575" s="48" t="e">
        <f>VLOOKUP(C1575,'Altre specie'!B:N,3,FALSE)</f>
        <v>#N/A</v>
      </c>
      <c r="R1575" s="48" t="e">
        <f t="shared" si="231"/>
        <v>#N/A</v>
      </c>
      <c r="S1575" s="48" t="e">
        <f>VLOOKUP(C1575,'Altre specie'!B:N,4,FALSE)</f>
        <v>#N/A</v>
      </c>
      <c r="T1575" s="48" t="e">
        <f t="shared" si="232"/>
        <v>#N/A</v>
      </c>
      <c r="U1575" s="48" t="e">
        <f>VLOOKUP(C1575,'Altre specie'!B:N,5,FALSE)</f>
        <v>#N/A</v>
      </c>
      <c r="V1575" s="48" t="e">
        <f t="shared" si="233"/>
        <v>#N/A</v>
      </c>
      <c r="W1575" s="48" t="e">
        <f>VLOOKUP(C1575,'Altre specie'!B:N,6,FALSE)</f>
        <v>#N/A</v>
      </c>
      <c r="X1575" s="48" t="e">
        <f t="shared" si="234"/>
        <v>#N/A</v>
      </c>
    </row>
    <row r="1576" spans="1:24" x14ac:dyDescent="0.25">
      <c r="A1576" s="118" t="str">
        <f t="shared" si="226"/>
        <v>Altre specieI208</v>
      </c>
      <c r="B1576" s="48" t="s">
        <v>7</v>
      </c>
      <c r="C1576" s="48" t="s">
        <v>187</v>
      </c>
      <c r="D1576" s="48" t="s">
        <v>46</v>
      </c>
      <c r="E1576" s="48" t="s">
        <v>298</v>
      </c>
      <c r="F1576" s="48">
        <v>15</v>
      </c>
      <c r="G1576" s="48">
        <v>15</v>
      </c>
      <c r="H1576" s="48">
        <v>1</v>
      </c>
      <c r="I1576" s="48">
        <v>1</v>
      </c>
      <c r="J1576" s="48">
        <v>0</v>
      </c>
      <c r="K1576" s="48">
        <v>2</v>
      </c>
      <c r="L1576" s="48">
        <v>0</v>
      </c>
      <c r="M1576" s="48">
        <v>0</v>
      </c>
      <c r="N1576" s="48">
        <v>2</v>
      </c>
      <c r="O1576" s="48" t="s">
        <v>312</v>
      </c>
      <c r="P1576" s="119">
        <v>2024</v>
      </c>
      <c r="Q1576" s="48" t="e">
        <f>VLOOKUP(C1576,'Altre specie'!B:N,3,FALSE)</f>
        <v>#N/A</v>
      </c>
      <c r="R1576" s="48" t="e">
        <f t="shared" si="231"/>
        <v>#N/A</v>
      </c>
      <c r="S1576" s="48" t="e">
        <f>VLOOKUP(C1576,'Altre specie'!B:N,4,FALSE)</f>
        <v>#N/A</v>
      </c>
      <c r="T1576" s="48" t="e">
        <f t="shared" si="232"/>
        <v>#N/A</v>
      </c>
      <c r="U1576" s="48" t="e">
        <f>VLOOKUP(C1576,'Altre specie'!B:N,5,FALSE)</f>
        <v>#N/A</v>
      </c>
      <c r="V1576" s="48" t="e">
        <f t="shared" si="233"/>
        <v>#N/A</v>
      </c>
      <c r="W1576" s="48" t="e">
        <f>VLOOKUP(C1576,'Altre specie'!B:N,6,FALSE)</f>
        <v>#N/A</v>
      </c>
      <c r="X1576" s="48" t="e">
        <f t="shared" si="234"/>
        <v>#N/A</v>
      </c>
    </row>
    <row r="1577" spans="1:24" x14ac:dyDescent="0.25">
      <c r="A1577" s="118" t="str">
        <f t="shared" si="226"/>
        <v>Altre specieI211</v>
      </c>
      <c r="B1577" s="48" t="s">
        <v>7</v>
      </c>
      <c r="C1577" s="48" t="s">
        <v>313</v>
      </c>
      <c r="D1577" s="48" t="s">
        <v>46</v>
      </c>
      <c r="E1577" s="48" t="s">
        <v>298</v>
      </c>
      <c r="F1577" s="48">
        <v>21</v>
      </c>
      <c r="G1577" s="48">
        <v>21</v>
      </c>
      <c r="H1577" s="48">
        <v>2</v>
      </c>
      <c r="I1577" s="48">
        <v>1</v>
      </c>
      <c r="J1577" s="48">
        <v>0</v>
      </c>
      <c r="K1577" s="48">
        <v>3</v>
      </c>
      <c r="L1577" s="48">
        <v>0</v>
      </c>
      <c r="M1577" s="48">
        <v>0</v>
      </c>
      <c r="N1577" s="48">
        <v>3</v>
      </c>
      <c r="O1577" s="48" t="s">
        <v>312</v>
      </c>
      <c r="P1577" s="119">
        <v>2024</v>
      </c>
      <c r="Q1577" s="48" t="e">
        <f>VLOOKUP(C1577,'Altre specie'!B:N,3,FALSE)</f>
        <v>#N/A</v>
      </c>
      <c r="R1577" s="48" t="e">
        <f t="shared" si="231"/>
        <v>#N/A</v>
      </c>
      <c r="S1577" s="48" t="e">
        <f>VLOOKUP(C1577,'Altre specie'!B:N,4,FALSE)</f>
        <v>#N/A</v>
      </c>
      <c r="T1577" s="48" t="e">
        <f t="shared" si="232"/>
        <v>#N/A</v>
      </c>
      <c r="U1577" s="48" t="e">
        <f>VLOOKUP(C1577,'Altre specie'!B:N,5,FALSE)</f>
        <v>#N/A</v>
      </c>
      <c r="V1577" s="48" t="e">
        <f t="shared" si="233"/>
        <v>#N/A</v>
      </c>
      <c r="W1577" s="48" t="e">
        <f>VLOOKUP(C1577,'Altre specie'!B:N,6,FALSE)</f>
        <v>#N/A</v>
      </c>
      <c r="X1577" s="48" t="e">
        <f t="shared" si="234"/>
        <v>#N/A</v>
      </c>
    </row>
    <row r="1578" spans="1:24" x14ac:dyDescent="0.25">
      <c r="A1578" s="118" t="str">
        <f t="shared" si="226"/>
        <v>Altre specieG205</v>
      </c>
      <c r="B1578" s="48" t="s">
        <v>8</v>
      </c>
      <c r="C1578" s="48" t="s">
        <v>188</v>
      </c>
      <c r="D1578" s="48" t="s">
        <v>46</v>
      </c>
      <c r="E1578" s="48" t="s">
        <v>298</v>
      </c>
      <c r="F1578" s="48">
        <v>32</v>
      </c>
      <c r="G1578" s="48">
        <v>32</v>
      </c>
      <c r="H1578" s="48">
        <v>3</v>
      </c>
      <c r="I1578" s="48">
        <v>1</v>
      </c>
      <c r="J1578" s="48">
        <v>0</v>
      </c>
      <c r="K1578" s="48">
        <v>4</v>
      </c>
      <c r="L1578" s="48">
        <v>0</v>
      </c>
      <c r="M1578" s="48">
        <v>0</v>
      </c>
      <c r="N1578" s="48">
        <v>4</v>
      </c>
      <c r="O1578" s="48" t="s">
        <v>312</v>
      </c>
      <c r="P1578" s="119">
        <v>2024</v>
      </c>
      <c r="Q1578" s="48" t="e">
        <f>VLOOKUP(C1578,'Altre specie'!B:N,3,FALSE)</f>
        <v>#N/A</v>
      </c>
      <c r="R1578" s="48" t="e">
        <f t="shared" si="231"/>
        <v>#N/A</v>
      </c>
      <c r="S1578" s="48" t="e">
        <f>VLOOKUP(C1578,'Altre specie'!B:N,4,FALSE)</f>
        <v>#N/A</v>
      </c>
      <c r="T1578" s="48" t="e">
        <f t="shared" si="232"/>
        <v>#N/A</v>
      </c>
      <c r="U1578" s="48" t="e">
        <f>VLOOKUP(C1578,'Altre specie'!B:N,5,FALSE)</f>
        <v>#N/A</v>
      </c>
      <c r="V1578" s="48" t="e">
        <f t="shared" si="233"/>
        <v>#N/A</v>
      </c>
      <c r="W1578" s="48" t="e">
        <f>VLOOKUP(C1578,'Altre specie'!B:N,6,FALSE)</f>
        <v>#N/A</v>
      </c>
      <c r="X1578" s="48" t="e">
        <f t="shared" si="234"/>
        <v>#N/A</v>
      </c>
    </row>
    <row r="1579" spans="1:24" x14ac:dyDescent="0.25">
      <c r="A1579" s="118" t="str">
        <f t="shared" si="226"/>
        <v>Altre specieG206</v>
      </c>
      <c r="B1579" s="48" t="s">
        <v>8</v>
      </c>
      <c r="C1579" s="48" t="s">
        <v>189</v>
      </c>
      <c r="D1579" s="48" t="s">
        <v>46</v>
      </c>
      <c r="E1579" s="48" t="s">
        <v>298</v>
      </c>
      <c r="F1579" s="48">
        <v>34</v>
      </c>
      <c r="G1579" s="48">
        <v>34</v>
      </c>
      <c r="H1579" s="48">
        <v>3</v>
      </c>
      <c r="I1579" s="48">
        <v>1</v>
      </c>
      <c r="J1579" s="48">
        <v>0</v>
      </c>
      <c r="K1579" s="48">
        <v>4</v>
      </c>
      <c r="L1579" s="48">
        <v>0</v>
      </c>
      <c r="M1579" s="48">
        <v>0</v>
      </c>
      <c r="N1579" s="48">
        <v>4</v>
      </c>
      <c r="O1579" s="48" t="s">
        <v>312</v>
      </c>
      <c r="P1579" s="119">
        <v>2024</v>
      </c>
      <c r="Q1579" s="48" t="e">
        <f>VLOOKUP(C1579,'Altre specie'!B:N,3,FALSE)</f>
        <v>#N/A</v>
      </c>
      <c r="R1579" s="48" t="e">
        <f t="shared" si="231"/>
        <v>#N/A</v>
      </c>
      <c r="S1579" s="48" t="e">
        <f>VLOOKUP(C1579,'Altre specie'!B:N,4,FALSE)</f>
        <v>#N/A</v>
      </c>
      <c r="T1579" s="48" t="e">
        <f t="shared" si="232"/>
        <v>#N/A</v>
      </c>
      <c r="U1579" s="48" t="e">
        <f>VLOOKUP(C1579,'Altre specie'!B:N,5,FALSE)</f>
        <v>#N/A</v>
      </c>
      <c r="V1579" s="48" t="e">
        <f t="shared" si="233"/>
        <v>#N/A</v>
      </c>
      <c r="W1579" s="48" t="e">
        <f>VLOOKUP(C1579,'Altre specie'!B:N,6,FALSE)</f>
        <v>#N/A</v>
      </c>
      <c r="X1579" s="48" t="e">
        <f t="shared" si="234"/>
        <v>#N/A</v>
      </c>
    </row>
    <row r="1580" spans="1:24" x14ac:dyDescent="0.25">
      <c r="A1580" s="118" t="str">
        <f t="shared" si="226"/>
        <v>Altre specieG207</v>
      </c>
      <c r="B1580" s="48" t="s">
        <v>8</v>
      </c>
      <c r="C1580" s="48" t="s">
        <v>190</v>
      </c>
      <c r="D1580" s="48" t="s">
        <v>46</v>
      </c>
      <c r="E1580" s="48" t="s">
        <v>298</v>
      </c>
      <c r="F1580" s="48">
        <v>4</v>
      </c>
      <c r="G1580" s="48">
        <v>4</v>
      </c>
      <c r="H1580" s="48">
        <v>1</v>
      </c>
      <c r="I1580" s="48">
        <v>0</v>
      </c>
      <c r="J1580" s="48">
        <v>0</v>
      </c>
      <c r="K1580" s="48">
        <v>1</v>
      </c>
      <c r="L1580" s="48">
        <v>0</v>
      </c>
      <c r="M1580" s="48">
        <v>0</v>
      </c>
      <c r="N1580" s="48">
        <v>1</v>
      </c>
      <c r="O1580" s="48" t="s">
        <v>312</v>
      </c>
      <c r="P1580" s="119">
        <v>2024</v>
      </c>
      <c r="Q1580" s="48" t="e">
        <f>VLOOKUP(C1580,'Altre specie'!B:N,3,FALSE)</f>
        <v>#N/A</v>
      </c>
      <c r="R1580" s="48" t="e">
        <f t="shared" si="231"/>
        <v>#N/A</v>
      </c>
      <c r="S1580" s="48" t="e">
        <f>VLOOKUP(C1580,'Altre specie'!B:N,4,FALSE)</f>
        <v>#N/A</v>
      </c>
      <c r="T1580" s="48" t="e">
        <f t="shared" si="232"/>
        <v>#N/A</v>
      </c>
      <c r="U1580" s="48" t="e">
        <f>VLOOKUP(C1580,'Altre specie'!B:N,5,FALSE)</f>
        <v>#N/A</v>
      </c>
      <c r="V1580" s="48" t="e">
        <f t="shared" si="233"/>
        <v>#N/A</v>
      </c>
      <c r="W1580" s="48" t="e">
        <f>VLOOKUP(C1580,'Altre specie'!B:N,6,FALSE)</f>
        <v>#N/A</v>
      </c>
      <c r="X1580" s="48" t="e">
        <f t="shared" si="234"/>
        <v>#N/A</v>
      </c>
    </row>
    <row r="1581" spans="1:24" x14ac:dyDescent="0.25">
      <c r="A1581" s="118" t="str">
        <f t="shared" si="226"/>
        <v>Altre specieO109</v>
      </c>
      <c r="B1581" s="48" t="s">
        <v>9</v>
      </c>
      <c r="C1581" s="48" t="s">
        <v>191</v>
      </c>
      <c r="D1581" s="48" t="s">
        <v>46</v>
      </c>
      <c r="E1581" s="48" t="s">
        <v>298</v>
      </c>
      <c r="F1581" s="48">
        <v>11</v>
      </c>
      <c r="G1581" s="48">
        <v>11</v>
      </c>
      <c r="H1581" s="48">
        <v>2</v>
      </c>
      <c r="I1581" s="48">
        <v>0</v>
      </c>
      <c r="J1581" s="48">
        <v>0</v>
      </c>
      <c r="K1581" s="48">
        <v>2</v>
      </c>
      <c r="L1581" s="48">
        <v>0</v>
      </c>
      <c r="M1581" s="48">
        <v>0</v>
      </c>
      <c r="N1581" s="48">
        <v>2</v>
      </c>
      <c r="O1581" s="48" t="s">
        <v>312</v>
      </c>
      <c r="P1581" s="119">
        <v>2024</v>
      </c>
      <c r="Q1581" s="48" t="e">
        <f>VLOOKUP(C1581,'Altre specie'!B:N,3,FALSE)</f>
        <v>#N/A</v>
      </c>
      <c r="R1581" s="48" t="e">
        <f t="shared" si="231"/>
        <v>#N/A</v>
      </c>
      <c r="S1581" s="48" t="e">
        <f>VLOOKUP(C1581,'Altre specie'!B:N,4,FALSE)</f>
        <v>#N/A</v>
      </c>
      <c r="T1581" s="48" t="e">
        <f t="shared" si="232"/>
        <v>#N/A</v>
      </c>
      <c r="U1581" s="48" t="e">
        <f>VLOOKUP(C1581,'Altre specie'!B:N,5,FALSE)</f>
        <v>#N/A</v>
      </c>
      <c r="V1581" s="48" t="e">
        <f t="shared" si="233"/>
        <v>#N/A</v>
      </c>
      <c r="W1581" s="48" t="e">
        <f>VLOOKUP(C1581,'Altre specie'!B:N,6,FALSE)</f>
        <v>#N/A</v>
      </c>
      <c r="X1581" s="48" t="e">
        <f t="shared" si="234"/>
        <v>#N/A</v>
      </c>
    </row>
    <row r="1582" spans="1:24" x14ac:dyDescent="0.25">
      <c r="A1582" s="118" t="str">
        <f t="shared" si="226"/>
        <v>Altre specieO110</v>
      </c>
      <c r="B1582" s="48" t="s">
        <v>9</v>
      </c>
      <c r="C1582" s="48" t="s">
        <v>192</v>
      </c>
      <c r="D1582" s="48" t="s">
        <v>46</v>
      </c>
      <c r="E1582" s="48" t="s">
        <v>298</v>
      </c>
      <c r="F1582" s="48">
        <v>13</v>
      </c>
      <c r="G1582" s="48">
        <v>13</v>
      </c>
      <c r="H1582" s="48">
        <v>2</v>
      </c>
      <c r="I1582" s="48">
        <v>0</v>
      </c>
      <c r="J1582" s="48">
        <v>0</v>
      </c>
      <c r="K1582" s="48">
        <v>2</v>
      </c>
      <c r="L1582" s="48">
        <v>0</v>
      </c>
      <c r="M1582" s="48">
        <v>0</v>
      </c>
      <c r="N1582" s="48">
        <v>2</v>
      </c>
      <c r="O1582" s="48" t="s">
        <v>312</v>
      </c>
      <c r="P1582" s="119">
        <v>2024</v>
      </c>
      <c r="Q1582" s="48" t="e">
        <f>VLOOKUP(C1582,'Altre specie'!B:N,3,FALSE)</f>
        <v>#N/A</v>
      </c>
      <c r="R1582" s="48" t="e">
        <f t="shared" si="231"/>
        <v>#N/A</v>
      </c>
      <c r="S1582" s="48" t="e">
        <f>VLOOKUP(C1582,'Altre specie'!B:N,4,FALSE)</f>
        <v>#N/A</v>
      </c>
      <c r="T1582" s="48" t="e">
        <f t="shared" si="232"/>
        <v>#N/A</v>
      </c>
      <c r="U1582" s="48" t="e">
        <f>VLOOKUP(C1582,'Altre specie'!B:N,5,FALSE)</f>
        <v>#N/A</v>
      </c>
      <c r="V1582" s="48" t="e">
        <f t="shared" si="233"/>
        <v>#N/A</v>
      </c>
      <c r="W1582" s="48" t="e">
        <f>VLOOKUP(C1582,'Altre specie'!B:N,6,FALSE)</f>
        <v>#N/A</v>
      </c>
      <c r="X1582" s="48" t="e">
        <f t="shared" si="234"/>
        <v>#N/A</v>
      </c>
    </row>
    <row r="1583" spans="1:24" x14ac:dyDescent="0.25">
      <c r="A1583" s="118" t="str">
        <f t="shared" si="226"/>
        <v>Altre specieO111</v>
      </c>
      <c r="B1583" s="48" t="s">
        <v>9</v>
      </c>
      <c r="C1583" s="48" t="s">
        <v>193</v>
      </c>
      <c r="D1583" s="48" t="s">
        <v>46</v>
      </c>
      <c r="E1583" s="48" t="s">
        <v>298</v>
      </c>
      <c r="F1583" s="48">
        <v>20</v>
      </c>
      <c r="G1583" s="48">
        <v>20</v>
      </c>
      <c r="H1583" s="48">
        <v>1</v>
      </c>
      <c r="I1583" s="48">
        <v>1</v>
      </c>
      <c r="J1583" s="48">
        <v>0</v>
      </c>
      <c r="K1583" s="48">
        <v>2</v>
      </c>
      <c r="L1583" s="48">
        <v>0</v>
      </c>
      <c r="M1583" s="48">
        <v>0</v>
      </c>
      <c r="N1583" s="48">
        <v>2</v>
      </c>
      <c r="O1583" s="48" t="s">
        <v>312</v>
      </c>
      <c r="P1583" s="119">
        <v>2024</v>
      </c>
      <c r="Q1583" s="48" t="e">
        <f>VLOOKUP(C1583,'Altre specie'!B:N,3,FALSE)</f>
        <v>#N/A</v>
      </c>
      <c r="R1583" s="48" t="e">
        <f t="shared" si="231"/>
        <v>#N/A</v>
      </c>
      <c r="S1583" s="48" t="e">
        <f>VLOOKUP(C1583,'Altre specie'!B:N,4,FALSE)</f>
        <v>#N/A</v>
      </c>
      <c r="T1583" s="48" t="e">
        <f t="shared" si="232"/>
        <v>#N/A</v>
      </c>
      <c r="U1583" s="48" t="e">
        <f>VLOOKUP(C1583,'Altre specie'!B:N,5,FALSE)</f>
        <v>#N/A</v>
      </c>
      <c r="V1583" s="48" t="e">
        <f t="shared" si="233"/>
        <v>#N/A</v>
      </c>
      <c r="W1583" s="48" t="e">
        <f>VLOOKUP(C1583,'Altre specie'!B:N,6,FALSE)</f>
        <v>#N/A</v>
      </c>
      <c r="X1583" s="48" t="e">
        <f t="shared" si="234"/>
        <v>#N/A</v>
      </c>
    </row>
    <row r="1584" spans="1:24" x14ac:dyDescent="0.25">
      <c r="A1584" s="118" t="str">
        <f t="shared" si="226"/>
        <v>Altre specieO112</v>
      </c>
      <c r="B1584" s="48" t="s">
        <v>9</v>
      </c>
      <c r="C1584" s="48" t="s">
        <v>194</v>
      </c>
      <c r="D1584" s="48" t="s">
        <v>46</v>
      </c>
      <c r="E1584" s="48" t="s">
        <v>298</v>
      </c>
      <c r="F1584" s="48">
        <v>27</v>
      </c>
      <c r="G1584" s="48">
        <v>27</v>
      </c>
      <c r="H1584" s="48">
        <v>2</v>
      </c>
      <c r="I1584" s="48">
        <v>1</v>
      </c>
      <c r="J1584" s="48">
        <v>0</v>
      </c>
      <c r="K1584" s="48">
        <v>3</v>
      </c>
      <c r="L1584" s="48">
        <v>0</v>
      </c>
      <c r="M1584" s="48">
        <v>0</v>
      </c>
      <c r="N1584" s="48">
        <v>3</v>
      </c>
      <c r="O1584" s="48" t="s">
        <v>312</v>
      </c>
      <c r="P1584" s="119">
        <v>2024</v>
      </c>
      <c r="Q1584" s="48" t="e">
        <f>VLOOKUP(C1584,'Altre specie'!B:N,3,FALSE)</f>
        <v>#N/A</v>
      </c>
      <c r="R1584" s="48" t="e">
        <f t="shared" si="231"/>
        <v>#N/A</v>
      </c>
      <c r="S1584" s="48" t="e">
        <f>VLOOKUP(C1584,'Altre specie'!B:N,4,FALSE)</f>
        <v>#N/A</v>
      </c>
      <c r="T1584" s="48" t="e">
        <f t="shared" si="232"/>
        <v>#N/A</v>
      </c>
      <c r="U1584" s="48" t="e">
        <f>VLOOKUP(C1584,'Altre specie'!B:N,5,FALSE)</f>
        <v>#N/A</v>
      </c>
      <c r="V1584" s="48" t="e">
        <f t="shared" si="233"/>
        <v>#N/A</v>
      </c>
      <c r="W1584" s="48" t="e">
        <f>VLOOKUP(C1584,'Altre specie'!B:N,6,FALSE)</f>
        <v>#N/A</v>
      </c>
      <c r="X1584" s="48" t="e">
        <f t="shared" si="234"/>
        <v>#N/A</v>
      </c>
    </row>
    <row r="1585" spans="1:24" x14ac:dyDescent="0.25">
      <c r="A1585" s="118" t="str">
        <f t="shared" si="226"/>
        <v>Altre specieO201</v>
      </c>
      <c r="B1585" s="48" t="s">
        <v>9</v>
      </c>
      <c r="C1585" s="48" t="s">
        <v>195</v>
      </c>
      <c r="D1585" s="48" t="s">
        <v>46</v>
      </c>
      <c r="E1585" s="48" t="s">
        <v>298</v>
      </c>
      <c r="F1585" s="48">
        <v>11</v>
      </c>
      <c r="G1585" s="48">
        <v>11</v>
      </c>
      <c r="H1585" s="48">
        <v>2</v>
      </c>
      <c r="I1585" s="48">
        <v>0</v>
      </c>
      <c r="J1585" s="48">
        <v>0</v>
      </c>
      <c r="K1585" s="48">
        <v>2</v>
      </c>
      <c r="L1585" s="48">
        <v>0</v>
      </c>
      <c r="M1585" s="48">
        <v>0</v>
      </c>
      <c r="N1585" s="48">
        <v>2</v>
      </c>
      <c r="O1585" s="48" t="s">
        <v>312</v>
      </c>
      <c r="P1585" s="119">
        <v>2024</v>
      </c>
      <c r="Q1585" s="48" t="e">
        <f>VLOOKUP(C1585,'Altre specie'!B:N,3,FALSE)</f>
        <v>#N/A</v>
      </c>
      <c r="R1585" s="48" t="e">
        <f t="shared" si="231"/>
        <v>#N/A</v>
      </c>
      <c r="S1585" s="48" t="e">
        <f>VLOOKUP(C1585,'Altre specie'!B:N,4,FALSE)</f>
        <v>#N/A</v>
      </c>
      <c r="T1585" s="48" t="e">
        <f t="shared" si="232"/>
        <v>#N/A</v>
      </c>
      <c r="U1585" s="48" t="e">
        <f>VLOOKUP(C1585,'Altre specie'!B:N,5,FALSE)</f>
        <v>#N/A</v>
      </c>
      <c r="V1585" s="48" t="e">
        <f t="shared" si="233"/>
        <v>#N/A</v>
      </c>
      <c r="W1585" s="48" t="e">
        <f>VLOOKUP(C1585,'Altre specie'!B:N,6,FALSE)</f>
        <v>#N/A</v>
      </c>
      <c r="X1585" s="48" t="e">
        <f t="shared" si="234"/>
        <v>#N/A</v>
      </c>
    </row>
    <row r="1586" spans="1:24" x14ac:dyDescent="0.25">
      <c r="A1586" s="118" t="str">
        <f t="shared" si="226"/>
        <v>Altre specieO202</v>
      </c>
      <c r="B1586" s="48" t="s">
        <v>9</v>
      </c>
      <c r="C1586" s="48" t="s">
        <v>196</v>
      </c>
      <c r="D1586" s="48" t="s">
        <v>46</v>
      </c>
      <c r="E1586" s="48" t="s">
        <v>298</v>
      </c>
      <c r="F1586" s="48">
        <v>4</v>
      </c>
      <c r="G1586" s="48">
        <v>4</v>
      </c>
      <c r="H1586" s="48">
        <v>1</v>
      </c>
      <c r="I1586" s="48">
        <v>0</v>
      </c>
      <c r="J1586" s="48">
        <v>0</v>
      </c>
      <c r="K1586" s="48">
        <v>1</v>
      </c>
      <c r="L1586" s="48">
        <v>0</v>
      </c>
      <c r="M1586" s="48">
        <v>0</v>
      </c>
      <c r="N1586" s="48">
        <v>1</v>
      </c>
      <c r="O1586" s="48" t="s">
        <v>312</v>
      </c>
      <c r="P1586" s="119">
        <v>2024</v>
      </c>
      <c r="Q1586" s="48" t="e">
        <f>VLOOKUP(C1586,'Altre specie'!B:N,3,FALSE)</f>
        <v>#N/A</v>
      </c>
      <c r="R1586" s="48" t="e">
        <f t="shared" si="231"/>
        <v>#N/A</v>
      </c>
      <c r="S1586" s="48" t="e">
        <f>VLOOKUP(C1586,'Altre specie'!B:N,4,FALSE)</f>
        <v>#N/A</v>
      </c>
      <c r="T1586" s="48" t="e">
        <f t="shared" si="232"/>
        <v>#N/A</v>
      </c>
      <c r="U1586" s="48" t="e">
        <f>VLOOKUP(C1586,'Altre specie'!B:N,5,FALSE)</f>
        <v>#N/A</v>
      </c>
      <c r="V1586" s="48" t="e">
        <f t="shared" si="233"/>
        <v>#N/A</v>
      </c>
      <c r="W1586" s="48" t="e">
        <f>VLOOKUP(C1586,'Altre specie'!B:N,6,FALSE)</f>
        <v>#N/A</v>
      </c>
      <c r="X1586" s="48" t="e">
        <f t="shared" si="234"/>
        <v>#N/A</v>
      </c>
    </row>
    <row r="1587" spans="1:24" x14ac:dyDescent="0.25">
      <c r="A1587" s="118" t="str">
        <f t="shared" si="226"/>
        <v>Altre specieO203</v>
      </c>
      <c r="B1587" s="48" t="s">
        <v>9</v>
      </c>
      <c r="C1587" s="48" t="s">
        <v>197</v>
      </c>
      <c r="D1587" s="48" t="s">
        <v>46</v>
      </c>
      <c r="E1587" s="48" t="s">
        <v>298</v>
      </c>
      <c r="F1587" s="48">
        <v>6</v>
      </c>
      <c r="G1587" s="48">
        <v>6</v>
      </c>
      <c r="H1587" s="48">
        <v>1</v>
      </c>
      <c r="I1587" s="48">
        <v>0</v>
      </c>
      <c r="J1587" s="48">
        <v>0</v>
      </c>
      <c r="K1587" s="48">
        <v>1</v>
      </c>
      <c r="L1587" s="48">
        <v>0</v>
      </c>
      <c r="M1587" s="48">
        <v>0</v>
      </c>
      <c r="N1587" s="48">
        <v>1</v>
      </c>
      <c r="O1587" s="48" t="s">
        <v>312</v>
      </c>
      <c r="P1587" s="119">
        <v>2024</v>
      </c>
      <c r="Q1587" s="48" t="e">
        <f>VLOOKUP(C1587,'Altre specie'!B:N,3,FALSE)</f>
        <v>#N/A</v>
      </c>
      <c r="R1587" s="48" t="e">
        <f t="shared" si="231"/>
        <v>#N/A</v>
      </c>
      <c r="S1587" s="48" t="e">
        <f>VLOOKUP(C1587,'Altre specie'!B:N,4,FALSE)</f>
        <v>#N/A</v>
      </c>
      <c r="T1587" s="48" t="e">
        <f t="shared" si="232"/>
        <v>#N/A</v>
      </c>
      <c r="U1587" s="48" t="e">
        <f>VLOOKUP(C1587,'Altre specie'!B:N,5,FALSE)</f>
        <v>#N/A</v>
      </c>
      <c r="V1587" s="48" t="e">
        <f t="shared" si="233"/>
        <v>#N/A</v>
      </c>
      <c r="W1587" s="48" t="e">
        <f>VLOOKUP(C1587,'Altre specie'!B:N,6,FALSE)</f>
        <v>#N/A</v>
      </c>
      <c r="X1587" s="48" t="e">
        <f t="shared" si="234"/>
        <v>#N/A</v>
      </c>
    </row>
    <row r="1588" spans="1:24" x14ac:dyDescent="0.25">
      <c r="A1588" s="118" t="str">
        <f t="shared" si="226"/>
        <v>Altre specieO204</v>
      </c>
      <c r="B1588" s="48" t="s">
        <v>9</v>
      </c>
      <c r="C1588" s="48" t="s">
        <v>198</v>
      </c>
      <c r="D1588" s="48" t="s">
        <v>46</v>
      </c>
      <c r="E1588" s="48" t="s">
        <v>298</v>
      </c>
      <c r="F1588" s="48">
        <v>22</v>
      </c>
      <c r="G1588" s="48">
        <v>22</v>
      </c>
      <c r="H1588" s="48">
        <v>2</v>
      </c>
      <c r="I1588" s="48">
        <v>1</v>
      </c>
      <c r="J1588" s="48">
        <v>0</v>
      </c>
      <c r="K1588" s="48">
        <v>3</v>
      </c>
      <c r="L1588" s="48">
        <v>0</v>
      </c>
      <c r="M1588" s="48">
        <v>0</v>
      </c>
      <c r="N1588" s="48">
        <v>3</v>
      </c>
      <c r="O1588" s="48" t="s">
        <v>312</v>
      </c>
      <c r="P1588" s="119">
        <v>2024</v>
      </c>
      <c r="Q1588" s="48" t="e">
        <f>VLOOKUP(C1588,'Altre specie'!B:N,3,FALSE)</f>
        <v>#N/A</v>
      </c>
      <c r="R1588" s="48" t="e">
        <f t="shared" si="231"/>
        <v>#N/A</v>
      </c>
      <c r="S1588" s="48" t="e">
        <f>VLOOKUP(C1588,'Altre specie'!B:N,4,FALSE)</f>
        <v>#N/A</v>
      </c>
      <c r="T1588" s="48" t="e">
        <f t="shared" si="232"/>
        <v>#N/A</v>
      </c>
      <c r="U1588" s="48" t="e">
        <f>VLOOKUP(C1588,'Altre specie'!B:N,5,FALSE)</f>
        <v>#N/A</v>
      </c>
      <c r="V1588" s="48" t="e">
        <f t="shared" si="233"/>
        <v>#N/A</v>
      </c>
      <c r="W1588" s="48" t="e">
        <f>VLOOKUP(C1588,'Altre specie'!B:N,6,FALSE)</f>
        <v>#N/A</v>
      </c>
      <c r="X1588" s="48" t="e">
        <f t="shared" si="234"/>
        <v>#N/A</v>
      </c>
    </row>
    <row r="1589" spans="1:24" x14ac:dyDescent="0.25">
      <c r="A1589" s="118" t="str">
        <f t="shared" si="226"/>
        <v>Altre specieO205</v>
      </c>
      <c r="B1589" s="48" t="s">
        <v>9</v>
      </c>
      <c r="C1589" s="48" t="s">
        <v>199</v>
      </c>
      <c r="D1589" s="48" t="s">
        <v>46</v>
      </c>
      <c r="E1589" s="48" t="s">
        <v>298</v>
      </c>
      <c r="F1589" s="48">
        <v>7</v>
      </c>
      <c r="G1589" s="48">
        <v>7</v>
      </c>
      <c r="H1589" s="48">
        <v>1</v>
      </c>
      <c r="I1589" s="48">
        <v>0</v>
      </c>
      <c r="J1589" s="48">
        <v>0</v>
      </c>
      <c r="K1589" s="48">
        <v>1</v>
      </c>
      <c r="L1589" s="48">
        <v>0</v>
      </c>
      <c r="M1589" s="48">
        <v>0</v>
      </c>
      <c r="N1589" s="48">
        <v>1</v>
      </c>
      <c r="O1589" s="48" t="s">
        <v>312</v>
      </c>
      <c r="P1589" s="119">
        <v>2024</v>
      </c>
      <c r="Q1589" s="48" t="e">
        <f>VLOOKUP(C1589,'Altre specie'!B:N,3,FALSE)</f>
        <v>#N/A</v>
      </c>
      <c r="R1589" s="48" t="e">
        <f t="shared" si="231"/>
        <v>#N/A</v>
      </c>
      <c r="S1589" s="48" t="e">
        <f>VLOOKUP(C1589,'Altre specie'!B:N,4,FALSE)</f>
        <v>#N/A</v>
      </c>
      <c r="T1589" s="48" t="e">
        <f t="shared" si="232"/>
        <v>#N/A</v>
      </c>
      <c r="U1589" s="48" t="e">
        <f>VLOOKUP(C1589,'Altre specie'!B:N,5,FALSE)</f>
        <v>#N/A</v>
      </c>
      <c r="V1589" s="48" t="e">
        <f t="shared" si="233"/>
        <v>#N/A</v>
      </c>
      <c r="W1589" s="48" t="e">
        <f>VLOOKUP(C1589,'Altre specie'!B:N,6,FALSE)</f>
        <v>#N/A</v>
      </c>
      <c r="X1589" s="48" t="e">
        <f t="shared" si="234"/>
        <v>#N/A</v>
      </c>
    </row>
    <row r="1590" spans="1:24" x14ac:dyDescent="0.25">
      <c r="A1590" s="118" t="str">
        <f t="shared" si="226"/>
        <v>Altre specieO206</v>
      </c>
      <c r="B1590" s="48" t="s">
        <v>9</v>
      </c>
      <c r="C1590" s="48" t="s">
        <v>200</v>
      </c>
      <c r="D1590" s="48" t="s">
        <v>46</v>
      </c>
      <c r="E1590" s="48" t="s">
        <v>298</v>
      </c>
      <c r="F1590" s="48">
        <v>5</v>
      </c>
      <c r="G1590" s="48">
        <v>5</v>
      </c>
      <c r="H1590" s="48">
        <v>1</v>
      </c>
      <c r="I1590" s="48">
        <v>0</v>
      </c>
      <c r="J1590" s="48">
        <v>0</v>
      </c>
      <c r="K1590" s="48">
        <v>1</v>
      </c>
      <c r="L1590" s="48">
        <v>0</v>
      </c>
      <c r="M1590" s="48">
        <v>0</v>
      </c>
      <c r="N1590" s="48">
        <v>1</v>
      </c>
      <c r="O1590" s="48" t="s">
        <v>312</v>
      </c>
      <c r="P1590" s="119">
        <v>2024</v>
      </c>
      <c r="Q1590" s="48" t="e">
        <f>VLOOKUP(C1590,'Altre specie'!B:N,3,FALSE)</f>
        <v>#N/A</v>
      </c>
      <c r="R1590" s="48" t="e">
        <f t="shared" si="231"/>
        <v>#N/A</v>
      </c>
      <c r="S1590" s="48" t="e">
        <f>VLOOKUP(C1590,'Altre specie'!B:N,4,FALSE)</f>
        <v>#N/A</v>
      </c>
      <c r="T1590" s="48" t="e">
        <f t="shared" si="232"/>
        <v>#N/A</v>
      </c>
      <c r="U1590" s="48" t="e">
        <f>VLOOKUP(C1590,'Altre specie'!B:N,5,FALSE)</f>
        <v>#N/A</v>
      </c>
      <c r="V1590" s="48" t="e">
        <f t="shared" si="233"/>
        <v>#N/A</v>
      </c>
      <c r="W1590" s="48" t="e">
        <f>VLOOKUP(C1590,'Altre specie'!B:N,6,FALSE)</f>
        <v>#N/A</v>
      </c>
      <c r="X1590" s="48" t="e">
        <f t="shared" si="234"/>
        <v>#N/A</v>
      </c>
    </row>
    <row r="1591" spans="1:24" x14ac:dyDescent="0.25">
      <c r="A1591" s="118" t="str">
        <f t="shared" si="226"/>
        <v>Altre specieH101</v>
      </c>
      <c r="B1591" s="48" t="s">
        <v>10</v>
      </c>
      <c r="C1591" s="48" t="s">
        <v>201</v>
      </c>
      <c r="D1591" s="48" t="s">
        <v>46</v>
      </c>
      <c r="E1591" s="48" t="s">
        <v>298</v>
      </c>
      <c r="F1591" s="48">
        <v>4</v>
      </c>
      <c r="G1591" s="48">
        <v>4</v>
      </c>
      <c r="H1591" s="48">
        <v>1</v>
      </c>
      <c r="I1591" s="48">
        <v>0</v>
      </c>
      <c r="J1591" s="48">
        <v>0</v>
      </c>
      <c r="K1591" s="48">
        <v>1</v>
      </c>
      <c r="L1591" s="48">
        <v>0</v>
      </c>
      <c r="M1591" s="48">
        <v>0</v>
      </c>
      <c r="N1591" s="48">
        <v>1</v>
      </c>
      <c r="O1591" s="48" t="s">
        <v>312</v>
      </c>
      <c r="P1591" s="119">
        <v>2024</v>
      </c>
      <c r="Q1591" s="48" t="e">
        <f>VLOOKUP(C1591,'Altre specie'!B:N,3,FALSE)</f>
        <v>#N/A</v>
      </c>
      <c r="R1591" s="48" t="e">
        <f t="shared" si="231"/>
        <v>#N/A</v>
      </c>
      <c r="S1591" s="48" t="e">
        <f>VLOOKUP(C1591,'Altre specie'!B:N,4,FALSE)</f>
        <v>#N/A</v>
      </c>
      <c r="T1591" s="48" t="e">
        <f t="shared" si="232"/>
        <v>#N/A</v>
      </c>
      <c r="U1591" s="48" t="e">
        <f>VLOOKUP(C1591,'Altre specie'!B:N,5,FALSE)</f>
        <v>#N/A</v>
      </c>
      <c r="V1591" s="48" t="e">
        <f t="shared" si="233"/>
        <v>#N/A</v>
      </c>
      <c r="W1591" s="48" t="e">
        <f>VLOOKUP(C1591,'Altre specie'!B:N,6,FALSE)</f>
        <v>#N/A</v>
      </c>
      <c r="X1591" s="48" t="e">
        <f t="shared" si="234"/>
        <v>#N/A</v>
      </c>
    </row>
    <row r="1592" spans="1:24" x14ac:dyDescent="0.25">
      <c r="A1592" s="118" t="str">
        <f t="shared" si="226"/>
        <v>Altre specieH102</v>
      </c>
      <c r="B1592" s="48" t="s">
        <v>10</v>
      </c>
      <c r="C1592" s="48" t="s">
        <v>202</v>
      </c>
      <c r="D1592" s="48" t="s">
        <v>46</v>
      </c>
      <c r="E1592" s="48" t="s">
        <v>298</v>
      </c>
      <c r="F1592" s="48">
        <v>4</v>
      </c>
      <c r="G1592" s="48">
        <v>4</v>
      </c>
      <c r="H1592" s="48">
        <v>1</v>
      </c>
      <c r="I1592" s="48">
        <v>0</v>
      </c>
      <c r="J1592" s="48">
        <v>0</v>
      </c>
      <c r="K1592" s="48">
        <v>1</v>
      </c>
      <c r="L1592" s="48">
        <v>0</v>
      </c>
      <c r="M1592" s="48">
        <v>0</v>
      </c>
      <c r="N1592" s="48">
        <v>1</v>
      </c>
      <c r="O1592" s="48" t="s">
        <v>312</v>
      </c>
      <c r="P1592" s="119">
        <v>2024</v>
      </c>
      <c r="Q1592" s="48" t="e">
        <f>VLOOKUP(C1592,'Altre specie'!B:N,3,FALSE)</f>
        <v>#N/A</v>
      </c>
      <c r="R1592" s="48" t="e">
        <f t="shared" si="231"/>
        <v>#N/A</v>
      </c>
      <c r="S1592" s="48" t="e">
        <f>VLOOKUP(C1592,'Altre specie'!B:N,4,FALSE)</f>
        <v>#N/A</v>
      </c>
      <c r="T1592" s="48" t="e">
        <f t="shared" si="232"/>
        <v>#N/A</v>
      </c>
      <c r="U1592" s="48" t="e">
        <f>VLOOKUP(C1592,'Altre specie'!B:N,5,FALSE)</f>
        <v>#N/A</v>
      </c>
      <c r="V1592" s="48" t="e">
        <f t="shared" si="233"/>
        <v>#N/A</v>
      </c>
      <c r="W1592" s="48" t="e">
        <f>VLOOKUP(C1592,'Altre specie'!B:N,6,FALSE)</f>
        <v>#N/A</v>
      </c>
      <c r="X1592" s="48" t="e">
        <f t="shared" si="234"/>
        <v>#N/A</v>
      </c>
    </row>
    <row r="1593" spans="1:24" x14ac:dyDescent="0.25">
      <c r="A1593" s="118" t="str">
        <f t="shared" si="226"/>
        <v>Altre specieH103</v>
      </c>
      <c r="B1593" s="48" t="s">
        <v>10</v>
      </c>
      <c r="C1593" s="48" t="s">
        <v>203</v>
      </c>
      <c r="D1593" s="48" t="s">
        <v>46</v>
      </c>
      <c r="E1593" s="48" t="s">
        <v>298</v>
      </c>
      <c r="F1593" s="48">
        <v>12</v>
      </c>
      <c r="G1593" s="48">
        <v>12</v>
      </c>
      <c r="H1593" s="48">
        <v>2</v>
      </c>
      <c r="I1593" s="48">
        <v>0</v>
      </c>
      <c r="J1593" s="48">
        <v>0</v>
      </c>
      <c r="K1593" s="48">
        <v>2</v>
      </c>
      <c r="L1593" s="48">
        <v>0</v>
      </c>
      <c r="M1593" s="48">
        <v>0</v>
      </c>
      <c r="N1593" s="48">
        <v>2</v>
      </c>
      <c r="O1593" s="48" t="s">
        <v>312</v>
      </c>
      <c r="P1593" s="119">
        <v>2024</v>
      </c>
      <c r="Q1593" s="48" t="e">
        <f>VLOOKUP(C1593,'Altre specie'!B:N,3,FALSE)</f>
        <v>#N/A</v>
      </c>
      <c r="R1593" s="48" t="e">
        <f t="shared" si="231"/>
        <v>#N/A</v>
      </c>
      <c r="S1593" s="48" t="e">
        <f>VLOOKUP(C1593,'Altre specie'!B:N,4,FALSE)</f>
        <v>#N/A</v>
      </c>
      <c r="T1593" s="48" t="e">
        <f t="shared" si="232"/>
        <v>#N/A</v>
      </c>
      <c r="U1593" s="48" t="e">
        <f>VLOOKUP(C1593,'Altre specie'!B:N,5,FALSE)</f>
        <v>#N/A</v>
      </c>
      <c r="V1593" s="48" t="e">
        <f t="shared" si="233"/>
        <v>#N/A</v>
      </c>
      <c r="W1593" s="48" t="e">
        <f>VLOOKUP(C1593,'Altre specie'!B:N,6,FALSE)</f>
        <v>#N/A</v>
      </c>
      <c r="X1593" s="48" t="e">
        <f t="shared" si="234"/>
        <v>#N/A</v>
      </c>
    </row>
    <row r="1594" spans="1:24" x14ac:dyDescent="0.25">
      <c r="A1594" s="118" t="str">
        <f t="shared" si="226"/>
        <v>Altre specieH104</v>
      </c>
      <c r="B1594" s="48" t="s">
        <v>10</v>
      </c>
      <c r="C1594" s="48" t="s">
        <v>204</v>
      </c>
      <c r="D1594" s="48" t="s">
        <v>46</v>
      </c>
      <c r="E1594" s="48" t="s">
        <v>298</v>
      </c>
      <c r="F1594" s="48">
        <v>3</v>
      </c>
      <c r="G1594" s="48">
        <v>3</v>
      </c>
      <c r="H1594" s="48">
        <v>1</v>
      </c>
      <c r="I1594" s="48">
        <v>0</v>
      </c>
      <c r="J1594" s="48">
        <v>0</v>
      </c>
      <c r="K1594" s="48">
        <v>1</v>
      </c>
      <c r="L1594" s="48">
        <v>0</v>
      </c>
      <c r="M1594" s="48">
        <v>0</v>
      </c>
      <c r="N1594" s="48">
        <v>1</v>
      </c>
      <c r="O1594" s="48" t="s">
        <v>312</v>
      </c>
      <c r="P1594" s="119">
        <v>2024</v>
      </c>
      <c r="Q1594" s="48" t="e">
        <f>VLOOKUP(C1594,'Altre specie'!B:N,3,FALSE)</f>
        <v>#N/A</v>
      </c>
      <c r="R1594" s="48" t="e">
        <f t="shared" si="231"/>
        <v>#N/A</v>
      </c>
      <c r="S1594" s="48" t="e">
        <f>VLOOKUP(C1594,'Altre specie'!B:N,4,FALSE)</f>
        <v>#N/A</v>
      </c>
      <c r="T1594" s="48" t="e">
        <f t="shared" si="232"/>
        <v>#N/A</v>
      </c>
      <c r="U1594" s="48" t="e">
        <f>VLOOKUP(C1594,'Altre specie'!B:N,5,FALSE)</f>
        <v>#N/A</v>
      </c>
      <c r="V1594" s="48" t="e">
        <f t="shared" si="233"/>
        <v>#N/A</v>
      </c>
      <c r="W1594" s="48" t="e">
        <f>VLOOKUP(C1594,'Altre specie'!B:N,6,FALSE)</f>
        <v>#N/A</v>
      </c>
      <c r="X1594" s="48" t="e">
        <f t="shared" si="234"/>
        <v>#N/A</v>
      </c>
    </row>
    <row r="1595" spans="1:24" x14ac:dyDescent="0.25">
      <c r="A1595" s="118" t="str">
        <f t="shared" si="226"/>
        <v>Altre specieH105</v>
      </c>
      <c r="B1595" s="48" t="s">
        <v>10</v>
      </c>
      <c r="C1595" s="48" t="s">
        <v>273</v>
      </c>
      <c r="D1595" s="48" t="s">
        <v>46</v>
      </c>
      <c r="E1595" s="48" t="s">
        <v>298</v>
      </c>
      <c r="F1595" s="48">
        <v>2</v>
      </c>
      <c r="G1595" s="48">
        <v>2</v>
      </c>
      <c r="H1595" s="48">
        <v>1</v>
      </c>
      <c r="I1595" s="48">
        <v>0</v>
      </c>
      <c r="J1595" s="48">
        <v>0</v>
      </c>
      <c r="K1595" s="48">
        <v>1</v>
      </c>
      <c r="L1595" s="48">
        <v>0</v>
      </c>
      <c r="M1595" s="48">
        <v>0</v>
      </c>
      <c r="N1595" s="48">
        <v>1</v>
      </c>
      <c r="O1595" s="48" t="s">
        <v>312</v>
      </c>
      <c r="P1595" s="119">
        <v>2024</v>
      </c>
      <c r="Q1595" s="48" t="e">
        <f>VLOOKUP(C1595,'Altre specie'!B:N,3,FALSE)</f>
        <v>#N/A</v>
      </c>
      <c r="R1595" s="48" t="e">
        <f t="shared" si="231"/>
        <v>#N/A</v>
      </c>
      <c r="S1595" s="48" t="e">
        <f>VLOOKUP(C1595,'Altre specie'!B:N,4,FALSE)</f>
        <v>#N/A</v>
      </c>
      <c r="T1595" s="48" t="e">
        <f t="shared" si="232"/>
        <v>#N/A</v>
      </c>
      <c r="U1595" s="48" t="e">
        <f>VLOOKUP(C1595,'Altre specie'!B:N,5,FALSE)</f>
        <v>#N/A</v>
      </c>
      <c r="V1595" s="48" t="e">
        <f t="shared" si="233"/>
        <v>#N/A</v>
      </c>
      <c r="W1595" s="48" t="e">
        <f>VLOOKUP(C1595,'Altre specie'!B:N,6,FALSE)</f>
        <v>#N/A</v>
      </c>
      <c r="X1595" s="48" t="e">
        <f t="shared" si="234"/>
        <v>#N/A</v>
      </c>
    </row>
    <row r="1596" spans="1:24" x14ac:dyDescent="0.25">
      <c r="A1596" s="118" t="str">
        <f t="shared" si="226"/>
        <v>Altre specieC321</v>
      </c>
      <c r="B1596" s="48" t="s">
        <v>11</v>
      </c>
      <c r="C1596" s="48" t="s">
        <v>205</v>
      </c>
      <c r="D1596" s="48" t="s">
        <v>46</v>
      </c>
      <c r="E1596" s="48" t="s">
        <v>298</v>
      </c>
      <c r="F1596" s="48">
        <v>62</v>
      </c>
      <c r="G1596" s="48">
        <v>62</v>
      </c>
      <c r="H1596" s="48">
        <v>5</v>
      </c>
      <c r="I1596" s="48">
        <v>2</v>
      </c>
      <c r="J1596" s="48">
        <v>0</v>
      </c>
      <c r="K1596" s="48">
        <v>7</v>
      </c>
      <c r="L1596" s="48">
        <v>0</v>
      </c>
      <c r="M1596" s="48">
        <v>0</v>
      </c>
      <c r="N1596" s="48">
        <v>7</v>
      </c>
      <c r="O1596" s="48" t="s">
        <v>312</v>
      </c>
      <c r="P1596" s="119">
        <v>2024</v>
      </c>
      <c r="Q1596" s="48" t="e">
        <f>VLOOKUP(C1596,'Altre specie'!B:N,3,FALSE)</f>
        <v>#N/A</v>
      </c>
      <c r="R1596" s="48" t="e">
        <f t="shared" si="231"/>
        <v>#N/A</v>
      </c>
      <c r="S1596" s="48" t="e">
        <f>VLOOKUP(C1596,'Altre specie'!B:N,4,FALSE)</f>
        <v>#N/A</v>
      </c>
      <c r="T1596" s="48" t="e">
        <f t="shared" si="232"/>
        <v>#N/A</v>
      </c>
      <c r="U1596" s="48" t="e">
        <f>VLOOKUP(C1596,'Altre specie'!B:N,5,FALSE)</f>
        <v>#N/A</v>
      </c>
      <c r="V1596" s="48" t="e">
        <f t="shared" si="233"/>
        <v>#N/A</v>
      </c>
      <c r="W1596" s="48" t="e">
        <f>VLOOKUP(C1596,'Altre specie'!B:N,6,FALSE)</f>
        <v>#N/A</v>
      </c>
      <c r="X1596" s="48" t="e">
        <f t="shared" si="234"/>
        <v>#N/A</v>
      </c>
    </row>
    <row r="1597" spans="1:24" x14ac:dyDescent="0.25">
      <c r="A1597" s="118" t="str">
        <f t="shared" si="226"/>
        <v>Altre specieC322</v>
      </c>
      <c r="B1597" s="48" t="s">
        <v>11</v>
      </c>
      <c r="C1597" s="48" t="s">
        <v>206</v>
      </c>
      <c r="D1597" s="48" t="s">
        <v>46</v>
      </c>
      <c r="E1597" s="48" t="s">
        <v>298</v>
      </c>
      <c r="F1597" s="48">
        <v>93</v>
      </c>
      <c r="G1597" s="48">
        <v>93</v>
      </c>
      <c r="H1597" s="48">
        <v>7</v>
      </c>
      <c r="I1597" s="48">
        <v>3</v>
      </c>
      <c r="J1597" s="48">
        <v>0</v>
      </c>
      <c r="K1597" s="48">
        <v>10</v>
      </c>
      <c r="L1597" s="48">
        <v>0</v>
      </c>
      <c r="M1597" s="48">
        <v>0</v>
      </c>
      <c r="N1597" s="48">
        <v>10</v>
      </c>
      <c r="O1597" s="48" t="s">
        <v>312</v>
      </c>
      <c r="P1597" s="119">
        <v>2024</v>
      </c>
      <c r="Q1597" s="48" t="e">
        <f>VLOOKUP(C1597,'Altre specie'!B:N,3,FALSE)</f>
        <v>#N/A</v>
      </c>
      <c r="R1597" s="48" t="e">
        <f t="shared" si="231"/>
        <v>#N/A</v>
      </c>
      <c r="S1597" s="48" t="e">
        <f>VLOOKUP(C1597,'Altre specie'!B:N,4,FALSE)</f>
        <v>#N/A</v>
      </c>
      <c r="T1597" s="48" t="e">
        <f t="shared" si="232"/>
        <v>#N/A</v>
      </c>
      <c r="U1597" s="48" t="e">
        <f>VLOOKUP(C1597,'Altre specie'!B:N,5,FALSE)</f>
        <v>#N/A</v>
      </c>
      <c r="V1597" s="48" t="e">
        <f t="shared" si="233"/>
        <v>#N/A</v>
      </c>
      <c r="W1597" s="48" t="e">
        <f>VLOOKUP(C1597,'Altre specie'!B:N,6,FALSE)</f>
        <v>#N/A</v>
      </c>
      <c r="X1597" s="48" t="e">
        <f t="shared" si="234"/>
        <v>#N/A</v>
      </c>
    </row>
    <row r="1598" spans="1:24" x14ac:dyDescent="0.25">
      <c r="A1598" s="118" t="str">
        <f t="shared" si="226"/>
        <v>Altre specieC323</v>
      </c>
      <c r="B1598" s="48" t="s">
        <v>11</v>
      </c>
      <c r="C1598" s="48" t="s">
        <v>207</v>
      </c>
      <c r="D1598" s="48" t="s">
        <v>46</v>
      </c>
      <c r="E1598" s="48" t="s">
        <v>298</v>
      </c>
      <c r="F1598" s="48">
        <v>61</v>
      </c>
      <c r="G1598" s="48">
        <v>61</v>
      </c>
      <c r="H1598" s="48">
        <v>5</v>
      </c>
      <c r="I1598" s="48">
        <v>2</v>
      </c>
      <c r="J1598" s="48">
        <v>0</v>
      </c>
      <c r="K1598" s="48">
        <v>7</v>
      </c>
      <c r="L1598" s="48">
        <v>0</v>
      </c>
      <c r="M1598" s="48">
        <v>0</v>
      </c>
      <c r="N1598" s="48">
        <v>7</v>
      </c>
      <c r="O1598" s="48" t="s">
        <v>312</v>
      </c>
      <c r="P1598" s="119">
        <v>2024</v>
      </c>
      <c r="Q1598" s="48" t="e">
        <f>VLOOKUP(C1598,'Altre specie'!B:N,3,FALSE)</f>
        <v>#N/A</v>
      </c>
      <c r="R1598" s="48" t="e">
        <f t="shared" si="231"/>
        <v>#N/A</v>
      </c>
      <c r="S1598" s="48" t="e">
        <f>VLOOKUP(C1598,'Altre specie'!B:N,4,FALSE)</f>
        <v>#N/A</v>
      </c>
      <c r="T1598" s="48" t="e">
        <f t="shared" si="232"/>
        <v>#N/A</v>
      </c>
      <c r="U1598" s="48" t="e">
        <f>VLOOKUP(C1598,'Altre specie'!B:N,5,FALSE)</f>
        <v>#N/A</v>
      </c>
      <c r="V1598" s="48" t="e">
        <f t="shared" si="233"/>
        <v>#N/A</v>
      </c>
      <c r="W1598" s="48" t="e">
        <f>VLOOKUP(C1598,'Altre specie'!B:N,6,FALSE)</f>
        <v>#N/A</v>
      </c>
      <c r="X1598" s="48" t="e">
        <f t="shared" si="234"/>
        <v>#N/A</v>
      </c>
    </row>
    <row r="1599" spans="1:24" x14ac:dyDescent="0.25">
      <c r="A1599" s="118" t="str">
        <f t="shared" si="226"/>
        <v>Altre specieC324</v>
      </c>
      <c r="B1599" s="48" t="s">
        <v>11</v>
      </c>
      <c r="C1599" s="48" t="s">
        <v>208</v>
      </c>
      <c r="D1599" s="48" t="s">
        <v>46</v>
      </c>
      <c r="E1599" s="48" t="s">
        <v>298</v>
      </c>
      <c r="F1599" s="48">
        <v>44</v>
      </c>
      <c r="G1599" s="48">
        <v>44</v>
      </c>
      <c r="H1599" s="48">
        <v>3</v>
      </c>
      <c r="I1599" s="48">
        <v>2</v>
      </c>
      <c r="J1599" s="48">
        <v>0</v>
      </c>
      <c r="K1599" s="48">
        <v>5</v>
      </c>
      <c r="L1599" s="48">
        <v>0</v>
      </c>
      <c r="M1599" s="48">
        <v>0</v>
      </c>
      <c r="N1599" s="48">
        <v>5</v>
      </c>
      <c r="O1599" s="48" t="s">
        <v>312</v>
      </c>
      <c r="P1599" s="119">
        <v>2024</v>
      </c>
      <c r="Q1599" s="48" t="e">
        <f>VLOOKUP(C1599,'Altre specie'!B:N,3,FALSE)</f>
        <v>#N/A</v>
      </c>
      <c r="R1599" s="48" t="e">
        <f t="shared" si="231"/>
        <v>#N/A</v>
      </c>
      <c r="S1599" s="48" t="e">
        <f>VLOOKUP(C1599,'Altre specie'!B:N,4,FALSE)</f>
        <v>#N/A</v>
      </c>
      <c r="T1599" s="48" t="e">
        <f t="shared" si="232"/>
        <v>#N/A</v>
      </c>
      <c r="U1599" s="48" t="e">
        <f>VLOOKUP(C1599,'Altre specie'!B:N,5,FALSE)</f>
        <v>#N/A</v>
      </c>
      <c r="V1599" s="48" t="e">
        <f t="shared" si="233"/>
        <v>#N/A</v>
      </c>
      <c r="W1599" s="48" t="e">
        <f>VLOOKUP(C1599,'Altre specie'!B:N,6,FALSE)</f>
        <v>#N/A</v>
      </c>
      <c r="X1599" s="48" t="e">
        <f t="shared" si="234"/>
        <v>#N/A</v>
      </c>
    </row>
    <row r="1600" spans="1:24" x14ac:dyDescent="0.25">
      <c r="A1600" s="118" t="str">
        <f t="shared" si="226"/>
        <v>Altre specieC325</v>
      </c>
      <c r="B1600" s="48" t="s">
        <v>11</v>
      </c>
      <c r="C1600" s="48" t="s">
        <v>209</v>
      </c>
      <c r="D1600" s="48" t="s">
        <v>46</v>
      </c>
      <c r="E1600" s="48" t="s">
        <v>298</v>
      </c>
      <c r="F1600" s="48">
        <v>111</v>
      </c>
      <c r="G1600" s="48">
        <v>111</v>
      </c>
      <c r="H1600" s="48">
        <v>7</v>
      </c>
      <c r="I1600" s="48">
        <v>4</v>
      </c>
      <c r="J1600" s="48">
        <v>1</v>
      </c>
      <c r="K1600" s="48">
        <v>12</v>
      </c>
      <c r="L1600" s="48">
        <v>0</v>
      </c>
      <c r="M1600" s="48">
        <v>0</v>
      </c>
      <c r="N1600" s="48">
        <v>12</v>
      </c>
      <c r="O1600" s="48" t="s">
        <v>312</v>
      </c>
      <c r="P1600" s="119">
        <v>2024</v>
      </c>
      <c r="Q1600" s="48" t="e">
        <f>VLOOKUP(C1600,'Altre specie'!B:N,3,FALSE)</f>
        <v>#N/A</v>
      </c>
      <c r="R1600" s="48" t="e">
        <f t="shared" si="231"/>
        <v>#N/A</v>
      </c>
      <c r="S1600" s="48" t="e">
        <f>VLOOKUP(C1600,'Altre specie'!B:N,4,FALSE)</f>
        <v>#N/A</v>
      </c>
      <c r="T1600" s="48" t="e">
        <f t="shared" si="232"/>
        <v>#N/A</v>
      </c>
      <c r="U1600" s="48" t="e">
        <f>VLOOKUP(C1600,'Altre specie'!B:N,5,FALSE)</f>
        <v>#N/A</v>
      </c>
      <c r="V1600" s="48" t="e">
        <f t="shared" si="233"/>
        <v>#N/A</v>
      </c>
      <c r="W1600" s="48" t="e">
        <f>VLOOKUP(C1600,'Altre specie'!B:N,6,FALSE)</f>
        <v>#N/A</v>
      </c>
      <c r="X1600" s="48" t="e">
        <f t="shared" si="234"/>
        <v>#N/A</v>
      </c>
    </row>
    <row r="1601" spans="1:24" x14ac:dyDescent="0.25">
      <c r="A1601" s="118" t="str">
        <f t="shared" si="226"/>
        <v>Altre specieC326</v>
      </c>
      <c r="B1601" s="48" t="s">
        <v>11</v>
      </c>
      <c r="C1601" s="48" t="s">
        <v>210</v>
      </c>
      <c r="D1601" s="48" t="s">
        <v>46</v>
      </c>
      <c r="E1601" s="48" t="s">
        <v>298</v>
      </c>
      <c r="F1601" s="48">
        <v>99</v>
      </c>
      <c r="G1601" s="48">
        <v>99</v>
      </c>
      <c r="H1601" s="48">
        <v>7</v>
      </c>
      <c r="I1601" s="48">
        <v>3</v>
      </c>
      <c r="J1601" s="48">
        <v>0</v>
      </c>
      <c r="K1601" s="48">
        <v>10</v>
      </c>
      <c r="L1601" s="48">
        <v>0</v>
      </c>
      <c r="M1601" s="48">
        <v>0</v>
      </c>
      <c r="N1601" s="48">
        <v>10</v>
      </c>
      <c r="O1601" s="48" t="s">
        <v>312</v>
      </c>
      <c r="P1601" s="119">
        <v>2024</v>
      </c>
      <c r="Q1601" s="48" t="e">
        <f>VLOOKUP(C1601,'Altre specie'!B:N,3,FALSE)</f>
        <v>#N/A</v>
      </c>
      <c r="R1601" s="48" t="e">
        <f t="shared" si="231"/>
        <v>#N/A</v>
      </c>
      <c r="S1601" s="48" t="e">
        <f>VLOOKUP(C1601,'Altre specie'!B:N,4,FALSE)</f>
        <v>#N/A</v>
      </c>
      <c r="T1601" s="48" t="e">
        <f t="shared" si="232"/>
        <v>#N/A</v>
      </c>
      <c r="U1601" s="48" t="e">
        <f>VLOOKUP(C1601,'Altre specie'!B:N,5,FALSE)</f>
        <v>#N/A</v>
      </c>
      <c r="V1601" s="48" t="e">
        <f t="shared" si="233"/>
        <v>#N/A</v>
      </c>
      <c r="W1601" s="48" t="e">
        <f>VLOOKUP(C1601,'Altre specie'!B:N,6,FALSE)</f>
        <v>#N/A</v>
      </c>
      <c r="X1601" s="48" t="e">
        <f t="shared" si="234"/>
        <v>#N/A</v>
      </c>
    </row>
    <row r="1602" spans="1:24" x14ac:dyDescent="0.25">
      <c r="A1602" s="118" t="str">
        <f t="shared" ref="A1602:A1662" si="235">D1602&amp;C1602</f>
        <v>Altre specieC327</v>
      </c>
      <c r="B1602" s="48" t="s">
        <v>11</v>
      </c>
      <c r="C1602" s="48" t="s">
        <v>211</v>
      </c>
      <c r="D1602" s="48" t="s">
        <v>46</v>
      </c>
      <c r="E1602" s="48" t="s">
        <v>298</v>
      </c>
      <c r="F1602" s="48">
        <v>46</v>
      </c>
      <c r="G1602" s="48">
        <v>46</v>
      </c>
      <c r="H1602" s="48">
        <v>3</v>
      </c>
      <c r="I1602" s="48">
        <v>2</v>
      </c>
      <c r="J1602" s="48">
        <v>0</v>
      </c>
      <c r="K1602" s="48">
        <v>5</v>
      </c>
      <c r="L1602" s="48">
        <v>0</v>
      </c>
      <c r="M1602" s="48">
        <v>0</v>
      </c>
      <c r="N1602" s="48">
        <v>5</v>
      </c>
      <c r="O1602" s="48" t="s">
        <v>312</v>
      </c>
      <c r="P1602" s="119">
        <v>2024</v>
      </c>
      <c r="Q1602" s="48" t="e">
        <f>VLOOKUP(C1602,'Altre specie'!B:N,3,FALSE)</f>
        <v>#N/A</v>
      </c>
      <c r="R1602" s="48" t="e">
        <f t="shared" si="231"/>
        <v>#N/A</v>
      </c>
      <c r="S1602" s="48" t="e">
        <f>VLOOKUP(C1602,'Altre specie'!B:N,4,FALSE)</f>
        <v>#N/A</v>
      </c>
      <c r="T1602" s="48" t="e">
        <f t="shared" si="232"/>
        <v>#N/A</v>
      </c>
      <c r="U1602" s="48" t="e">
        <f>VLOOKUP(C1602,'Altre specie'!B:N,5,FALSE)</f>
        <v>#N/A</v>
      </c>
      <c r="V1602" s="48" t="e">
        <f t="shared" si="233"/>
        <v>#N/A</v>
      </c>
      <c r="W1602" s="48" t="e">
        <f>VLOOKUP(C1602,'Altre specie'!B:N,6,FALSE)</f>
        <v>#N/A</v>
      </c>
      <c r="X1602" s="48" t="e">
        <f t="shared" si="234"/>
        <v>#N/A</v>
      </c>
    </row>
    <row r="1603" spans="1:24" x14ac:dyDescent="0.25">
      <c r="A1603" s="118" t="str">
        <f t="shared" si="235"/>
        <v>Altre specieC328</v>
      </c>
      <c r="B1603" s="48" t="s">
        <v>11</v>
      </c>
      <c r="C1603" s="48" t="s">
        <v>212</v>
      </c>
      <c r="D1603" s="48" t="s">
        <v>46</v>
      </c>
      <c r="E1603" s="48" t="s">
        <v>298</v>
      </c>
      <c r="F1603" s="48">
        <v>35</v>
      </c>
      <c r="G1603" s="48">
        <v>35</v>
      </c>
      <c r="H1603" s="48">
        <v>3</v>
      </c>
      <c r="I1603" s="48">
        <v>1</v>
      </c>
      <c r="J1603" s="48">
        <v>0</v>
      </c>
      <c r="K1603" s="48">
        <v>4</v>
      </c>
      <c r="L1603" s="48">
        <v>0</v>
      </c>
      <c r="M1603" s="48">
        <v>0</v>
      </c>
      <c r="N1603" s="48">
        <v>4</v>
      </c>
      <c r="O1603" s="48" t="s">
        <v>312</v>
      </c>
      <c r="P1603" s="119">
        <v>2024</v>
      </c>
      <c r="Q1603" s="48" t="e">
        <f>VLOOKUP(C1603,'Altre specie'!B:N,3,FALSE)</f>
        <v>#N/A</v>
      </c>
      <c r="R1603" s="48" t="e">
        <f t="shared" si="231"/>
        <v>#N/A</v>
      </c>
      <c r="S1603" s="48" t="e">
        <f>VLOOKUP(C1603,'Altre specie'!B:N,4,FALSE)</f>
        <v>#N/A</v>
      </c>
      <c r="T1603" s="48" t="e">
        <f t="shared" si="232"/>
        <v>#N/A</v>
      </c>
      <c r="U1603" s="48" t="e">
        <f>VLOOKUP(C1603,'Altre specie'!B:N,5,FALSE)</f>
        <v>#N/A</v>
      </c>
      <c r="V1603" s="48" t="e">
        <f t="shared" si="233"/>
        <v>#N/A</v>
      </c>
      <c r="W1603" s="48" t="e">
        <f>VLOOKUP(C1603,'Altre specie'!B:N,6,FALSE)</f>
        <v>#N/A</v>
      </c>
      <c r="X1603" s="48" t="e">
        <f t="shared" si="234"/>
        <v>#N/A</v>
      </c>
    </row>
    <row r="1604" spans="1:24" x14ac:dyDescent="0.25">
      <c r="A1604" s="118" t="str">
        <f t="shared" si="235"/>
        <v>Altre specieN301</v>
      </c>
      <c r="B1604" s="48" t="s">
        <v>12</v>
      </c>
      <c r="C1604" s="48" t="s">
        <v>213</v>
      </c>
      <c r="D1604" s="48" t="s">
        <v>46</v>
      </c>
      <c r="E1604" s="48" t="s">
        <v>298</v>
      </c>
      <c r="F1604" s="48">
        <v>15</v>
      </c>
      <c r="G1604" s="48">
        <v>15</v>
      </c>
      <c r="H1604" s="48">
        <v>1</v>
      </c>
      <c r="I1604" s="48">
        <v>1</v>
      </c>
      <c r="J1604" s="48">
        <v>0</v>
      </c>
      <c r="K1604" s="48">
        <v>2</v>
      </c>
      <c r="L1604" s="48">
        <v>0</v>
      </c>
      <c r="M1604" s="48">
        <v>0</v>
      </c>
      <c r="N1604" s="48">
        <v>2</v>
      </c>
      <c r="O1604" s="48" t="s">
        <v>312</v>
      </c>
      <c r="P1604" s="119">
        <v>2024</v>
      </c>
      <c r="Q1604" s="48" t="e">
        <f>VLOOKUP(C1604,'Altre specie'!B:N,3,FALSE)</f>
        <v>#N/A</v>
      </c>
      <c r="R1604" s="48" t="e">
        <f t="shared" si="231"/>
        <v>#N/A</v>
      </c>
      <c r="S1604" s="48" t="e">
        <f>VLOOKUP(C1604,'Altre specie'!B:N,4,FALSE)</f>
        <v>#N/A</v>
      </c>
      <c r="T1604" s="48" t="e">
        <f t="shared" si="232"/>
        <v>#N/A</v>
      </c>
      <c r="U1604" s="48" t="e">
        <f>VLOOKUP(C1604,'Altre specie'!B:N,5,FALSE)</f>
        <v>#N/A</v>
      </c>
      <c r="V1604" s="48" t="e">
        <f t="shared" si="233"/>
        <v>#N/A</v>
      </c>
      <c r="W1604" s="48" t="e">
        <f>VLOOKUP(C1604,'Altre specie'!B:N,6,FALSE)</f>
        <v>#N/A</v>
      </c>
      <c r="X1604" s="48" t="e">
        <f t="shared" si="234"/>
        <v>#N/A</v>
      </c>
    </row>
    <row r="1605" spans="1:24" x14ac:dyDescent="0.25">
      <c r="A1605" s="118" t="str">
        <f t="shared" si="235"/>
        <v>Altre specieN302</v>
      </c>
      <c r="B1605" s="48" t="s">
        <v>12</v>
      </c>
      <c r="C1605" s="48" t="s">
        <v>214</v>
      </c>
      <c r="D1605" s="48" t="s">
        <v>46</v>
      </c>
      <c r="E1605" s="48" t="s">
        <v>298</v>
      </c>
      <c r="F1605" s="48">
        <v>25</v>
      </c>
      <c r="G1605" s="48">
        <v>25</v>
      </c>
      <c r="H1605" s="48">
        <v>2</v>
      </c>
      <c r="I1605" s="48">
        <v>1</v>
      </c>
      <c r="J1605" s="48">
        <v>0</v>
      </c>
      <c r="K1605" s="48">
        <v>3</v>
      </c>
      <c r="L1605" s="48">
        <v>0</v>
      </c>
      <c r="M1605" s="48">
        <v>0</v>
      </c>
      <c r="N1605" s="48">
        <v>3</v>
      </c>
      <c r="O1605" s="48" t="s">
        <v>312</v>
      </c>
      <c r="P1605" s="119">
        <v>2024</v>
      </c>
      <c r="Q1605" s="48" t="e">
        <f>VLOOKUP(C1605,'Altre specie'!B:N,3,FALSE)</f>
        <v>#N/A</v>
      </c>
      <c r="R1605" s="48" t="e">
        <f t="shared" si="231"/>
        <v>#N/A</v>
      </c>
      <c r="S1605" s="48" t="e">
        <f>VLOOKUP(C1605,'Altre specie'!B:N,4,FALSE)</f>
        <v>#N/A</v>
      </c>
      <c r="T1605" s="48" t="e">
        <f t="shared" si="232"/>
        <v>#N/A</v>
      </c>
      <c r="U1605" s="48" t="e">
        <f>VLOOKUP(C1605,'Altre specie'!B:N,5,FALSE)</f>
        <v>#N/A</v>
      </c>
      <c r="V1605" s="48" t="e">
        <f t="shared" si="233"/>
        <v>#N/A</v>
      </c>
      <c r="W1605" s="48" t="e">
        <f>VLOOKUP(C1605,'Altre specie'!B:N,6,FALSE)</f>
        <v>#N/A</v>
      </c>
      <c r="X1605" s="48" t="e">
        <f t="shared" si="234"/>
        <v>#N/A</v>
      </c>
    </row>
    <row r="1606" spans="1:24" x14ac:dyDescent="0.25">
      <c r="A1606" s="118" t="str">
        <f t="shared" si="235"/>
        <v>Altre specieN303</v>
      </c>
      <c r="B1606" s="48" t="s">
        <v>12</v>
      </c>
      <c r="C1606" s="48" t="s">
        <v>215</v>
      </c>
      <c r="D1606" s="48" t="s">
        <v>46</v>
      </c>
      <c r="E1606" s="48" t="s">
        <v>298</v>
      </c>
      <c r="F1606" s="48">
        <v>8</v>
      </c>
      <c r="G1606" s="48">
        <v>8</v>
      </c>
      <c r="H1606" s="48">
        <v>1</v>
      </c>
      <c r="I1606" s="48">
        <v>0</v>
      </c>
      <c r="J1606" s="48">
        <v>0</v>
      </c>
      <c r="K1606" s="48">
        <v>1</v>
      </c>
      <c r="L1606" s="48">
        <v>0</v>
      </c>
      <c r="M1606" s="48">
        <v>0</v>
      </c>
      <c r="N1606" s="48">
        <v>1</v>
      </c>
      <c r="O1606" s="48" t="s">
        <v>312</v>
      </c>
      <c r="P1606" s="119">
        <v>2024</v>
      </c>
      <c r="Q1606" s="48" t="e">
        <f>VLOOKUP(C1606,'Altre specie'!B:N,3,FALSE)</f>
        <v>#N/A</v>
      </c>
      <c r="R1606" s="48" t="e">
        <f t="shared" si="231"/>
        <v>#N/A</v>
      </c>
      <c r="S1606" s="48" t="e">
        <f>VLOOKUP(C1606,'Altre specie'!B:N,4,FALSE)</f>
        <v>#N/A</v>
      </c>
      <c r="T1606" s="48" t="e">
        <f t="shared" si="232"/>
        <v>#N/A</v>
      </c>
      <c r="U1606" s="48" t="e">
        <f>VLOOKUP(C1606,'Altre specie'!B:N,5,FALSE)</f>
        <v>#N/A</v>
      </c>
      <c r="V1606" s="48" t="e">
        <f t="shared" si="233"/>
        <v>#N/A</v>
      </c>
      <c r="W1606" s="48" t="e">
        <f>VLOOKUP(C1606,'Altre specie'!B:N,6,FALSE)</f>
        <v>#N/A</v>
      </c>
      <c r="X1606" s="48" t="e">
        <f t="shared" si="234"/>
        <v>#N/A</v>
      </c>
    </row>
    <row r="1607" spans="1:24" x14ac:dyDescent="0.25">
      <c r="A1607" s="118" t="str">
        <f t="shared" si="235"/>
        <v>Altre specieN304</v>
      </c>
      <c r="B1607" s="48" t="s">
        <v>12</v>
      </c>
      <c r="C1607" s="48" t="s">
        <v>216</v>
      </c>
      <c r="D1607" s="48" t="s">
        <v>46</v>
      </c>
      <c r="E1607" s="48" t="s">
        <v>298</v>
      </c>
      <c r="F1607" s="48">
        <v>3</v>
      </c>
      <c r="G1607" s="48">
        <v>3</v>
      </c>
      <c r="H1607" s="48">
        <v>1</v>
      </c>
      <c r="I1607" s="48">
        <v>0</v>
      </c>
      <c r="J1607" s="48">
        <v>0</v>
      </c>
      <c r="K1607" s="48">
        <v>1</v>
      </c>
      <c r="L1607" s="48">
        <v>0</v>
      </c>
      <c r="M1607" s="48">
        <v>0</v>
      </c>
      <c r="N1607" s="48">
        <v>1</v>
      </c>
      <c r="O1607" s="48" t="s">
        <v>312</v>
      </c>
      <c r="P1607" s="119">
        <v>2024</v>
      </c>
      <c r="Q1607" s="48" t="e">
        <f>VLOOKUP(C1607,'Altre specie'!B:N,3,FALSE)</f>
        <v>#N/A</v>
      </c>
      <c r="R1607" s="48" t="e">
        <f t="shared" si="231"/>
        <v>#N/A</v>
      </c>
      <c r="S1607" s="48" t="e">
        <f>VLOOKUP(C1607,'Altre specie'!B:N,4,FALSE)</f>
        <v>#N/A</v>
      </c>
      <c r="T1607" s="48" t="e">
        <f t="shared" si="232"/>
        <v>#N/A</v>
      </c>
      <c r="U1607" s="48" t="e">
        <f>VLOOKUP(C1607,'Altre specie'!B:N,5,FALSE)</f>
        <v>#N/A</v>
      </c>
      <c r="V1607" s="48" t="e">
        <f t="shared" si="233"/>
        <v>#N/A</v>
      </c>
      <c r="W1607" s="48" t="e">
        <f>VLOOKUP(C1607,'Altre specie'!B:N,6,FALSE)</f>
        <v>#N/A</v>
      </c>
      <c r="X1607" s="48" t="e">
        <f t="shared" si="234"/>
        <v>#N/A</v>
      </c>
    </row>
    <row r="1608" spans="1:24" x14ac:dyDescent="0.25">
      <c r="A1608" s="118" t="str">
        <f t="shared" si="235"/>
        <v>Altre specieN305</v>
      </c>
      <c r="B1608" s="48" t="s">
        <v>12</v>
      </c>
      <c r="C1608" s="48" t="s">
        <v>217</v>
      </c>
      <c r="D1608" s="48" t="s">
        <v>46</v>
      </c>
      <c r="E1608" s="48" t="s">
        <v>298</v>
      </c>
      <c r="F1608" s="48">
        <v>3</v>
      </c>
      <c r="G1608" s="48">
        <v>3</v>
      </c>
      <c r="H1608" s="48">
        <v>1</v>
      </c>
      <c r="I1608" s="48">
        <v>0</v>
      </c>
      <c r="J1608" s="48">
        <v>0</v>
      </c>
      <c r="K1608" s="48">
        <v>1</v>
      </c>
      <c r="L1608" s="48">
        <v>0</v>
      </c>
      <c r="M1608" s="48">
        <v>0</v>
      </c>
      <c r="N1608" s="48">
        <v>1</v>
      </c>
      <c r="O1608" s="48" t="s">
        <v>312</v>
      </c>
      <c r="P1608" s="119">
        <v>2024</v>
      </c>
      <c r="Q1608" s="48" t="e">
        <f>VLOOKUP(C1608,'Altre specie'!B:N,3,FALSE)</f>
        <v>#N/A</v>
      </c>
      <c r="R1608" s="48" t="e">
        <f t="shared" si="231"/>
        <v>#N/A</v>
      </c>
      <c r="S1608" s="48" t="e">
        <f>VLOOKUP(C1608,'Altre specie'!B:N,4,FALSE)</f>
        <v>#N/A</v>
      </c>
      <c r="T1608" s="48" t="e">
        <f t="shared" si="232"/>
        <v>#N/A</v>
      </c>
      <c r="U1608" s="48" t="e">
        <f>VLOOKUP(C1608,'Altre specie'!B:N,5,FALSE)</f>
        <v>#N/A</v>
      </c>
      <c r="V1608" s="48" t="e">
        <f t="shared" si="233"/>
        <v>#N/A</v>
      </c>
      <c r="W1608" s="48" t="e">
        <f>VLOOKUP(C1608,'Altre specie'!B:N,6,FALSE)</f>
        <v>#N/A</v>
      </c>
      <c r="X1608" s="48" t="e">
        <f t="shared" si="234"/>
        <v>#N/A</v>
      </c>
    </row>
    <row r="1609" spans="1:24" x14ac:dyDescent="0.25">
      <c r="A1609" s="118" t="str">
        <f t="shared" si="235"/>
        <v>Altre specieQ201</v>
      </c>
      <c r="B1609" s="48" t="s">
        <v>13</v>
      </c>
      <c r="C1609" s="48" t="s">
        <v>310</v>
      </c>
      <c r="D1609" s="48" t="s">
        <v>46</v>
      </c>
      <c r="E1609" s="48" t="s">
        <v>298</v>
      </c>
      <c r="F1609" s="48">
        <v>3</v>
      </c>
      <c r="G1609" s="48">
        <v>3</v>
      </c>
      <c r="H1609" s="48">
        <v>1</v>
      </c>
      <c r="I1609" s="48">
        <v>0</v>
      </c>
      <c r="J1609" s="48">
        <v>0</v>
      </c>
      <c r="K1609" s="48">
        <v>1</v>
      </c>
      <c r="L1609" s="48">
        <v>0</v>
      </c>
      <c r="M1609" s="48">
        <v>0</v>
      </c>
      <c r="N1609" s="48">
        <v>1</v>
      </c>
      <c r="O1609" s="48" t="s">
        <v>312</v>
      </c>
      <c r="P1609" s="119">
        <v>2024</v>
      </c>
      <c r="Q1609" s="48" t="e">
        <f>VLOOKUP(C1609,'Altre specie'!B:N,3,FALSE)</f>
        <v>#N/A</v>
      </c>
      <c r="R1609" s="48" t="e">
        <f t="shared" si="231"/>
        <v>#N/A</v>
      </c>
      <c r="S1609" s="48" t="e">
        <f>VLOOKUP(C1609,'Altre specie'!B:N,4,FALSE)</f>
        <v>#N/A</v>
      </c>
      <c r="T1609" s="48" t="e">
        <f t="shared" si="232"/>
        <v>#N/A</v>
      </c>
      <c r="U1609" s="48" t="e">
        <f>VLOOKUP(C1609,'Altre specie'!B:N,5,FALSE)</f>
        <v>#N/A</v>
      </c>
      <c r="V1609" s="48" t="e">
        <f t="shared" si="233"/>
        <v>#N/A</v>
      </c>
      <c r="W1609" s="48" t="e">
        <f>VLOOKUP(C1609,'Altre specie'!B:N,6,FALSE)</f>
        <v>#N/A</v>
      </c>
      <c r="X1609" s="48" t="e">
        <f t="shared" si="234"/>
        <v>#N/A</v>
      </c>
    </row>
    <row r="1610" spans="1:24" x14ac:dyDescent="0.25">
      <c r="A1610" s="118" t="str">
        <f t="shared" si="235"/>
        <v>Altre specieA201</v>
      </c>
      <c r="B1610" s="48" t="s">
        <v>14</v>
      </c>
      <c r="C1610" s="48" t="s">
        <v>275</v>
      </c>
      <c r="D1610" s="48" t="s">
        <v>46</v>
      </c>
      <c r="E1610" s="48" t="s">
        <v>298</v>
      </c>
      <c r="F1610" s="48">
        <v>4</v>
      </c>
      <c r="G1610" s="48">
        <v>4</v>
      </c>
      <c r="H1610" s="48">
        <v>1</v>
      </c>
      <c r="I1610" s="48">
        <v>0</v>
      </c>
      <c r="J1610" s="48">
        <v>0</v>
      </c>
      <c r="K1610" s="48">
        <v>1</v>
      </c>
      <c r="L1610" s="48">
        <v>0</v>
      </c>
      <c r="M1610" s="48">
        <v>0</v>
      </c>
      <c r="N1610" s="48">
        <v>1</v>
      </c>
      <c r="O1610" s="48" t="s">
        <v>312</v>
      </c>
      <c r="P1610" s="119">
        <v>2024</v>
      </c>
      <c r="Q1610" s="48" t="e">
        <f>VLOOKUP(C1610,'Altre specie'!B:N,3,FALSE)</f>
        <v>#N/A</v>
      </c>
      <c r="R1610" s="48" t="e">
        <f t="shared" si="231"/>
        <v>#N/A</v>
      </c>
      <c r="S1610" s="48" t="e">
        <f>VLOOKUP(C1610,'Altre specie'!B:N,4,FALSE)</f>
        <v>#N/A</v>
      </c>
      <c r="T1610" s="48" t="e">
        <f t="shared" si="232"/>
        <v>#N/A</v>
      </c>
      <c r="U1610" s="48" t="e">
        <f>VLOOKUP(C1610,'Altre specie'!B:N,5,FALSE)</f>
        <v>#N/A</v>
      </c>
      <c r="V1610" s="48" t="e">
        <f t="shared" si="233"/>
        <v>#N/A</v>
      </c>
      <c r="W1610" s="48" t="e">
        <f>VLOOKUP(C1610,'Altre specie'!B:N,6,FALSE)</f>
        <v>#N/A</v>
      </c>
      <c r="X1610" s="48" t="e">
        <f t="shared" si="234"/>
        <v>#N/A</v>
      </c>
    </row>
    <row r="1611" spans="1:24" x14ac:dyDescent="0.25">
      <c r="A1611" s="118" t="str">
        <f t="shared" si="235"/>
        <v>Altre specieA203</v>
      </c>
      <c r="B1611" s="48" t="s">
        <v>14</v>
      </c>
      <c r="C1611" s="48" t="s">
        <v>222</v>
      </c>
      <c r="D1611" s="48" t="s">
        <v>46</v>
      </c>
      <c r="E1611" s="48" t="s">
        <v>298</v>
      </c>
      <c r="F1611" s="48">
        <v>45</v>
      </c>
      <c r="G1611" s="48">
        <v>45</v>
      </c>
      <c r="H1611" s="48">
        <v>3</v>
      </c>
      <c r="I1611" s="48">
        <v>2</v>
      </c>
      <c r="J1611" s="48">
        <v>0</v>
      </c>
      <c r="K1611" s="48">
        <v>5</v>
      </c>
      <c r="L1611" s="48">
        <v>0</v>
      </c>
      <c r="M1611" s="48">
        <v>0</v>
      </c>
      <c r="N1611" s="48">
        <v>5</v>
      </c>
      <c r="O1611" s="48" t="s">
        <v>312</v>
      </c>
      <c r="P1611" s="119">
        <v>2024</v>
      </c>
      <c r="Q1611" s="48" t="e">
        <f>VLOOKUP(C1611,'Altre specie'!B:N,3,FALSE)</f>
        <v>#N/A</v>
      </c>
      <c r="R1611" s="48" t="e">
        <f t="shared" si="231"/>
        <v>#N/A</v>
      </c>
      <c r="S1611" s="48" t="e">
        <f>VLOOKUP(C1611,'Altre specie'!B:N,4,FALSE)</f>
        <v>#N/A</v>
      </c>
      <c r="T1611" s="48" t="e">
        <f t="shared" si="232"/>
        <v>#N/A</v>
      </c>
      <c r="U1611" s="48" t="e">
        <f>VLOOKUP(C1611,'Altre specie'!B:N,5,FALSE)</f>
        <v>#N/A</v>
      </c>
      <c r="V1611" s="48" t="e">
        <f t="shared" si="233"/>
        <v>#N/A</v>
      </c>
      <c r="W1611" s="48" t="e">
        <f>VLOOKUP(C1611,'Altre specie'!B:N,6,FALSE)</f>
        <v>#N/A</v>
      </c>
      <c r="X1611" s="48" t="e">
        <f t="shared" si="234"/>
        <v>#N/A</v>
      </c>
    </row>
    <row r="1612" spans="1:24" x14ac:dyDescent="0.25">
      <c r="A1612" s="118" t="str">
        <f t="shared" si="235"/>
        <v>Altre specieA204</v>
      </c>
      <c r="B1612" s="48" t="s">
        <v>14</v>
      </c>
      <c r="C1612" s="48" t="s">
        <v>223</v>
      </c>
      <c r="D1612" s="48" t="s">
        <v>46</v>
      </c>
      <c r="E1612" s="48" t="s">
        <v>298</v>
      </c>
      <c r="F1612" s="48">
        <v>19</v>
      </c>
      <c r="G1612" s="48">
        <v>19</v>
      </c>
      <c r="H1612" s="48">
        <v>1</v>
      </c>
      <c r="I1612" s="48">
        <v>1</v>
      </c>
      <c r="J1612" s="48">
        <v>0</v>
      </c>
      <c r="K1612" s="48">
        <v>2</v>
      </c>
      <c r="L1612" s="48">
        <v>0</v>
      </c>
      <c r="M1612" s="48">
        <v>0</v>
      </c>
      <c r="N1612" s="48">
        <v>2</v>
      </c>
      <c r="O1612" s="48" t="s">
        <v>312</v>
      </c>
      <c r="P1612" s="119">
        <v>2024</v>
      </c>
      <c r="Q1612" s="48" t="e">
        <f>VLOOKUP(C1612,'Altre specie'!B:N,3,FALSE)</f>
        <v>#N/A</v>
      </c>
      <c r="R1612" s="48" t="e">
        <f t="shared" si="231"/>
        <v>#N/A</v>
      </c>
      <c r="S1612" s="48" t="e">
        <f>VLOOKUP(C1612,'Altre specie'!B:N,4,FALSE)</f>
        <v>#N/A</v>
      </c>
      <c r="T1612" s="48" t="e">
        <f t="shared" si="232"/>
        <v>#N/A</v>
      </c>
      <c r="U1612" s="48" t="e">
        <f>VLOOKUP(C1612,'Altre specie'!B:N,5,FALSE)</f>
        <v>#N/A</v>
      </c>
      <c r="V1612" s="48" t="e">
        <f t="shared" si="233"/>
        <v>#N/A</v>
      </c>
      <c r="W1612" s="48" t="e">
        <f>VLOOKUP(C1612,'Altre specie'!B:N,6,FALSE)</f>
        <v>#N/A</v>
      </c>
      <c r="X1612" s="48" t="e">
        <f t="shared" si="234"/>
        <v>#N/A</v>
      </c>
    </row>
    <row r="1613" spans="1:24" x14ac:dyDescent="0.25">
      <c r="A1613" s="118" t="str">
        <f t="shared" si="235"/>
        <v>Altre specieA205</v>
      </c>
      <c r="B1613" s="48" t="s">
        <v>14</v>
      </c>
      <c r="C1613" s="48" t="s">
        <v>224</v>
      </c>
      <c r="D1613" s="48" t="s">
        <v>46</v>
      </c>
      <c r="E1613" s="48" t="s">
        <v>298</v>
      </c>
      <c r="F1613" s="48">
        <v>22</v>
      </c>
      <c r="G1613" s="48">
        <v>22</v>
      </c>
      <c r="H1613" s="48">
        <v>2</v>
      </c>
      <c r="I1613" s="48">
        <v>1</v>
      </c>
      <c r="J1613" s="48">
        <v>0</v>
      </c>
      <c r="K1613" s="48">
        <v>3</v>
      </c>
      <c r="L1613" s="48">
        <v>0</v>
      </c>
      <c r="M1613" s="48">
        <v>0</v>
      </c>
      <c r="N1613" s="48">
        <v>3</v>
      </c>
      <c r="O1613" s="48" t="s">
        <v>312</v>
      </c>
      <c r="P1613" s="119">
        <v>2024</v>
      </c>
      <c r="Q1613" s="48" t="e">
        <f>VLOOKUP(C1613,'Altre specie'!B:N,3,FALSE)</f>
        <v>#N/A</v>
      </c>
      <c r="R1613" s="48" t="e">
        <f t="shared" si="231"/>
        <v>#N/A</v>
      </c>
      <c r="S1613" s="48" t="e">
        <f>VLOOKUP(C1613,'Altre specie'!B:N,4,FALSE)</f>
        <v>#N/A</v>
      </c>
      <c r="T1613" s="48" t="e">
        <f t="shared" si="232"/>
        <v>#N/A</v>
      </c>
      <c r="U1613" s="48" t="e">
        <f>VLOOKUP(C1613,'Altre specie'!B:N,5,FALSE)</f>
        <v>#N/A</v>
      </c>
      <c r="V1613" s="48" t="e">
        <f t="shared" si="233"/>
        <v>#N/A</v>
      </c>
      <c r="W1613" s="48" t="e">
        <f>VLOOKUP(C1613,'Altre specie'!B:N,6,FALSE)</f>
        <v>#N/A</v>
      </c>
      <c r="X1613" s="48" t="e">
        <f t="shared" si="234"/>
        <v>#N/A</v>
      </c>
    </row>
    <row r="1614" spans="1:24" x14ac:dyDescent="0.25">
      <c r="A1614" s="118" t="str">
        <f t="shared" si="235"/>
        <v>Altre specieA206</v>
      </c>
      <c r="B1614" s="48" t="s">
        <v>14</v>
      </c>
      <c r="C1614" s="48" t="s">
        <v>225</v>
      </c>
      <c r="D1614" s="48" t="s">
        <v>46</v>
      </c>
      <c r="E1614" s="48" t="s">
        <v>298</v>
      </c>
      <c r="F1614" s="48">
        <v>5</v>
      </c>
      <c r="G1614" s="48">
        <v>5</v>
      </c>
      <c r="H1614" s="48">
        <v>1</v>
      </c>
      <c r="I1614" s="48">
        <v>0</v>
      </c>
      <c r="J1614" s="48">
        <v>0</v>
      </c>
      <c r="K1614" s="48">
        <v>1</v>
      </c>
      <c r="L1614" s="48">
        <v>0</v>
      </c>
      <c r="M1614" s="48">
        <v>0</v>
      </c>
      <c r="N1614" s="48">
        <v>1</v>
      </c>
      <c r="O1614" s="48" t="s">
        <v>312</v>
      </c>
      <c r="P1614" s="119">
        <v>2024</v>
      </c>
      <c r="Q1614" s="48" t="e">
        <f>VLOOKUP(C1614,'Altre specie'!B:N,3,FALSE)</f>
        <v>#N/A</v>
      </c>
      <c r="R1614" s="48" t="e">
        <f t="shared" si="231"/>
        <v>#N/A</v>
      </c>
      <c r="S1614" s="48" t="e">
        <f>VLOOKUP(C1614,'Altre specie'!B:N,4,FALSE)</f>
        <v>#N/A</v>
      </c>
      <c r="T1614" s="48" t="e">
        <f t="shared" si="232"/>
        <v>#N/A</v>
      </c>
      <c r="U1614" s="48" t="e">
        <f>VLOOKUP(C1614,'Altre specie'!B:N,5,FALSE)</f>
        <v>#N/A</v>
      </c>
      <c r="V1614" s="48" t="e">
        <f t="shared" si="233"/>
        <v>#N/A</v>
      </c>
      <c r="W1614" s="48" t="e">
        <f>VLOOKUP(C1614,'Altre specie'!B:N,6,FALSE)</f>
        <v>#N/A</v>
      </c>
      <c r="X1614" s="48" t="e">
        <f t="shared" si="234"/>
        <v>#N/A</v>
      </c>
    </row>
    <row r="1615" spans="1:24" x14ac:dyDescent="0.25">
      <c r="A1615" s="118" t="str">
        <f t="shared" si="235"/>
        <v>Altre specieA207</v>
      </c>
      <c r="B1615" s="48" t="s">
        <v>14</v>
      </c>
      <c r="C1615" s="48" t="s">
        <v>226</v>
      </c>
      <c r="D1615" s="48" t="s">
        <v>46</v>
      </c>
      <c r="E1615" s="48" t="s">
        <v>298</v>
      </c>
      <c r="F1615" s="48">
        <v>2</v>
      </c>
      <c r="G1615" s="48">
        <v>2</v>
      </c>
      <c r="H1615" s="48">
        <v>1</v>
      </c>
      <c r="I1615" s="48">
        <v>0</v>
      </c>
      <c r="J1615" s="48">
        <v>0</v>
      </c>
      <c r="K1615" s="48">
        <v>1</v>
      </c>
      <c r="L1615" s="48">
        <v>0</v>
      </c>
      <c r="M1615" s="48">
        <v>0</v>
      </c>
      <c r="N1615" s="48">
        <v>1</v>
      </c>
      <c r="O1615" s="48" t="s">
        <v>312</v>
      </c>
      <c r="P1615" s="119">
        <v>2024</v>
      </c>
      <c r="Q1615" s="48" t="e">
        <f>VLOOKUP(C1615,'Altre specie'!B:N,3,FALSE)</f>
        <v>#N/A</v>
      </c>
      <c r="R1615" s="48" t="e">
        <f t="shared" si="231"/>
        <v>#N/A</v>
      </c>
      <c r="S1615" s="48" t="e">
        <f>VLOOKUP(C1615,'Altre specie'!B:N,4,FALSE)</f>
        <v>#N/A</v>
      </c>
      <c r="T1615" s="48" t="e">
        <f t="shared" si="232"/>
        <v>#N/A</v>
      </c>
      <c r="U1615" s="48" t="e">
        <f>VLOOKUP(C1615,'Altre specie'!B:N,5,FALSE)</f>
        <v>#N/A</v>
      </c>
      <c r="V1615" s="48" t="e">
        <f t="shared" si="233"/>
        <v>#N/A</v>
      </c>
      <c r="W1615" s="48" t="e">
        <f>VLOOKUP(C1615,'Altre specie'!B:N,6,FALSE)</f>
        <v>#N/A</v>
      </c>
      <c r="X1615" s="48" t="e">
        <f t="shared" si="234"/>
        <v>#N/A</v>
      </c>
    </row>
    <row r="1616" spans="1:24" x14ac:dyDescent="0.25">
      <c r="A1616" s="118" t="str">
        <f t="shared" si="235"/>
        <v>Altre specieA208</v>
      </c>
      <c r="B1616" s="48" t="s">
        <v>14</v>
      </c>
      <c r="C1616" s="48" t="s">
        <v>227</v>
      </c>
      <c r="D1616" s="48" t="s">
        <v>46</v>
      </c>
      <c r="E1616" s="48" t="s">
        <v>298</v>
      </c>
      <c r="F1616" s="48">
        <v>23</v>
      </c>
      <c r="G1616" s="48">
        <v>23</v>
      </c>
      <c r="H1616" s="48">
        <v>2</v>
      </c>
      <c r="I1616" s="48">
        <v>1</v>
      </c>
      <c r="J1616" s="48">
        <v>0</v>
      </c>
      <c r="K1616" s="48">
        <v>3</v>
      </c>
      <c r="L1616" s="48">
        <v>0</v>
      </c>
      <c r="M1616" s="48">
        <v>0</v>
      </c>
      <c r="N1616" s="48">
        <v>3</v>
      </c>
      <c r="O1616" s="48" t="s">
        <v>312</v>
      </c>
      <c r="P1616" s="119">
        <v>2024</v>
      </c>
      <c r="Q1616" s="48" t="e">
        <f>VLOOKUP(C1616,'Altre specie'!B:N,3,FALSE)</f>
        <v>#N/A</v>
      </c>
      <c r="R1616" s="48" t="e">
        <f t="shared" si="231"/>
        <v>#N/A</v>
      </c>
      <c r="S1616" s="48" t="e">
        <f>VLOOKUP(C1616,'Altre specie'!B:N,4,FALSE)</f>
        <v>#N/A</v>
      </c>
      <c r="T1616" s="48" t="e">
        <f t="shared" si="232"/>
        <v>#N/A</v>
      </c>
      <c r="U1616" s="48" t="e">
        <f>VLOOKUP(C1616,'Altre specie'!B:N,5,FALSE)</f>
        <v>#N/A</v>
      </c>
      <c r="V1616" s="48" t="e">
        <f t="shared" si="233"/>
        <v>#N/A</v>
      </c>
      <c r="W1616" s="48" t="e">
        <f>VLOOKUP(C1616,'Altre specie'!B:N,6,FALSE)</f>
        <v>#N/A</v>
      </c>
      <c r="X1616" s="48" t="e">
        <f t="shared" si="234"/>
        <v>#N/A</v>
      </c>
    </row>
    <row r="1617" spans="1:24" x14ac:dyDescent="0.25">
      <c r="A1617" s="118" t="str">
        <f t="shared" si="235"/>
        <v>Altre specieA209</v>
      </c>
      <c r="B1617" s="48" t="s">
        <v>14</v>
      </c>
      <c r="C1617" s="48" t="s">
        <v>228</v>
      </c>
      <c r="D1617" s="48" t="s">
        <v>46</v>
      </c>
      <c r="E1617" s="48" t="s">
        <v>298</v>
      </c>
      <c r="F1617" s="48">
        <v>25</v>
      </c>
      <c r="G1617" s="48">
        <v>25</v>
      </c>
      <c r="H1617" s="48">
        <v>2</v>
      </c>
      <c r="I1617" s="48">
        <v>1</v>
      </c>
      <c r="J1617" s="48">
        <v>0</v>
      </c>
      <c r="K1617" s="48">
        <v>3</v>
      </c>
      <c r="L1617" s="48">
        <v>0</v>
      </c>
      <c r="M1617" s="48">
        <v>0</v>
      </c>
      <c r="N1617" s="48">
        <v>3</v>
      </c>
      <c r="O1617" s="48" t="s">
        <v>312</v>
      </c>
      <c r="P1617" s="119">
        <v>2024</v>
      </c>
      <c r="Q1617" s="48" t="e">
        <f>VLOOKUP(C1617,'Altre specie'!B:N,3,FALSE)</f>
        <v>#N/A</v>
      </c>
      <c r="R1617" s="48" t="e">
        <f t="shared" ref="R1617:R1658" si="236">IF(Q1617=H1617,"OK","NO")</f>
        <v>#N/A</v>
      </c>
      <c r="S1617" s="48" t="e">
        <f>VLOOKUP(C1617,'Altre specie'!B:N,4,FALSE)</f>
        <v>#N/A</v>
      </c>
      <c r="T1617" s="48" t="e">
        <f t="shared" ref="T1617:T1658" si="237">IF(S1617=I1617,"OK","NO")</f>
        <v>#N/A</v>
      </c>
      <c r="U1617" s="48" t="e">
        <f>VLOOKUP(C1617,'Altre specie'!B:N,5,FALSE)</f>
        <v>#N/A</v>
      </c>
      <c r="V1617" s="48" t="e">
        <f t="shared" ref="V1617:V1658" si="238">IF(U1617=J1617,"OK","NO")</f>
        <v>#N/A</v>
      </c>
      <c r="W1617" s="48" t="e">
        <f>VLOOKUP(C1617,'Altre specie'!B:N,6,FALSE)</f>
        <v>#N/A</v>
      </c>
      <c r="X1617" s="48" t="e">
        <f t="shared" ref="X1617:X1658" si="239">IF(W1617=K1617,"OK","NO")</f>
        <v>#N/A</v>
      </c>
    </row>
    <row r="1618" spans="1:24" x14ac:dyDescent="0.25">
      <c r="A1618" s="118" t="str">
        <f t="shared" si="235"/>
        <v>Altre specieA210</v>
      </c>
      <c r="B1618" s="48" t="s">
        <v>14</v>
      </c>
      <c r="C1618" s="48" t="s">
        <v>229</v>
      </c>
      <c r="D1618" s="48" t="s">
        <v>46</v>
      </c>
      <c r="E1618" s="48" t="s">
        <v>298</v>
      </c>
      <c r="F1618" s="48">
        <v>38</v>
      </c>
      <c r="G1618" s="48">
        <v>38</v>
      </c>
      <c r="H1618" s="48">
        <v>3</v>
      </c>
      <c r="I1618" s="48">
        <v>1</v>
      </c>
      <c r="J1618" s="48">
        <v>0</v>
      </c>
      <c r="K1618" s="48">
        <v>4</v>
      </c>
      <c r="L1618" s="48">
        <v>0</v>
      </c>
      <c r="M1618" s="48">
        <v>0</v>
      </c>
      <c r="N1618" s="48">
        <v>4</v>
      </c>
      <c r="O1618" s="48" t="s">
        <v>312</v>
      </c>
      <c r="P1618" s="119">
        <v>2024</v>
      </c>
      <c r="Q1618" s="48" t="e">
        <f>VLOOKUP(C1618,'Altre specie'!B:N,3,FALSE)</f>
        <v>#N/A</v>
      </c>
      <c r="R1618" s="48" t="e">
        <f t="shared" si="236"/>
        <v>#N/A</v>
      </c>
      <c r="S1618" s="48" t="e">
        <f>VLOOKUP(C1618,'Altre specie'!B:N,4,FALSE)</f>
        <v>#N/A</v>
      </c>
      <c r="T1618" s="48" t="e">
        <f t="shared" si="237"/>
        <v>#N/A</v>
      </c>
      <c r="U1618" s="48" t="e">
        <f>VLOOKUP(C1618,'Altre specie'!B:N,5,FALSE)</f>
        <v>#N/A</v>
      </c>
      <c r="V1618" s="48" t="e">
        <f t="shared" si="238"/>
        <v>#N/A</v>
      </c>
      <c r="W1618" s="48" t="e">
        <f>VLOOKUP(C1618,'Altre specie'!B:N,6,FALSE)</f>
        <v>#N/A</v>
      </c>
      <c r="X1618" s="48" t="e">
        <f t="shared" si="239"/>
        <v>#N/A</v>
      </c>
    </row>
    <row r="1619" spans="1:24" x14ac:dyDescent="0.25">
      <c r="A1619" s="118" t="str">
        <f t="shared" si="235"/>
        <v>Altre specieA211</v>
      </c>
      <c r="B1619" s="48" t="s">
        <v>14</v>
      </c>
      <c r="C1619" s="48" t="s">
        <v>230</v>
      </c>
      <c r="D1619" s="48" t="s">
        <v>46</v>
      </c>
      <c r="E1619" s="48" t="s">
        <v>298</v>
      </c>
      <c r="F1619" s="48">
        <v>13</v>
      </c>
      <c r="G1619" s="48">
        <v>13</v>
      </c>
      <c r="H1619" s="48">
        <v>2</v>
      </c>
      <c r="I1619" s="48">
        <v>0</v>
      </c>
      <c r="J1619" s="48">
        <v>0</v>
      </c>
      <c r="K1619" s="48">
        <v>2</v>
      </c>
      <c r="L1619" s="48">
        <v>0</v>
      </c>
      <c r="M1619" s="48">
        <v>0</v>
      </c>
      <c r="N1619" s="48">
        <v>2</v>
      </c>
      <c r="O1619" s="48" t="s">
        <v>312</v>
      </c>
      <c r="P1619" s="119">
        <v>2024</v>
      </c>
      <c r="Q1619" s="48" t="e">
        <f>VLOOKUP(C1619,'Altre specie'!B:N,3,FALSE)</f>
        <v>#N/A</v>
      </c>
      <c r="R1619" s="48" t="e">
        <f t="shared" si="236"/>
        <v>#N/A</v>
      </c>
      <c r="S1619" s="48" t="e">
        <f>VLOOKUP(C1619,'Altre specie'!B:N,4,FALSE)</f>
        <v>#N/A</v>
      </c>
      <c r="T1619" s="48" t="e">
        <f t="shared" si="237"/>
        <v>#N/A</v>
      </c>
      <c r="U1619" s="48" t="e">
        <f>VLOOKUP(C1619,'Altre specie'!B:N,5,FALSE)</f>
        <v>#N/A</v>
      </c>
      <c r="V1619" s="48" t="e">
        <f t="shared" si="238"/>
        <v>#N/A</v>
      </c>
      <c r="W1619" s="48" t="e">
        <f>VLOOKUP(C1619,'Altre specie'!B:N,6,FALSE)</f>
        <v>#N/A</v>
      </c>
      <c r="X1619" s="48" t="e">
        <f t="shared" si="239"/>
        <v>#N/A</v>
      </c>
    </row>
    <row r="1620" spans="1:24" x14ac:dyDescent="0.25">
      <c r="A1620" s="118" t="str">
        <f t="shared" si="235"/>
        <v>Altre specieA212</v>
      </c>
      <c r="B1620" s="48" t="s">
        <v>14</v>
      </c>
      <c r="C1620" s="48" t="s">
        <v>231</v>
      </c>
      <c r="D1620" s="48" t="s">
        <v>46</v>
      </c>
      <c r="E1620" s="48" t="s">
        <v>298</v>
      </c>
      <c r="F1620" s="48">
        <v>16</v>
      </c>
      <c r="G1620" s="48">
        <v>16</v>
      </c>
      <c r="H1620" s="48">
        <v>1</v>
      </c>
      <c r="I1620" s="48">
        <v>1</v>
      </c>
      <c r="J1620" s="48">
        <v>0</v>
      </c>
      <c r="K1620" s="48">
        <v>2</v>
      </c>
      <c r="L1620" s="48">
        <v>0</v>
      </c>
      <c r="M1620" s="48">
        <v>0</v>
      </c>
      <c r="N1620" s="48">
        <v>2</v>
      </c>
      <c r="O1620" s="48" t="s">
        <v>312</v>
      </c>
      <c r="P1620" s="119">
        <v>2024</v>
      </c>
      <c r="Q1620" s="48" t="e">
        <f>VLOOKUP(C1620,'Altre specie'!B:N,3,FALSE)</f>
        <v>#N/A</v>
      </c>
      <c r="R1620" s="48" t="e">
        <f t="shared" si="236"/>
        <v>#N/A</v>
      </c>
      <c r="S1620" s="48" t="e">
        <f>VLOOKUP(C1620,'Altre specie'!B:N,4,FALSE)</f>
        <v>#N/A</v>
      </c>
      <c r="T1620" s="48" t="e">
        <f t="shared" si="237"/>
        <v>#N/A</v>
      </c>
      <c r="U1620" s="48" t="e">
        <f>VLOOKUP(C1620,'Altre specie'!B:N,5,FALSE)</f>
        <v>#N/A</v>
      </c>
      <c r="V1620" s="48" t="e">
        <f t="shared" si="238"/>
        <v>#N/A</v>
      </c>
      <c r="W1620" s="48" t="e">
        <f>VLOOKUP(C1620,'Altre specie'!B:N,6,FALSE)</f>
        <v>#N/A</v>
      </c>
      <c r="X1620" s="48" t="e">
        <f t="shared" si="239"/>
        <v>#N/A</v>
      </c>
    </row>
    <row r="1621" spans="1:24" x14ac:dyDescent="0.25">
      <c r="A1621" s="118" t="str">
        <f t="shared" si="235"/>
        <v>Altre specieA213</v>
      </c>
      <c r="B1621" s="48" t="s">
        <v>14</v>
      </c>
      <c r="C1621" s="48" t="s">
        <v>232</v>
      </c>
      <c r="D1621" s="48" t="s">
        <v>46</v>
      </c>
      <c r="E1621" s="48" t="s">
        <v>298</v>
      </c>
      <c r="F1621" s="48">
        <v>26</v>
      </c>
      <c r="G1621" s="48">
        <v>26</v>
      </c>
      <c r="H1621" s="48">
        <v>2</v>
      </c>
      <c r="I1621" s="48">
        <v>1</v>
      </c>
      <c r="J1621" s="48">
        <v>0</v>
      </c>
      <c r="K1621" s="48">
        <v>3</v>
      </c>
      <c r="L1621" s="48">
        <v>0</v>
      </c>
      <c r="M1621" s="48">
        <v>0</v>
      </c>
      <c r="N1621" s="48">
        <v>3</v>
      </c>
      <c r="O1621" s="48" t="s">
        <v>312</v>
      </c>
      <c r="P1621" s="119">
        <v>2024</v>
      </c>
      <c r="Q1621" s="48" t="e">
        <f>VLOOKUP(C1621,'Altre specie'!B:N,3,FALSE)</f>
        <v>#N/A</v>
      </c>
      <c r="R1621" s="48" t="e">
        <f t="shared" si="236"/>
        <v>#N/A</v>
      </c>
      <c r="S1621" s="48" t="e">
        <f>VLOOKUP(C1621,'Altre specie'!B:N,4,FALSE)</f>
        <v>#N/A</v>
      </c>
      <c r="T1621" s="48" t="e">
        <f t="shared" si="237"/>
        <v>#N/A</v>
      </c>
      <c r="U1621" s="48" t="e">
        <f>VLOOKUP(C1621,'Altre specie'!B:N,5,FALSE)</f>
        <v>#N/A</v>
      </c>
      <c r="V1621" s="48" t="e">
        <f t="shared" si="238"/>
        <v>#N/A</v>
      </c>
      <c r="W1621" s="48" t="e">
        <f>VLOOKUP(C1621,'Altre specie'!B:N,6,FALSE)</f>
        <v>#N/A</v>
      </c>
      <c r="X1621" s="48" t="e">
        <f t="shared" si="239"/>
        <v>#N/A</v>
      </c>
    </row>
    <row r="1622" spans="1:24" x14ac:dyDescent="0.25">
      <c r="A1622" s="118" t="str">
        <f t="shared" si="235"/>
        <v>Altre specieS106</v>
      </c>
      <c r="B1622" s="48" t="s">
        <v>15</v>
      </c>
      <c r="C1622" s="48" t="s">
        <v>233</v>
      </c>
      <c r="D1622" s="48" t="s">
        <v>46</v>
      </c>
      <c r="E1622" s="48" t="s">
        <v>298</v>
      </c>
      <c r="F1622" s="48">
        <v>19</v>
      </c>
      <c r="G1622" s="48">
        <v>19</v>
      </c>
      <c r="H1622" s="48">
        <v>1</v>
      </c>
      <c r="I1622" s="48">
        <v>1</v>
      </c>
      <c r="J1622" s="48">
        <v>0</v>
      </c>
      <c r="K1622" s="48">
        <v>2</v>
      </c>
      <c r="L1622" s="48">
        <v>0</v>
      </c>
      <c r="M1622" s="48">
        <v>0</v>
      </c>
      <c r="N1622" s="48">
        <v>2</v>
      </c>
      <c r="O1622" s="48" t="s">
        <v>312</v>
      </c>
      <c r="P1622" s="119">
        <v>2024</v>
      </c>
      <c r="Q1622" s="48" t="e">
        <f>VLOOKUP(C1622,'Altre specie'!B:N,3,FALSE)</f>
        <v>#N/A</v>
      </c>
      <c r="R1622" s="48" t="e">
        <f t="shared" si="236"/>
        <v>#N/A</v>
      </c>
      <c r="S1622" s="48" t="e">
        <f>VLOOKUP(C1622,'Altre specie'!B:N,4,FALSE)</f>
        <v>#N/A</v>
      </c>
      <c r="T1622" s="48" t="e">
        <f t="shared" si="237"/>
        <v>#N/A</v>
      </c>
      <c r="U1622" s="48" t="e">
        <f>VLOOKUP(C1622,'Altre specie'!B:N,5,FALSE)</f>
        <v>#N/A</v>
      </c>
      <c r="V1622" s="48" t="e">
        <f t="shared" si="238"/>
        <v>#N/A</v>
      </c>
      <c r="W1622" s="48" t="e">
        <f>VLOOKUP(C1622,'Altre specie'!B:N,6,FALSE)</f>
        <v>#N/A</v>
      </c>
      <c r="X1622" s="48" t="e">
        <f t="shared" si="239"/>
        <v>#N/A</v>
      </c>
    </row>
    <row r="1623" spans="1:24" x14ac:dyDescent="0.25">
      <c r="A1623" s="118" t="str">
        <f t="shared" si="235"/>
        <v>Altre specieS112</v>
      </c>
      <c r="B1623" s="48" t="s">
        <v>15</v>
      </c>
      <c r="C1623" s="48" t="s">
        <v>234</v>
      </c>
      <c r="D1623" s="48" t="s">
        <v>46</v>
      </c>
      <c r="E1623" s="48" t="s">
        <v>298</v>
      </c>
      <c r="F1623" s="48">
        <v>4</v>
      </c>
      <c r="G1623" s="48">
        <v>4</v>
      </c>
      <c r="H1623" s="48">
        <v>1</v>
      </c>
      <c r="I1623" s="48">
        <v>0</v>
      </c>
      <c r="J1623" s="48">
        <v>0</v>
      </c>
      <c r="K1623" s="48">
        <v>1</v>
      </c>
      <c r="L1623" s="48">
        <v>0</v>
      </c>
      <c r="M1623" s="48">
        <v>0</v>
      </c>
      <c r="N1623" s="48">
        <v>1</v>
      </c>
      <c r="O1623" s="48" t="s">
        <v>312</v>
      </c>
      <c r="P1623" s="119">
        <v>2024</v>
      </c>
      <c r="Q1623" s="48" t="e">
        <f>VLOOKUP(C1623,'Altre specie'!B:N,3,FALSE)</f>
        <v>#N/A</v>
      </c>
      <c r="R1623" s="48" t="e">
        <f t="shared" si="236"/>
        <v>#N/A</v>
      </c>
      <c r="S1623" s="48" t="e">
        <f>VLOOKUP(C1623,'Altre specie'!B:N,4,FALSE)</f>
        <v>#N/A</v>
      </c>
      <c r="T1623" s="48" t="e">
        <f t="shared" si="237"/>
        <v>#N/A</v>
      </c>
      <c r="U1623" s="48" t="e">
        <f>VLOOKUP(C1623,'Altre specie'!B:N,5,FALSE)</f>
        <v>#N/A</v>
      </c>
      <c r="V1623" s="48" t="e">
        <f t="shared" si="238"/>
        <v>#N/A</v>
      </c>
      <c r="W1623" s="48" t="e">
        <f>VLOOKUP(C1623,'Altre specie'!B:N,6,FALSE)</f>
        <v>#N/A</v>
      </c>
      <c r="X1623" s="48" t="e">
        <f t="shared" si="239"/>
        <v>#N/A</v>
      </c>
    </row>
    <row r="1624" spans="1:24" x14ac:dyDescent="0.25">
      <c r="A1624" s="118" t="str">
        <f t="shared" si="235"/>
        <v>Altre specieS113</v>
      </c>
      <c r="B1624" s="48" t="s">
        <v>15</v>
      </c>
      <c r="C1624" s="48" t="s">
        <v>235</v>
      </c>
      <c r="D1624" s="48" t="s">
        <v>46</v>
      </c>
      <c r="E1624" s="48" t="s">
        <v>298</v>
      </c>
      <c r="F1624" s="48">
        <v>1</v>
      </c>
      <c r="G1624" s="48">
        <v>1</v>
      </c>
      <c r="H1624" s="48">
        <v>1</v>
      </c>
      <c r="I1624" s="48">
        <v>0</v>
      </c>
      <c r="J1624" s="48">
        <v>0</v>
      </c>
      <c r="K1624" s="48">
        <v>1</v>
      </c>
      <c r="L1624" s="48">
        <v>0</v>
      </c>
      <c r="M1624" s="48">
        <v>0</v>
      </c>
      <c r="N1624" s="48">
        <v>1</v>
      </c>
      <c r="O1624" s="48" t="s">
        <v>312</v>
      </c>
      <c r="P1624" s="119">
        <v>2024</v>
      </c>
      <c r="Q1624" s="48" t="e">
        <f>VLOOKUP(C1624,'Altre specie'!B:N,3,FALSE)</f>
        <v>#N/A</v>
      </c>
      <c r="R1624" s="48" t="e">
        <f t="shared" si="236"/>
        <v>#N/A</v>
      </c>
      <c r="S1624" s="48" t="e">
        <f>VLOOKUP(C1624,'Altre specie'!B:N,4,FALSE)</f>
        <v>#N/A</v>
      </c>
      <c r="T1624" s="48" t="e">
        <f t="shared" si="237"/>
        <v>#N/A</v>
      </c>
      <c r="U1624" s="48" t="e">
        <f>VLOOKUP(C1624,'Altre specie'!B:N,5,FALSE)</f>
        <v>#N/A</v>
      </c>
      <c r="V1624" s="48" t="e">
        <f t="shared" si="238"/>
        <v>#N/A</v>
      </c>
      <c r="W1624" s="48" t="e">
        <f>VLOOKUP(C1624,'Altre specie'!B:N,6,FALSE)</f>
        <v>#N/A</v>
      </c>
      <c r="X1624" s="48" t="e">
        <f t="shared" si="239"/>
        <v>#N/A</v>
      </c>
    </row>
    <row r="1625" spans="1:24" x14ac:dyDescent="0.25">
      <c r="A1625" s="118" t="str">
        <f t="shared" si="235"/>
        <v>Altre specieS114</v>
      </c>
      <c r="B1625" s="48" t="s">
        <v>15</v>
      </c>
      <c r="C1625" s="48" t="s">
        <v>236</v>
      </c>
      <c r="D1625" s="48" t="s">
        <v>46</v>
      </c>
      <c r="E1625" s="48" t="s">
        <v>298</v>
      </c>
      <c r="F1625" s="48">
        <v>17</v>
      </c>
      <c r="G1625" s="48">
        <v>17</v>
      </c>
      <c r="H1625" s="48">
        <v>1</v>
      </c>
      <c r="I1625" s="48">
        <v>1</v>
      </c>
      <c r="J1625" s="48">
        <v>0</v>
      </c>
      <c r="K1625" s="48">
        <v>2</v>
      </c>
      <c r="L1625" s="48">
        <v>0</v>
      </c>
      <c r="M1625" s="48">
        <v>0</v>
      </c>
      <c r="N1625" s="48">
        <v>2</v>
      </c>
      <c r="O1625" s="48" t="s">
        <v>312</v>
      </c>
      <c r="P1625" s="119">
        <v>2024</v>
      </c>
      <c r="Q1625" s="48" t="e">
        <f>VLOOKUP(C1625,'Altre specie'!B:N,3,FALSE)</f>
        <v>#N/A</v>
      </c>
      <c r="R1625" s="48" t="e">
        <f t="shared" si="236"/>
        <v>#N/A</v>
      </c>
      <c r="S1625" s="48" t="e">
        <f>VLOOKUP(C1625,'Altre specie'!B:N,4,FALSE)</f>
        <v>#N/A</v>
      </c>
      <c r="T1625" s="48" t="e">
        <f t="shared" si="237"/>
        <v>#N/A</v>
      </c>
      <c r="U1625" s="48" t="e">
        <f>VLOOKUP(C1625,'Altre specie'!B:N,5,FALSE)</f>
        <v>#N/A</v>
      </c>
      <c r="V1625" s="48" t="e">
        <f t="shared" si="238"/>
        <v>#N/A</v>
      </c>
      <c r="W1625" s="48" t="e">
        <f>VLOOKUP(C1625,'Altre specie'!B:N,6,FALSE)</f>
        <v>#N/A</v>
      </c>
      <c r="X1625" s="48" t="e">
        <f t="shared" si="239"/>
        <v>#N/A</v>
      </c>
    </row>
    <row r="1626" spans="1:24" x14ac:dyDescent="0.25">
      <c r="A1626" s="118" t="str">
        <f t="shared" si="235"/>
        <v>Altre specieS115</v>
      </c>
      <c r="B1626" s="48" t="s">
        <v>15</v>
      </c>
      <c r="C1626" s="48" t="s">
        <v>237</v>
      </c>
      <c r="D1626" s="48" t="s">
        <v>46</v>
      </c>
      <c r="E1626" s="48" t="s">
        <v>298</v>
      </c>
      <c r="F1626" s="48">
        <v>6</v>
      </c>
      <c r="G1626" s="48">
        <v>6</v>
      </c>
      <c r="H1626" s="48">
        <v>1</v>
      </c>
      <c r="I1626" s="48">
        <v>0</v>
      </c>
      <c r="J1626" s="48">
        <v>0</v>
      </c>
      <c r="K1626" s="48">
        <v>1</v>
      </c>
      <c r="L1626" s="48">
        <v>0</v>
      </c>
      <c r="M1626" s="48">
        <v>0</v>
      </c>
      <c r="N1626" s="48">
        <v>1</v>
      </c>
      <c r="O1626" s="48" t="s">
        <v>312</v>
      </c>
      <c r="P1626" s="119">
        <v>2024</v>
      </c>
      <c r="Q1626" s="48" t="e">
        <f>VLOOKUP(C1626,'Altre specie'!B:N,3,FALSE)</f>
        <v>#N/A</v>
      </c>
      <c r="R1626" s="48" t="e">
        <f t="shared" si="236"/>
        <v>#N/A</v>
      </c>
      <c r="S1626" s="48" t="e">
        <f>VLOOKUP(C1626,'Altre specie'!B:N,4,FALSE)</f>
        <v>#N/A</v>
      </c>
      <c r="T1626" s="48" t="e">
        <f t="shared" si="237"/>
        <v>#N/A</v>
      </c>
      <c r="U1626" s="48" t="e">
        <f>VLOOKUP(C1626,'Altre specie'!B:N,5,FALSE)</f>
        <v>#N/A</v>
      </c>
      <c r="V1626" s="48" t="e">
        <f t="shared" si="238"/>
        <v>#N/A</v>
      </c>
      <c r="W1626" s="48" t="e">
        <f>VLOOKUP(C1626,'Altre specie'!B:N,6,FALSE)</f>
        <v>#N/A</v>
      </c>
      <c r="X1626" s="48" t="e">
        <f t="shared" si="239"/>
        <v>#N/A</v>
      </c>
    </row>
    <row r="1627" spans="1:24" x14ac:dyDescent="0.25">
      <c r="A1627" s="118" t="str">
        <f t="shared" si="235"/>
        <v>Altre specieS116</v>
      </c>
      <c r="B1627" s="48" t="s">
        <v>15</v>
      </c>
      <c r="C1627" s="48" t="s">
        <v>238</v>
      </c>
      <c r="D1627" s="48" t="s">
        <v>46</v>
      </c>
      <c r="E1627" s="48" t="s">
        <v>298</v>
      </c>
      <c r="F1627" s="48">
        <v>19</v>
      </c>
      <c r="G1627" s="48">
        <v>19</v>
      </c>
      <c r="H1627" s="48">
        <v>1</v>
      </c>
      <c r="I1627" s="48">
        <v>1</v>
      </c>
      <c r="J1627" s="48">
        <v>0</v>
      </c>
      <c r="K1627" s="48">
        <v>2</v>
      </c>
      <c r="L1627" s="48">
        <v>0</v>
      </c>
      <c r="M1627" s="48">
        <v>0</v>
      </c>
      <c r="N1627" s="48">
        <v>2</v>
      </c>
      <c r="O1627" s="48" t="s">
        <v>312</v>
      </c>
      <c r="P1627" s="119">
        <v>2024</v>
      </c>
      <c r="Q1627" s="48" t="e">
        <f>VLOOKUP(C1627,'Altre specie'!B:N,3,FALSE)</f>
        <v>#N/A</v>
      </c>
      <c r="R1627" s="48" t="e">
        <f t="shared" si="236"/>
        <v>#N/A</v>
      </c>
      <c r="S1627" s="48" t="e">
        <f>VLOOKUP(C1627,'Altre specie'!B:N,4,FALSE)</f>
        <v>#N/A</v>
      </c>
      <c r="T1627" s="48" t="e">
        <f t="shared" si="237"/>
        <v>#N/A</v>
      </c>
      <c r="U1627" s="48" t="e">
        <f>VLOOKUP(C1627,'Altre specie'!B:N,5,FALSE)</f>
        <v>#N/A</v>
      </c>
      <c r="V1627" s="48" t="e">
        <f t="shared" si="238"/>
        <v>#N/A</v>
      </c>
      <c r="W1627" s="48" t="e">
        <f>VLOOKUP(C1627,'Altre specie'!B:N,6,FALSE)</f>
        <v>#N/A</v>
      </c>
      <c r="X1627" s="48" t="e">
        <f t="shared" si="239"/>
        <v>#N/A</v>
      </c>
    </row>
    <row r="1628" spans="1:24" x14ac:dyDescent="0.25">
      <c r="A1628" s="118" t="str">
        <f t="shared" si="235"/>
        <v>Altre specieZ101</v>
      </c>
      <c r="B1628" s="48" t="s">
        <v>16</v>
      </c>
      <c r="C1628" s="48" t="s">
        <v>239</v>
      </c>
      <c r="D1628" s="48" t="s">
        <v>46</v>
      </c>
      <c r="E1628" s="48" t="s">
        <v>298</v>
      </c>
      <c r="F1628" s="48">
        <v>5</v>
      </c>
      <c r="G1628" s="48">
        <v>5</v>
      </c>
      <c r="H1628" s="48">
        <v>1</v>
      </c>
      <c r="I1628" s="48">
        <v>0</v>
      </c>
      <c r="J1628" s="48">
        <v>0</v>
      </c>
      <c r="K1628" s="48">
        <v>1</v>
      </c>
      <c r="L1628" s="48">
        <v>0</v>
      </c>
      <c r="M1628" s="48">
        <v>0</v>
      </c>
      <c r="N1628" s="48">
        <v>1</v>
      </c>
      <c r="O1628" s="48" t="s">
        <v>312</v>
      </c>
      <c r="P1628" s="119">
        <v>2024</v>
      </c>
      <c r="Q1628" s="48">
        <f>VLOOKUP(C1628,'Altre specie'!B:N,3,FALSE)</f>
        <v>1</v>
      </c>
      <c r="R1628" s="48" t="str">
        <f t="shared" si="236"/>
        <v>OK</v>
      </c>
      <c r="S1628" s="48">
        <f>VLOOKUP(C1628,'Altre specie'!B:N,4,FALSE)</f>
        <v>0</v>
      </c>
      <c r="T1628" s="48" t="str">
        <f t="shared" si="237"/>
        <v>OK</v>
      </c>
      <c r="U1628" s="48">
        <f>VLOOKUP(C1628,'Altre specie'!B:N,5,FALSE)</f>
        <v>0</v>
      </c>
      <c r="V1628" s="48" t="str">
        <f t="shared" si="238"/>
        <v>OK</v>
      </c>
      <c r="W1628" s="48">
        <f>VLOOKUP(C1628,'Altre specie'!B:N,6,FALSE)</f>
        <v>1</v>
      </c>
      <c r="X1628" s="48" t="str">
        <f t="shared" si="239"/>
        <v>OK</v>
      </c>
    </row>
    <row r="1629" spans="1:24" x14ac:dyDescent="0.25">
      <c r="A1629" s="118" t="str">
        <f t="shared" si="235"/>
        <v>Altre specieZ103</v>
      </c>
      <c r="B1629" s="48" t="s">
        <v>16</v>
      </c>
      <c r="C1629" s="48" t="s">
        <v>241</v>
      </c>
      <c r="D1629" s="48" t="s">
        <v>46</v>
      </c>
      <c r="E1629" s="48" t="s">
        <v>298</v>
      </c>
      <c r="F1629" s="48">
        <v>2</v>
      </c>
      <c r="G1629" s="48">
        <v>2</v>
      </c>
      <c r="H1629" s="48">
        <v>1</v>
      </c>
      <c r="I1629" s="48">
        <v>0</v>
      </c>
      <c r="J1629" s="48">
        <v>0</v>
      </c>
      <c r="K1629" s="48">
        <v>1</v>
      </c>
      <c r="L1629" s="48">
        <v>0</v>
      </c>
      <c r="M1629" s="48">
        <v>0</v>
      </c>
      <c r="N1629" s="48">
        <v>1</v>
      </c>
      <c r="O1629" s="48" t="s">
        <v>312</v>
      </c>
      <c r="P1629" s="119">
        <v>2024</v>
      </c>
      <c r="Q1629" s="48">
        <f>VLOOKUP(C1629,'Altre specie'!B:N,3,FALSE)</f>
        <v>0</v>
      </c>
      <c r="R1629" s="48" t="str">
        <f t="shared" si="236"/>
        <v>NO</v>
      </c>
      <c r="S1629" s="48">
        <f>VLOOKUP(C1629,'Altre specie'!B:N,4,FALSE)</f>
        <v>0</v>
      </c>
      <c r="T1629" s="48" t="str">
        <f t="shared" si="237"/>
        <v>OK</v>
      </c>
      <c r="U1629" s="48">
        <f>VLOOKUP(C1629,'Altre specie'!B:N,5,FALSE)</f>
        <v>0</v>
      </c>
      <c r="V1629" s="48" t="str">
        <f t="shared" si="238"/>
        <v>OK</v>
      </c>
      <c r="W1629" s="48">
        <f>VLOOKUP(C1629,'Altre specie'!B:N,6,FALSE)</f>
        <v>0</v>
      </c>
      <c r="X1629" s="48" t="str">
        <f t="shared" si="239"/>
        <v>NO</v>
      </c>
    </row>
    <row r="1630" spans="1:24" x14ac:dyDescent="0.25">
      <c r="A1630" s="118" t="str">
        <f t="shared" si="235"/>
        <v>Altre specieZ105</v>
      </c>
      <c r="B1630" s="48" t="s">
        <v>16</v>
      </c>
      <c r="C1630" s="48" t="s">
        <v>243</v>
      </c>
      <c r="D1630" s="48" t="s">
        <v>46</v>
      </c>
      <c r="E1630" s="48" t="s">
        <v>298</v>
      </c>
      <c r="F1630" s="48">
        <v>1</v>
      </c>
      <c r="G1630" s="48">
        <v>1</v>
      </c>
      <c r="H1630" s="48">
        <v>1</v>
      </c>
      <c r="I1630" s="48">
        <v>0</v>
      </c>
      <c r="J1630" s="48">
        <v>0</v>
      </c>
      <c r="K1630" s="48">
        <v>1</v>
      </c>
      <c r="L1630" s="48">
        <v>0</v>
      </c>
      <c r="M1630" s="48">
        <v>0</v>
      </c>
      <c r="N1630" s="48">
        <v>1</v>
      </c>
      <c r="O1630" s="48" t="s">
        <v>312</v>
      </c>
      <c r="P1630" s="119">
        <v>2024</v>
      </c>
      <c r="Q1630" s="48">
        <f>VLOOKUP(C1630,'Altre specie'!B:N,3,FALSE)</f>
        <v>0</v>
      </c>
      <c r="R1630" s="48" t="str">
        <f t="shared" si="236"/>
        <v>NO</v>
      </c>
      <c r="S1630" s="48">
        <f>VLOOKUP(C1630,'Altre specie'!B:N,4,FALSE)</f>
        <v>0</v>
      </c>
      <c r="T1630" s="48" t="str">
        <f t="shared" si="237"/>
        <v>OK</v>
      </c>
      <c r="U1630" s="48">
        <f>VLOOKUP(C1630,'Altre specie'!B:N,5,FALSE)</f>
        <v>0</v>
      </c>
      <c r="V1630" s="48" t="str">
        <f t="shared" si="238"/>
        <v>OK</v>
      </c>
      <c r="W1630" s="48">
        <f>VLOOKUP(C1630,'Altre specie'!B:N,6,FALSE)</f>
        <v>0</v>
      </c>
      <c r="X1630" s="48" t="str">
        <f t="shared" si="239"/>
        <v>NO</v>
      </c>
    </row>
    <row r="1631" spans="1:24" x14ac:dyDescent="0.25">
      <c r="A1631" s="118" t="str">
        <f t="shared" si="235"/>
        <v>Altre specieZ106</v>
      </c>
      <c r="B1631" s="48" t="s">
        <v>16</v>
      </c>
      <c r="C1631" s="48" t="s">
        <v>244</v>
      </c>
      <c r="D1631" s="48" t="s">
        <v>46</v>
      </c>
      <c r="E1631" s="48" t="s">
        <v>298</v>
      </c>
      <c r="F1631" s="48">
        <v>1</v>
      </c>
      <c r="G1631" s="48">
        <v>1</v>
      </c>
      <c r="H1631" s="48">
        <v>1</v>
      </c>
      <c r="I1631" s="48">
        <v>0</v>
      </c>
      <c r="J1631" s="48">
        <v>0</v>
      </c>
      <c r="K1631" s="48">
        <v>1</v>
      </c>
      <c r="L1631" s="48">
        <v>0</v>
      </c>
      <c r="M1631" s="48">
        <v>0</v>
      </c>
      <c r="N1631" s="48">
        <v>1</v>
      </c>
      <c r="O1631" s="48" t="s">
        <v>312</v>
      </c>
      <c r="P1631" s="119">
        <v>2024</v>
      </c>
      <c r="Q1631" s="48">
        <f>VLOOKUP(C1631,'Altre specie'!B:N,3,FALSE)</f>
        <v>0</v>
      </c>
      <c r="R1631" s="48" t="str">
        <f t="shared" si="236"/>
        <v>NO</v>
      </c>
      <c r="S1631" s="48">
        <f>VLOOKUP(C1631,'Altre specie'!B:N,4,FALSE)</f>
        <v>0</v>
      </c>
      <c r="T1631" s="48" t="str">
        <f t="shared" si="237"/>
        <v>OK</v>
      </c>
      <c r="U1631" s="48">
        <f>VLOOKUP(C1631,'Altre specie'!B:N,5,FALSE)</f>
        <v>0</v>
      </c>
      <c r="V1631" s="48" t="str">
        <f t="shared" si="238"/>
        <v>OK</v>
      </c>
      <c r="W1631" s="48">
        <f>VLOOKUP(C1631,'Altre specie'!B:N,6,FALSE)</f>
        <v>0</v>
      </c>
      <c r="X1631" s="48" t="str">
        <f t="shared" si="239"/>
        <v>NO</v>
      </c>
    </row>
    <row r="1632" spans="1:24" x14ac:dyDescent="0.25">
      <c r="A1632" s="118" t="str">
        <f t="shared" si="235"/>
        <v>Altre specieZ107</v>
      </c>
      <c r="B1632" s="48" t="s">
        <v>16</v>
      </c>
      <c r="C1632" s="48" t="s">
        <v>245</v>
      </c>
      <c r="D1632" s="48" t="s">
        <v>46</v>
      </c>
      <c r="E1632" s="48" t="s">
        <v>298</v>
      </c>
      <c r="F1632" s="48">
        <v>2</v>
      </c>
      <c r="G1632" s="48">
        <v>2</v>
      </c>
      <c r="H1632" s="48">
        <v>1</v>
      </c>
      <c r="I1632" s="48">
        <v>0</v>
      </c>
      <c r="J1632" s="48">
        <v>0</v>
      </c>
      <c r="K1632" s="48">
        <v>1</v>
      </c>
      <c r="L1632" s="48">
        <v>0</v>
      </c>
      <c r="M1632" s="48">
        <v>0</v>
      </c>
      <c r="N1632" s="48">
        <v>1</v>
      </c>
      <c r="O1632" s="48" t="s">
        <v>312</v>
      </c>
      <c r="P1632" s="119">
        <v>2024</v>
      </c>
      <c r="Q1632" s="48">
        <f>VLOOKUP(C1632,'Altre specie'!B:N,3,FALSE)</f>
        <v>0</v>
      </c>
      <c r="R1632" s="48" t="str">
        <f t="shared" si="236"/>
        <v>NO</v>
      </c>
      <c r="S1632" s="48">
        <f>VLOOKUP(C1632,'Altre specie'!B:N,4,FALSE)</f>
        <v>0</v>
      </c>
      <c r="T1632" s="48" t="str">
        <f t="shared" si="237"/>
        <v>OK</v>
      </c>
      <c r="U1632" s="48">
        <f>VLOOKUP(C1632,'Altre specie'!B:N,5,FALSE)</f>
        <v>0</v>
      </c>
      <c r="V1632" s="48" t="str">
        <f t="shared" si="238"/>
        <v>OK</v>
      </c>
      <c r="W1632" s="48">
        <f>VLOOKUP(C1632,'Altre specie'!B:N,6,FALSE)</f>
        <v>0</v>
      </c>
      <c r="X1632" s="48" t="str">
        <f t="shared" si="239"/>
        <v>NO</v>
      </c>
    </row>
    <row r="1633" spans="1:24" x14ac:dyDescent="0.25">
      <c r="A1633" s="118" t="str">
        <f t="shared" si="235"/>
        <v>Altre specieZ108</v>
      </c>
      <c r="B1633" s="48" t="s">
        <v>16</v>
      </c>
      <c r="C1633" s="48" t="s">
        <v>246</v>
      </c>
      <c r="D1633" s="48" t="s">
        <v>46</v>
      </c>
      <c r="E1633" s="48" t="s">
        <v>298</v>
      </c>
      <c r="F1633" s="48">
        <v>8</v>
      </c>
      <c r="G1633" s="48">
        <v>8</v>
      </c>
      <c r="H1633" s="48">
        <v>1</v>
      </c>
      <c r="I1633" s="48">
        <v>0</v>
      </c>
      <c r="J1633" s="48">
        <v>0</v>
      </c>
      <c r="K1633" s="48">
        <v>1</v>
      </c>
      <c r="L1633" s="48">
        <v>0</v>
      </c>
      <c r="M1633" s="48">
        <v>0</v>
      </c>
      <c r="N1633" s="48">
        <v>1</v>
      </c>
      <c r="O1633" s="48" t="s">
        <v>312</v>
      </c>
      <c r="P1633" s="119">
        <v>2024</v>
      </c>
      <c r="Q1633" s="48">
        <f>VLOOKUP(C1633,'Altre specie'!B:N,3,FALSE)</f>
        <v>1</v>
      </c>
      <c r="R1633" s="48" t="str">
        <f t="shared" si="236"/>
        <v>OK</v>
      </c>
      <c r="S1633" s="48">
        <f>VLOOKUP(C1633,'Altre specie'!B:N,4,FALSE)</f>
        <v>0</v>
      </c>
      <c r="T1633" s="48" t="str">
        <f t="shared" si="237"/>
        <v>OK</v>
      </c>
      <c r="U1633" s="48">
        <f>VLOOKUP(C1633,'Altre specie'!B:N,5,FALSE)</f>
        <v>0</v>
      </c>
      <c r="V1633" s="48" t="str">
        <f t="shared" si="238"/>
        <v>OK</v>
      </c>
      <c r="W1633" s="48">
        <f>VLOOKUP(C1633,'Altre specie'!B:N,6,FALSE)</f>
        <v>1</v>
      </c>
      <c r="X1633" s="48" t="str">
        <f t="shared" si="239"/>
        <v>OK</v>
      </c>
    </row>
    <row r="1634" spans="1:24" x14ac:dyDescent="0.25">
      <c r="A1634" s="118" t="str">
        <f t="shared" si="235"/>
        <v>Altre specieV101</v>
      </c>
      <c r="B1634" s="48" t="s">
        <v>17</v>
      </c>
      <c r="C1634" s="48" t="s">
        <v>247</v>
      </c>
      <c r="D1634" s="48" t="s">
        <v>46</v>
      </c>
      <c r="E1634" s="48" t="s">
        <v>298</v>
      </c>
      <c r="F1634" s="48">
        <v>5</v>
      </c>
      <c r="G1634" s="48">
        <v>5</v>
      </c>
      <c r="H1634" s="48">
        <v>1</v>
      </c>
      <c r="I1634" s="48">
        <v>0</v>
      </c>
      <c r="J1634" s="48">
        <v>0</v>
      </c>
      <c r="K1634" s="48">
        <v>1</v>
      </c>
      <c r="L1634" s="48">
        <v>0</v>
      </c>
      <c r="M1634" s="48">
        <v>0</v>
      </c>
      <c r="N1634" s="48">
        <v>1</v>
      </c>
      <c r="O1634" s="48" t="s">
        <v>312</v>
      </c>
      <c r="P1634" s="119">
        <v>2024</v>
      </c>
      <c r="Q1634" s="48" t="e">
        <f>VLOOKUP(C1634,'Altre specie'!B:N,3,FALSE)</f>
        <v>#N/A</v>
      </c>
      <c r="R1634" s="48" t="e">
        <f t="shared" si="236"/>
        <v>#N/A</v>
      </c>
      <c r="S1634" s="48" t="e">
        <f>VLOOKUP(C1634,'Altre specie'!B:N,4,FALSE)</f>
        <v>#N/A</v>
      </c>
      <c r="T1634" s="48" t="e">
        <f t="shared" si="237"/>
        <v>#N/A</v>
      </c>
      <c r="U1634" s="48" t="e">
        <f>VLOOKUP(C1634,'Altre specie'!B:N,5,FALSE)</f>
        <v>#N/A</v>
      </c>
      <c r="V1634" s="48" t="e">
        <f t="shared" si="238"/>
        <v>#N/A</v>
      </c>
      <c r="W1634" s="48" t="e">
        <f>VLOOKUP(C1634,'Altre specie'!B:N,6,FALSE)</f>
        <v>#N/A</v>
      </c>
      <c r="X1634" s="48" t="e">
        <f t="shared" si="239"/>
        <v>#N/A</v>
      </c>
    </row>
    <row r="1635" spans="1:24" x14ac:dyDescent="0.25">
      <c r="A1635" s="118" t="str">
        <f t="shared" si="235"/>
        <v>Altre specieV103</v>
      </c>
      <c r="B1635" s="48" t="s">
        <v>17</v>
      </c>
      <c r="C1635" s="48" t="s">
        <v>249</v>
      </c>
      <c r="D1635" s="48" t="s">
        <v>46</v>
      </c>
      <c r="E1635" s="48" t="s">
        <v>298</v>
      </c>
      <c r="F1635" s="48">
        <v>20</v>
      </c>
      <c r="G1635" s="48">
        <v>20</v>
      </c>
      <c r="H1635" s="48">
        <v>1</v>
      </c>
      <c r="I1635" s="48">
        <v>1</v>
      </c>
      <c r="J1635" s="48">
        <v>0</v>
      </c>
      <c r="K1635" s="48">
        <v>2</v>
      </c>
      <c r="L1635" s="48">
        <v>0</v>
      </c>
      <c r="M1635" s="48">
        <v>0</v>
      </c>
      <c r="N1635" s="48">
        <v>2</v>
      </c>
      <c r="O1635" s="48" t="s">
        <v>312</v>
      </c>
      <c r="P1635" s="119">
        <v>2024</v>
      </c>
      <c r="Q1635" s="48" t="e">
        <f>VLOOKUP(C1635,'Altre specie'!B:N,3,FALSE)</f>
        <v>#N/A</v>
      </c>
      <c r="R1635" s="48" t="e">
        <f t="shared" si="236"/>
        <v>#N/A</v>
      </c>
      <c r="S1635" s="48" t="e">
        <f>VLOOKUP(C1635,'Altre specie'!B:N,4,FALSE)</f>
        <v>#N/A</v>
      </c>
      <c r="T1635" s="48" t="e">
        <f t="shared" si="237"/>
        <v>#N/A</v>
      </c>
      <c r="U1635" s="48" t="e">
        <f>VLOOKUP(C1635,'Altre specie'!B:N,5,FALSE)</f>
        <v>#N/A</v>
      </c>
      <c r="V1635" s="48" t="e">
        <f t="shared" si="238"/>
        <v>#N/A</v>
      </c>
      <c r="W1635" s="48" t="e">
        <f>VLOOKUP(C1635,'Altre specie'!B:N,6,FALSE)</f>
        <v>#N/A</v>
      </c>
      <c r="X1635" s="48" t="e">
        <f t="shared" si="239"/>
        <v>#N/A</v>
      </c>
    </row>
    <row r="1636" spans="1:24" x14ac:dyDescent="0.25">
      <c r="A1636" s="118" t="str">
        <f t="shared" si="235"/>
        <v>Altre specieV104</v>
      </c>
      <c r="B1636" s="48" t="s">
        <v>17</v>
      </c>
      <c r="C1636" s="48" t="s">
        <v>250</v>
      </c>
      <c r="D1636" s="48" t="s">
        <v>46</v>
      </c>
      <c r="E1636" s="48" t="s">
        <v>298</v>
      </c>
      <c r="F1636" s="48">
        <v>3</v>
      </c>
      <c r="G1636" s="48">
        <v>3</v>
      </c>
      <c r="H1636" s="48">
        <v>1</v>
      </c>
      <c r="I1636" s="48">
        <v>0</v>
      </c>
      <c r="J1636" s="48">
        <v>0</v>
      </c>
      <c r="K1636" s="48">
        <v>1</v>
      </c>
      <c r="L1636" s="48">
        <v>0</v>
      </c>
      <c r="M1636" s="48">
        <v>0</v>
      </c>
      <c r="N1636" s="48">
        <v>1</v>
      </c>
      <c r="O1636" s="48" t="s">
        <v>312</v>
      </c>
      <c r="P1636" s="119">
        <v>2024</v>
      </c>
      <c r="Q1636" s="48" t="e">
        <f>VLOOKUP(C1636,'Altre specie'!B:N,3,FALSE)</f>
        <v>#N/A</v>
      </c>
      <c r="R1636" s="48" t="e">
        <f t="shared" si="236"/>
        <v>#N/A</v>
      </c>
      <c r="S1636" s="48" t="e">
        <f>VLOOKUP(C1636,'Altre specie'!B:N,4,FALSE)</f>
        <v>#N/A</v>
      </c>
      <c r="T1636" s="48" t="e">
        <f t="shared" si="237"/>
        <v>#N/A</v>
      </c>
      <c r="U1636" s="48" t="e">
        <f>VLOOKUP(C1636,'Altre specie'!B:N,5,FALSE)</f>
        <v>#N/A</v>
      </c>
      <c r="V1636" s="48" t="e">
        <f t="shared" si="238"/>
        <v>#N/A</v>
      </c>
      <c r="W1636" s="48" t="e">
        <f>VLOOKUP(C1636,'Altre specie'!B:N,6,FALSE)</f>
        <v>#N/A</v>
      </c>
      <c r="X1636" s="48" t="e">
        <f t="shared" si="239"/>
        <v>#N/A</v>
      </c>
    </row>
    <row r="1637" spans="1:24" x14ac:dyDescent="0.25">
      <c r="A1637" s="118" t="str">
        <f t="shared" si="235"/>
        <v>Altre specieV105</v>
      </c>
      <c r="B1637" s="48" t="s">
        <v>17</v>
      </c>
      <c r="C1637" s="48" t="s">
        <v>251</v>
      </c>
      <c r="D1637" s="48" t="s">
        <v>46</v>
      </c>
      <c r="E1637" s="48" t="s">
        <v>298</v>
      </c>
      <c r="F1637" s="48">
        <v>4</v>
      </c>
      <c r="G1637" s="48">
        <v>4</v>
      </c>
      <c r="H1637" s="48">
        <v>1</v>
      </c>
      <c r="I1637" s="48">
        <v>0</v>
      </c>
      <c r="J1637" s="48">
        <v>0</v>
      </c>
      <c r="K1637" s="48">
        <v>1</v>
      </c>
      <c r="L1637" s="48">
        <v>0</v>
      </c>
      <c r="M1637" s="48">
        <v>0</v>
      </c>
      <c r="N1637" s="48">
        <v>1</v>
      </c>
      <c r="O1637" s="48" t="s">
        <v>312</v>
      </c>
      <c r="P1637" s="119">
        <v>2024</v>
      </c>
      <c r="Q1637" s="48" t="e">
        <f>VLOOKUP(C1637,'Altre specie'!B:N,3,FALSE)</f>
        <v>#N/A</v>
      </c>
      <c r="R1637" s="48" t="e">
        <f t="shared" si="236"/>
        <v>#N/A</v>
      </c>
      <c r="S1637" s="48" t="e">
        <f>VLOOKUP(C1637,'Altre specie'!B:N,4,FALSE)</f>
        <v>#N/A</v>
      </c>
      <c r="T1637" s="48" t="e">
        <f t="shared" si="237"/>
        <v>#N/A</v>
      </c>
      <c r="U1637" s="48" t="e">
        <f>VLOOKUP(C1637,'Altre specie'!B:N,5,FALSE)</f>
        <v>#N/A</v>
      </c>
      <c r="V1637" s="48" t="e">
        <f t="shared" si="238"/>
        <v>#N/A</v>
      </c>
      <c r="W1637" s="48" t="e">
        <f>VLOOKUP(C1637,'Altre specie'!B:N,6,FALSE)</f>
        <v>#N/A</v>
      </c>
      <c r="X1637" s="48" t="e">
        <f t="shared" si="239"/>
        <v>#N/A</v>
      </c>
    </row>
    <row r="1638" spans="1:24" x14ac:dyDescent="0.25">
      <c r="A1638" s="118" t="str">
        <f t="shared" si="235"/>
        <v>Altre specieV106</v>
      </c>
      <c r="B1638" s="48" t="s">
        <v>17</v>
      </c>
      <c r="C1638" s="48" t="s">
        <v>252</v>
      </c>
      <c r="D1638" s="48" t="s">
        <v>46</v>
      </c>
      <c r="E1638" s="48" t="s">
        <v>298</v>
      </c>
      <c r="F1638" s="48">
        <v>8</v>
      </c>
      <c r="G1638" s="48">
        <v>8</v>
      </c>
      <c r="H1638" s="48">
        <v>1</v>
      </c>
      <c r="I1638" s="48">
        <v>0</v>
      </c>
      <c r="J1638" s="48">
        <v>0</v>
      </c>
      <c r="K1638" s="48">
        <v>1</v>
      </c>
      <c r="L1638" s="48">
        <v>0</v>
      </c>
      <c r="M1638" s="48">
        <v>0</v>
      </c>
      <c r="N1638" s="48">
        <v>1</v>
      </c>
      <c r="O1638" s="48" t="s">
        <v>312</v>
      </c>
      <c r="P1638" s="119">
        <v>2024</v>
      </c>
      <c r="Q1638" s="48" t="e">
        <f>VLOOKUP(C1638,'Altre specie'!B:N,3,FALSE)</f>
        <v>#N/A</v>
      </c>
      <c r="R1638" s="48" t="e">
        <f t="shared" si="236"/>
        <v>#N/A</v>
      </c>
      <c r="S1638" s="48" t="e">
        <f>VLOOKUP(C1638,'Altre specie'!B:N,4,FALSE)</f>
        <v>#N/A</v>
      </c>
      <c r="T1638" s="48" t="e">
        <f t="shared" si="237"/>
        <v>#N/A</v>
      </c>
      <c r="U1638" s="48" t="e">
        <f>VLOOKUP(C1638,'Altre specie'!B:N,5,FALSE)</f>
        <v>#N/A</v>
      </c>
      <c r="V1638" s="48" t="e">
        <f t="shared" si="238"/>
        <v>#N/A</v>
      </c>
      <c r="W1638" s="48" t="e">
        <f>VLOOKUP(C1638,'Altre specie'!B:N,6,FALSE)</f>
        <v>#N/A</v>
      </c>
      <c r="X1638" s="48" t="e">
        <f t="shared" si="239"/>
        <v>#N/A</v>
      </c>
    </row>
    <row r="1639" spans="1:24" x14ac:dyDescent="0.25">
      <c r="A1639" s="118" t="str">
        <f t="shared" si="235"/>
        <v>Altre specieV107</v>
      </c>
      <c r="B1639" s="48" t="s">
        <v>17</v>
      </c>
      <c r="C1639" s="48" t="s">
        <v>253</v>
      </c>
      <c r="D1639" s="48" t="s">
        <v>46</v>
      </c>
      <c r="E1639" s="48" t="s">
        <v>298</v>
      </c>
      <c r="F1639" s="48">
        <v>7</v>
      </c>
      <c r="G1639" s="48">
        <v>7</v>
      </c>
      <c r="H1639" s="48">
        <v>1</v>
      </c>
      <c r="I1639" s="48">
        <v>0</v>
      </c>
      <c r="J1639" s="48">
        <v>0</v>
      </c>
      <c r="K1639" s="48">
        <v>1</v>
      </c>
      <c r="L1639" s="48">
        <v>0</v>
      </c>
      <c r="M1639" s="48">
        <v>0</v>
      </c>
      <c r="N1639" s="48">
        <v>1</v>
      </c>
      <c r="O1639" s="48" t="s">
        <v>312</v>
      </c>
      <c r="P1639" s="119">
        <v>2024</v>
      </c>
      <c r="Q1639" s="48" t="e">
        <f>VLOOKUP(C1639,'Altre specie'!B:N,3,FALSE)</f>
        <v>#N/A</v>
      </c>
      <c r="R1639" s="48" t="e">
        <f t="shared" si="236"/>
        <v>#N/A</v>
      </c>
      <c r="S1639" s="48" t="e">
        <f>VLOOKUP(C1639,'Altre specie'!B:N,4,FALSE)</f>
        <v>#N/A</v>
      </c>
      <c r="T1639" s="48" t="e">
        <f t="shared" si="237"/>
        <v>#N/A</v>
      </c>
      <c r="U1639" s="48" t="e">
        <f>VLOOKUP(C1639,'Altre specie'!B:N,5,FALSE)</f>
        <v>#N/A</v>
      </c>
      <c r="V1639" s="48" t="e">
        <f t="shared" si="238"/>
        <v>#N/A</v>
      </c>
      <c r="W1639" s="48" t="e">
        <f>VLOOKUP(C1639,'Altre specie'!B:N,6,FALSE)</f>
        <v>#N/A</v>
      </c>
      <c r="X1639" s="48" t="e">
        <f t="shared" si="239"/>
        <v>#N/A</v>
      </c>
    </row>
    <row r="1640" spans="1:24" x14ac:dyDescent="0.25">
      <c r="A1640" s="118" t="str">
        <f t="shared" si="235"/>
        <v>Altre specieV108</v>
      </c>
      <c r="B1640" s="48" t="s">
        <v>17</v>
      </c>
      <c r="C1640" s="48" t="s">
        <v>254</v>
      </c>
      <c r="D1640" s="48" t="s">
        <v>46</v>
      </c>
      <c r="E1640" s="48" t="s">
        <v>298</v>
      </c>
      <c r="F1640" s="48">
        <v>2</v>
      </c>
      <c r="G1640" s="48">
        <v>2</v>
      </c>
      <c r="H1640" s="48">
        <v>1</v>
      </c>
      <c r="I1640" s="48">
        <v>0</v>
      </c>
      <c r="J1640" s="48">
        <v>0</v>
      </c>
      <c r="K1640" s="48">
        <v>1</v>
      </c>
      <c r="L1640" s="48">
        <v>0</v>
      </c>
      <c r="M1640" s="48">
        <v>0</v>
      </c>
      <c r="N1640" s="48">
        <v>1</v>
      </c>
      <c r="O1640" s="48" t="s">
        <v>312</v>
      </c>
      <c r="P1640" s="119">
        <v>2024</v>
      </c>
      <c r="Q1640" s="48" t="e">
        <f>VLOOKUP(C1640,'Altre specie'!B:N,3,FALSE)</f>
        <v>#N/A</v>
      </c>
      <c r="R1640" s="48" t="e">
        <f t="shared" si="236"/>
        <v>#N/A</v>
      </c>
      <c r="S1640" s="48" t="e">
        <f>VLOOKUP(C1640,'Altre specie'!B:N,4,FALSE)</f>
        <v>#N/A</v>
      </c>
      <c r="T1640" s="48" t="e">
        <f t="shared" si="237"/>
        <v>#N/A</v>
      </c>
      <c r="U1640" s="48" t="e">
        <f>VLOOKUP(C1640,'Altre specie'!B:N,5,FALSE)</f>
        <v>#N/A</v>
      </c>
      <c r="V1640" s="48" t="e">
        <f t="shared" si="238"/>
        <v>#N/A</v>
      </c>
      <c r="W1640" s="48" t="e">
        <f>VLOOKUP(C1640,'Altre specie'!B:N,6,FALSE)</f>
        <v>#N/A</v>
      </c>
      <c r="X1640" s="48" t="e">
        <f t="shared" si="239"/>
        <v>#N/A</v>
      </c>
    </row>
    <row r="1641" spans="1:24" x14ac:dyDescent="0.25">
      <c r="A1641" s="118" t="str">
        <f t="shared" si="235"/>
        <v>Altre specieV109</v>
      </c>
      <c r="B1641" s="48" t="s">
        <v>17</v>
      </c>
      <c r="C1641" s="48" t="s">
        <v>255</v>
      </c>
      <c r="D1641" s="48" t="s">
        <v>46</v>
      </c>
      <c r="E1641" s="48" t="s">
        <v>298</v>
      </c>
      <c r="F1641" s="48">
        <v>1</v>
      </c>
      <c r="G1641" s="48">
        <v>1</v>
      </c>
      <c r="H1641" s="48">
        <v>1</v>
      </c>
      <c r="I1641" s="48">
        <v>0</v>
      </c>
      <c r="J1641" s="48">
        <v>0</v>
      </c>
      <c r="K1641" s="48">
        <v>1</v>
      </c>
      <c r="L1641" s="48">
        <v>0</v>
      </c>
      <c r="M1641" s="48">
        <v>0</v>
      </c>
      <c r="N1641" s="48">
        <v>1</v>
      </c>
      <c r="O1641" s="48" t="s">
        <v>312</v>
      </c>
      <c r="P1641" s="119">
        <v>2024</v>
      </c>
      <c r="Q1641" s="48" t="e">
        <f>VLOOKUP(C1641,'Altre specie'!B:N,3,FALSE)</f>
        <v>#N/A</v>
      </c>
      <c r="R1641" s="48" t="e">
        <f t="shared" si="236"/>
        <v>#N/A</v>
      </c>
      <c r="S1641" s="48" t="e">
        <f>VLOOKUP(C1641,'Altre specie'!B:N,4,FALSE)</f>
        <v>#N/A</v>
      </c>
      <c r="T1641" s="48" t="e">
        <f t="shared" si="237"/>
        <v>#N/A</v>
      </c>
      <c r="U1641" s="48" t="e">
        <f>VLOOKUP(C1641,'Altre specie'!B:N,5,FALSE)</f>
        <v>#N/A</v>
      </c>
      <c r="V1641" s="48" t="e">
        <f t="shared" si="238"/>
        <v>#N/A</v>
      </c>
      <c r="W1641" s="48" t="e">
        <f>VLOOKUP(C1641,'Altre specie'!B:N,6,FALSE)</f>
        <v>#N/A</v>
      </c>
      <c r="X1641" s="48" t="e">
        <f t="shared" si="239"/>
        <v>#N/A</v>
      </c>
    </row>
    <row r="1642" spans="1:24" x14ac:dyDescent="0.25">
      <c r="A1642" s="118" t="str">
        <f t="shared" si="235"/>
        <v>Altre specieL201</v>
      </c>
      <c r="B1642" s="48" t="s">
        <v>18</v>
      </c>
      <c r="C1642" s="48" t="s">
        <v>256</v>
      </c>
      <c r="D1642" s="48" t="s">
        <v>46</v>
      </c>
      <c r="E1642" s="48" t="s">
        <v>298</v>
      </c>
      <c r="F1642" s="48">
        <v>43</v>
      </c>
      <c r="G1642" s="48">
        <v>43</v>
      </c>
      <c r="H1642" s="48">
        <v>3</v>
      </c>
      <c r="I1642" s="48">
        <v>2</v>
      </c>
      <c r="J1642" s="48">
        <v>0</v>
      </c>
      <c r="K1642" s="48">
        <v>5</v>
      </c>
      <c r="L1642" s="48">
        <v>0</v>
      </c>
      <c r="M1642" s="48">
        <v>0</v>
      </c>
      <c r="N1642" s="48">
        <v>5</v>
      </c>
      <c r="O1642" s="48" t="s">
        <v>312</v>
      </c>
      <c r="P1642" s="119">
        <v>2024</v>
      </c>
      <c r="Q1642" s="48" t="e">
        <f>VLOOKUP(C1642,'Altre specie'!B:N,3,FALSE)</f>
        <v>#N/A</v>
      </c>
      <c r="R1642" s="48" t="e">
        <f t="shared" si="236"/>
        <v>#N/A</v>
      </c>
      <c r="S1642" s="48" t="e">
        <f>VLOOKUP(C1642,'Altre specie'!B:N,4,FALSE)</f>
        <v>#N/A</v>
      </c>
      <c r="T1642" s="48" t="e">
        <f t="shared" si="237"/>
        <v>#N/A</v>
      </c>
      <c r="U1642" s="48" t="e">
        <f>VLOOKUP(C1642,'Altre specie'!B:N,5,FALSE)</f>
        <v>#N/A</v>
      </c>
      <c r="V1642" s="48" t="e">
        <f t="shared" si="238"/>
        <v>#N/A</v>
      </c>
      <c r="W1642" s="48" t="e">
        <f>VLOOKUP(C1642,'Altre specie'!B:N,6,FALSE)</f>
        <v>#N/A</v>
      </c>
      <c r="X1642" s="48" t="e">
        <f t="shared" si="239"/>
        <v>#N/A</v>
      </c>
    </row>
    <row r="1643" spans="1:24" x14ac:dyDescent="0.25">
      <c r="A1643" s="118" t="str">
        <f t="shared" si="235"/>
        <v>Altre specieL202</v>
      </c>
      <c r="B1643" s="48" t="s">
        <v>18</v>
      </c>
      <c r="C1643" s="48" t="s">
        <v>257</v>
      </c>
      <c r="D1643" s="48" t="s">
        <v>46</v>
      </c>
      <c r="E1643" s="48" t="s">
        <v>298</v>
      </c>
      <c r="F1643" s="48">
        <v>35</v>
      </c>
      <c r="G1643" s="48">
        <v>35</v>
      </c>
      <c r="H1643" s="48">
        <v>3</v>
      </c>
      <c r="I1643" s="48">
        <v>1</v>
      </c>
      <c r="J1643" s="48">
        <v>0</v>
      </c>
      <c r="K1643" s="48">
        <v>4</v>
      </c>
      <c r="L1643" s="48">
        <v>0</v>
      </c>
      <c r="M1643" s="48">
        <v>0</v>
      </c>
      <c r="N1643" s="48">
        <v>4</v>
      </c>
      <c r="O1643" s="48" t="s">
        <v>312</v>
      </c>
      <c r="P1643" s="119">
        <v>2024</v>
      </c>
      <c r="Q1643" s="48" t="e">
        <f>VLOOKUP(C1643,'Altre specie'!B:N,3,FALSE)</f>
        <v>#N/A</v>
      </c>
      <c r="R1643" s="48" t="e">
        <f t="shared" si="236"/>
        <v>#N/A</v>
      </c>
      <c r="S1643" s="48" t="e">
        <f>VLOOKUP(C1643,'Altre specie'!B:N,4,FALSE)</f>
        <v>#N/A</v>
      </c>
      <c r="T1643" s="48" t="e">
        <f t="shared" si="237"/>
        <v>#N/A</v>
      </c>
      <c r="U1643" s="48" t="e">
        <f>VLOOKUP(C1643,'Altre specie'!B:N,5,FALSE)</f>
        <v>#N/A</v>
      </c>
      <c r="V1643" s="48" t="e">
        <f t="shared" si="238"/>
        <v>#N/A</v>
      </c>
      <c r="W1643" s="48" t="e">
        <f>VLOOKUP(C1643,'Altre specie'!B:N,6,FALSE)</f>
        <v>#N/A</v>
      </c>
      <c r="X1643" s="48" t="e">
        <f t="shared" si="239"/>
        <v>#N/A</v>
      </c>
    </row>
    <row r="1644" spans="1:24" x14ac:dyDescent="0.25">
      <c r="A1644" s="118" t="str">
        <f t="shared" si="235"/>
        <v>Altre specieL203</v>
      </c>
      <c r="B1644" s="48" t="s">
        <v>18</v>
      </c>
      <c r="C1644" s="48" t="s">
        <v>258</v>
      </c>
      <c r="D1644" s="48" t="s">
        <v>46</v>
      </c>
      <c r="E1644" s="48" t="s">
        <v>298</v>
      </c>
      <c r="F1644" s="48">
        <v>57</v>
      </c>
      <c r="G1644" s="48">
        <v>57</v>
      </c>
      <c r="H1644" s="48">
        <v>4</v>
      </c>
      <c r="I1644" s="48">
        <v>2</v>
      </c>
      <c r="J1644" s="48">
        <v>0</v>
      </c>
      <c r="K1644" s="48">
        <v>6</v>
      </c>
      <c r="L1644" s="48">
        <v>0</v>
      </c>
      <c r="M1644" s="48">
        <v>0</v>
      </c>
      <c r="N1644" s="48">
        <v>6</v>
      </c>
      <c r="O1644" s="48" t="s">
        <v>312</v>
      </c>
      <c r="P1644" s="119">
        <v>2024</v>
      </c>
      <c r="Q1644" s="48" t="e">
        <f>VLOOKUP(C1644,'Altre specie'!B:N,3,FALSE)</f>
        <v>#N/A</v>
      </c>
      <c r="R1644" s="48" t="e">
        <f t="shared" si="236"/>
        <v>#N/A</v>
      </c>
      <c r="S1644" s="48" t="e">
        <f>VLOOKUP(C1644,'Altre specie'!B:N,4,FALSE)</f>
        <v>#N/A</v>
      </c>
      <c r="T1644" s="48" t="e">
        <f t="shared" si="237"/>
        <v>#N/A</v>
      </c>
      <c r="U1644" s="48" t="e">
        <f>VLOOKUP(C1644,'Altre specie'!B:N,5,FALSE)</f>
        <v>#N/A</v>
      </c>
      <c r="V1644" s="48" t="e">
        <f t="shared" si="238"/>
        <v>#N/A</v>
      </c>
      <c r="W1644" s="48" t="e">
        <f>VLOOKUP(C1644,'Altre specie'!B:N,6,FALSE)</f>
        <v>#N/A</v>
      </c>
      <c r="X1644" s="48" t="e">
        <f t="shared" si="239"/>
        <v>#N/A</v>
      </c>
    </row>
    <row r="1645" spans="1:24" x14ac:dyDescent="0.25">
      <c r="A1645" s="118" t="str">
        <f t="shared" si="235"/>
        <v>Altre specieD201</v>
      </c>
      <c r="B1645" s="48" t="s">
        <v>19</v>
      </c>
      <c r="C1645" s="48" t="s">
        <v>259</v>
      </c>
      <c r="D1645" s="48" t="s">
        <v>46</v>
      </c>
      <c r="E1645" s="48" t="s">
        <v>298</v>
      </c>
      <c r="F1645" s="48">
        <v>90</v>
      </c>
      <c r="G1645" s="48">
        <v>90</v>
      </c>
      <c r="H1645" s="48">
        <v>6</v>
      </c>
      <c r="I1645" s="48">
        <v>3</v>
      </c>
      <c r="J1645" s="48">
        <v>0</v>
      </c>
      <c r="K1645" s="48">
        <v>9</v>
      </c>
      <c r="L1645" s="48">
        <v>0</v>
      </c>
      <c r="M1645" s="48">
        <v>0</v>
      </c>
      <c r="N1645" s="48">
        <v>9</v>
      </c>
      <c r="O1645" s="48" t="s">
        <v>312</v>
      </c>
      <c r="P1645" s="119">
        <v>2024</v>
      </c>
      <c r="Q1645" s="48" t="e">
        <f>VLOOKUP(C1645,'Altre specie'!B:N,3,FALSE)</f>
        <v>#N/A</v>
      </c>
      <c r="R1645" s="48" t="e">
        <f t="shared" si="236"/>
        <v>#N/A</v>
      </c>
      <c r="S1645" s="48" t="e">
        <f>VLOOKUP(C1645,'Altre specie'!B:N,4,FALSE)</f>
        <v>#N/A</v>
      </c>
      <c r="T1645" s="48" t="e">
        <f t="shared" si="237"/>
        <v>#N/A</v>
      </c>
      <c r="U1645" s="48" t="e">
        <f>VLOOKUP(C1645,'Altre specie'!B:N,5,FALSE)</f>
        <v>#N/A</v>
      </c>
      <c r="V1645" s="48" t="e">
        <f t="shared" si="238"/>
        <v>#N/A</v>
      </c>
      <c r="W1645" s="48" t="e">
        <f>VLOOKUP(C1645,'Altre specie'!B:N,6,FALSE)</f>
        <v>#N/A</v>
      </c>
      <c r="X1645" s="48" t="e">
        <f t="shared" si="239"/>
        <v>#N/A</v>
      </c>
    </row>
    <row r="1646" spans="1:24" x14ac:dyDescent="0.25">
      <c r="A1646" s="118" t="str">
        <f t="shared" si="235"/>
        <v>Altre specieE101</v>
      </c>
      <c r="B1646" s="48" t="s">
        <v>20</v>
      </c>
      <c r="C1646" s="48" t="s">
        <v>260</v>
      </c>
      <c r="D1646" s="48" t="s">
        <v>46</v>
      </c>
      <c r="E1646" s="48" t="s">
        <v>298</v>
      </c>
      <c r="F1646" s="48">
        <v>46</v>
      </c>
      <c r="G1646" s="48">
        <v>46</v>
      </c>
      <c r="H1646" s="48">
        <v>3</v>
      </c>
      <c r="I1646" s="48">
        <v>2</v>
      </c>
      <c r="J1646" s="48">
        <v>0</v>
      </c>
      <c r="K1646" s="48">
        <v>5</v>
      </c>
      <c r="L1646" s="48">
        <v>0</v>
      </c>
      <c r="M1646" s="48">
        <v>0</v>
      </c>
      <c r="N1646" s="48">
        <v>5</v>
      </c>
      <c r="O1646" s="48" t="s">
        <v>312</v>
      </c>
      <c r="P1646" s="119">
        <v>2024</v>
      </c>
      <c r="Q1646" s="48" t="e">
        <f>VLOOKUP(C1646,'Altre specie'!B:N,3,FALSE)</f>
        <v>#N/A</v>
      </c>
      <c r="R1646" s="48" t="e">
        <f t="shared" si="236"/>
        <v>#N/A</v>
      </c>
      <c r="S1646" s="48" t="e">
        <f>VLOOKUP(C1646,'Altre specie'!B:N,4,FALSE)</f>
        <v>#N/A</v>
      </c>
      <c r="T1646" s="48" t="e">
        <f t="shared" si="237"/>
        <v>#N/A</v>
      </c>
      <c r="U1646" s="48" t="e">
        <f>VLOOKUP(C1646,'Altre specie'!B:N,5,FALSE)</f>
        <v>#N/A</v>
      </c>
      <c r="V1646" s="48" t="e">
        <f t="shared" si="238"/>
        <v>#N/A</v>
      </c>
      <c r="W1646" s="48" t="e">
        <f>VLOOKUP(C1646,'Altre specie'!B:N,6,FALSE)</f>
        <v>#N/A</v>
      </c>
      <c r="X1646" s="48" t="e">
        <f t="shared" si="239"/>
        <v>#N/A</v>
      </c>
    </row>
    <row r="1647" spans="1:24" x14ac:dyDescent="0.25">
      <c r="A1647" s="118" t="str">
        <f t="shared" si="235"/>
        <v>Altre specieM201</v>
      </c>
      <c r="B1647" s="48" t="s">
        <v>21</v>
      </c>
      <c r="C1647" s="48" t="s">
        <v>261</v>
      </c>
      <c r="D1647" s="48" t="s">
        <v>46</v>
      </c>
      <c r="E1647" s="48" t="s">
        <v>298</v>
      </c>
      <c r="F1647" s="48">
        <v>32</v>
      </c>
      <c r="G1647" s="48">
        <v>32</v>
      </c>
      <c r="H1647" s="48">
        <v>3</v>
      </c>
      <c r="I1647" s="48">
        <v>1</v>
      </c>
      <c r="J1647" s="48">
        <v>0</v>
      </c>
      <c r="K1647" s="48">
        <v>4</v>
      </c>
      <c r="L1647" s="48">
        <v>0</v>
      </c>
      <c r="M1647" s="48">
        <v>0</v>
      </c>
      <c r="N1647" s="48">
        <v>4</v>
      </c>
      <c r="O1647" s="48" t="s">
        <v>312</v>
      </c>
      <c r="P1647" s="119">
        <v>2024</v>
      </c>
      <c r="Q1647" s="48" t="e">
        <f>VLOOKUP(C1647,'Altre specie'!B:N,3,FALSE)</f>
        <v>#N/A</v>
      </c>
      <c r="R1647" s="48" t="e">
        <f t="shared" si="236"/>
        <v>#N/A</v>
      </c>
      <c r="S1647" s="48" t="e">
        <f>VLOOKUP(C1647,'Altre specie'!B:N,4,FALSE)</f>
        <v>#N/A</v>
      </c>
      <c r="T1647" s="48" t="e">
        <f t="shared" si="237"/>
        <v>#N/A</v>
      </c>
      <c r="U1647" s="48" t="e">
        <f>VLOOKUP(C1647,'Altre specie'!B:N,5,FALSE)</f>
        <v>#N/A</v>
      </c>
      <c r="V1647" s="48" t="e">
        <f t="shared" si="238"/>
        <v>#N/A</v>
      </c>
      <c r="W1647" s="48" t="e">
        <f>VLOOKUP(C1647,'Altre specie'!B:N,6,FALSE)</f>
        <v>#N/A</v>
      </c>
      <c r="X1647" s="48" t="e">
        <f t="shared" si="239"/>
        <v>#N/A</v>
      </c>
    </row>
    <row r="1648" spans="1:24" x14ac:dyDescent="0.25">
      <c r="A1648" s="118" t="str">
        <f t="shared" si="235"/>
        <v>Altre specieM202</v>
      </c>
      <c r="B1648" s="48" t="s">
        <v>21</v>
      </c>
      <c r="C1648" s="48" t="s">
        <v>262</v>
      </c>
      <c r="D1648" s="48" t="s">
        <v>46</v>
      </c>
      <c r="E1648" s="48" t="s">
        <v>298</v>
      </c>
      <c r="F1648" s="48">
        <v>26</v>
      </c>
      <c r="G1648" s="48">
        <v>26</v>
      </c>
      <c r="H1648" s="48">
        <v>2</v>
      </c>
      <c r="I1648" s="48">
        <v>1</v>
      </c>
      <c r="J1648" s="48">
        <v>0</v>
      </c>
      <c r="K1648" s="48">
        <v>3</v>
      </c>
      <c r="L1648" s="48">
        <v>0</v>
      </c>
      <c r="M1648" s="48">
        <v>0</v>
      </c>
      <c r="N1648" s="48">
        <v>3</v>
      </c>
      <c r="O1648" s="48" t="s">
        <v>312</v>
      </c>
      <c r="P1648" s="119">
        <v>2024</v>
      </c>
      <c r="Q1648" s="48" t="e">
        <f>VLOOKUP(C1648,'Altre specie'!B:N,3,FALSE)</f>
        <v>#N/A</v>
      </c>
      <c r="R1648" s="48" t="e">
        <f t="shared" si="236"/>
        <v>#N/A</v>
      </c>
      <c r="S1648" s="48" t="e">
        <f>VLOOKUP(C1648,'Altre specie'!B:N,4,FALSE)</f>
        <v>#N/A</v>
      </c>
      <c r="T1648" s="48" t="e">
        <f t="shared" si="237"/>
        <v>#N/A</v>
      </c>
      <c r="U1648" s="48" t="e">
        <f>VLOOKUP(C1648,'Altre specie'!B:N,5,FALSE)</f>
        <v>#N/A</v>
      </c>
      <c r="V1648" s="48" t="e">
        <f t="shared" si="238"/>
        <v>#N/A</v>
      </c>
      <c r="W1648" s="48" t="e">
        <f>VLOOKUP(C1648,'Altre specie'!B:N,6,FALSE)</f>
        <v>#N/A</v>
      </c>
      <c r="X1648" s="48" t="e">
        <f t="shared" si="239"/>
        <v>#N/A</v>
      </c>
    </row>
    <row r="1649" spans="1:28" x14ac:dyDescent="0.25">
      <c r="A1649" s="118" t="str">
        <f t="shared" si="235"/>
        <v>Altre specieB101</v>
      </c>
      <c r="B1649" s="48" t="s">
        <v>22</v>
      </c>
      <c r="C1649" s="48" t="s">
        <v>263</v>
      </c>
      <c r="D1649" s="48" t="s">
        <v>46</v>
      </c>
      <c r="E1649" s="48" t="s">
        <v>298</v>
      </c>
      <c r="F1649" s="48">
        <v>27</v>
      </c>
      <c r="G1649" s="48">
        <v>27</v>
      </c>
      <c r="H1649" s="48">
        <v>2</v>
      </c>
      <c r="I1649" s="48">
        <v>1</v>
      </c>
      <c r="J1649" s="48">
        <v>0</v>
      </c>
      <c r="K1649" s="48">
        <v>3</v>
      </c>
      <c r="L1649" s="48">
        <v>0</v>
      </c>
      <c r="M1649" s="48">
        <v>0</v>
      </c>
      <c r="N1649" s="48">
        <v>3</v>
      </c>
      <c r="O1649" s="48" t="s">
        <v>312</v>
      </c>
      <c r="P1649" s="119">
        <v>2024</v>
      </c>
      <c r="Q1649" s="48" t="e">
        <f>VLOOKUP(C1649,'Altre specie'!B:N,3,FALSE)</f>
        <v>#N/A</v>
      </c>
      <c r="R1649" s="48" t="e">
        <f t="shared" si="236"/>
        <v>#N/A</v>
      </c>
      <c r="S1649" s="48" t="e">
        <f>VLOOKUP(C1649,'Altre specie'!B:N,4,FALSE)</f>
        <v>#N/A</v>
      </c>
      <c r="T1649" s="48" t="e">
        <f t="shared" si="237"/>
        <v>#N/A</v>
      </c>
      <c r="U1649" s="48" t="e">
        <f>VLOOKUP(C1649,'Altre specie'!B:N,5,FALSE)</f>
        <v>#N/A</v>
      </c>
      <c r="V1649" s="48" t="e">
        <f t="shared" si="238"/>
        <v>#N/A</v>
      </c>
      <c r="W1649" s="48" t="e">
        <f>VLOOKUP(C1649,'Altre specie'!B:N,6,FALSE)</f>
        <v>#N/A</v>
      </c>
      <c r="X1649" s="48" t="e">
        <f t="shared" si="239"/>
        <v>#N/A</v>
      </c>
    </row>
    <row r="1650" spans="1:28" x14ac:dyDescent="0.25">
      <c r="A1650" s="118" t="str">
        <f t="shared" si="235"/>
        <v>Altre specieF501</v>
      </c>
      <c r="B1650" s="48" t="s">
        <v>23</v>
      </c>
      <c r="C1650" s="48" t="s">
        <v>264</v>
      </c>
      <c r="D1650" s="48" t="s">
        <v>46</v>
      </c>
      <c r="E1650" s="48" t="s">
        <v>298</v>
      </c>
      <c r="F1650" s="48">
        <v>29</v>
      </c>
      <c r="G1650" s="48">
        <v>29</v>
      </c>
      <c r="H1650" s="48">
        <v>2</v>
      </c>
      <c r="I1650" s="48">
        <v>1</v>
      </c>
      <c r="J1650" s="48">
        <v>0</v>
      </c>
      <c r="K1650" s="48">
        <v>3</v>
      </c>
      <c r="L1650" s="48">
        <v>0</v>
      </c>
      <c r="M1650" s="48">
        <v>0</v>
      </c>
      <c r="N1650" s="48">
        <v>3</v>
      </c>
      <c r="O1650" s="48" t="s">
        <v>312</v>
      </c>
      <c r="P1650" s="119">
        <v>2024</v>
      </c>
      <c r="Q1650" s="48" t="e">
        <f>VLOOKUP(C1650,'Altre specie'!B:N,3,FALSE)</f>
        <v>#N/A</v>
      </c>
      <c r="R1650" s="48" t="e">
        <f t="shared" si="236"/>
        <v>#N/A</v>
      </c>
      <c r="S1650" s="48" t="e">
        <f>VLOOKUP(C1650,'Altre specie'!B:N,4,FALSE)</f>
        <v>#N/A</v>
      </c>
      <c r="T1650" s="48" t="e">
        <f t="shared" si="237"/>
        <v>#N/A</v>
      </c>
      <c r="U1650" s="48" t="e">
        <f>VLOOKUP(C1650,'Altre specie'!B:N,5,FALSE)</f>
        <v>#N/A</v>
      </c>
      <c r="V1650" s="48" t="e">
        <f t="shared" si="238"/>
        <v>#N/A</v>
      </c>
      <c r="W1650" s="48" t="e">
        <f>VLOOKUP(C1650,'Altre specie'!B:N,6,FALSE)</f>
        <v>#N/A</v>
      </c>
      <c r="X1650" s="48" t="e">
        <f t="shared" si="239"/>
        <v>#N/A</v>
      </c>
    </row>
    <row r="1651" spans="1:28" x14ac:dyDescent="0.25">
      <c r="A1651" s="118" t="str">
        <f t="shared" si="235"/>
        <v>Altre specieF502</v>
      </c>
      <c r="B1651" s="48" t="s">
        <v>23</v>
      </c>
      <c r="C1651" s="48" t="s">
        <v>265</v>
      </c>
      <c r="D1651" s="48" t="s">
        <v>46</v>
      </c>
      <c r="E1651" s="48" t="s">
        <v>298</v>
      </c>
      <c r="F1651" s="48">
        <v>36</v>
      </c>
      <c r="G1651" s="48">
        <v>36</v>
      </c>
      <c r="H1651" s="48">
        <v>3</v>
      </c>
      <c r="I1651" s="48">
        <v>1</v>
      </c>
      <c r="J1651" s="48">
        <v>0</v>
      </c>
      <c r="K1651" s="48">
        <v>4</v>
      </c>
      <c r="L1651" s="48">
        <v>0</v>
      </c>
      <c r="M1651" s="48">
        <v>0</v>
      </c>
      <c r="N1651" s="48">
        <v>4</v>
      </c>
      <c r="O1651" s="48" t="s">
        <v>312</v>
      </c>
      <c r="P1651" s="119">
        <v>2024</v>
      </c>
      <c r="Q1651" s="48" t="e">
        <f>VLOOKUP(C1651,'Altre specie'!B:N,3,FALSE)</f>
        <v>#N/A</v>
      </c>
      <c r="R1651" s="48" t="e">
        <f t="shared" si="236"/>
        <v>#N/A</v>
      </c>
      <c r="S1651" s="48" t="e">
        <f>VLOOKUP(C1651,'Altre specie'!B:N,4,FALSE)</f>
        <v>#N/A</v>
      </c>
      <c r="T1651" s="48" t="e">
        <f t="shared" si="237"/>
        <v>#N/A</v>
      </c>
      <c r="U1651" s="48" t="e">
        <f>VLOOKUP(C1651,'Altre specie'!B:N,5,FALSE)</f>
        <v>#N/A</v>
      </c>
      <c r="V1651" s="48" t="e">
        <f t="shared" si="238"/>
        <v>#N/A</v>
      </c>
      <c r="W1651" s="48" t="e">
        <f>VLOOKUP(C1651,'Altre specie'!B:N,6,FALSE)</f>
        <v>#N/A</v>
      </c>
      <c r="X1651" s="48" t="e">
        <f t="shared" si="239"/>
        <v>#N/A</v>
      </c>
    </row>
    <row r="1652" spans="1:28" x14ac:dyDescent="0.25">
      <c r="A1652" s="118" t="str">
        <f t="shared" si="235"/>
        <v>Altre specieF503</v>
      </c>
      <c r="B1652" s="48" t="s">
        <v>23</v>
      </c>
      <c r="C1652" s="48" t="s">
        <v>266</v>
      </c>
      <c r="D1652" s="48" t="s">
        <v>46</v>
      </c>
      <c r="E1652" s="48" t="s">
        <v>298</v>
      </c>
      <c r="F1652" s="48">
        <v>4</v>
      </c>
      <c r="G1652" s="48">
        <v>4</v>
      </c>
      <c r="H1652" s="48">
        <v>1</v>
      </c>
      <c r="I1652" s="48">
        <v>0</v>
      </c>
      <c r="J1652" s="48">
        <v>0</v>
      </c>
      <c r="K1652" s="48">
        <v>1</v>
      </c>
      <c r="L1652" s="48">
        <v>0</v>
      </c>
      <c r="M1652" s="48">
        <v>0</v>
      </c>
      <c r="N1652" s="48">
        <v>1</v>
      </c>
      <c r="O1652" s="48" t="s">
        <v>312</v>
      </c>
      <c r="P1652" s="119">
        <v>2024</v>
      </c>
      <c r="Q1652" s="48" t="e">
        <f>VLOOKUP(C1652,'Altre specie'!B:N,3,FALSE)</f>
        <v>#N/A</v>
      </c>
      <c r="R1652" s="48" t="e">
        <f t="shared" si="236"/>
        <v>#N/A</v>
      </c>
      <c r="S1652" s="48" t="e">
        <f>VLOOKUP(C1652,'Altre specie'!B:N,4,FALSE)</f>
        <v>#N/A</v>
      </c>
      <c r="T1652" s="48" t="e">
        <f t="shared" si="237"/>
        <v>#N/A</v>
      </c>
      <c r="U1652" s="48" t="e">
        <f>VLOOKUP(C1652,'Altre specie'!B:N,5,FALSE)</f>
        <v>#N/A</v>
      </c>
      <c r="V1652" s="48" t="e">
        <f t="shared" si="238"/>
        <v>#N/A</v>
      </c>
      <c r="W1652" s="48" t="e">
        <f>VLOOKUP(C1652,'Altre specie'!B:N,6,FALSE)</f>
        <v>#N/A</v>
      </c>
      <c r="X1652" s="48" t="e">
        <f t="shared" si="239"/>
        <v>#N/A</v>
      </c>
    </row>
    <row r="1653" spans="1:28" x14ac:dyDescent="0.25">
      <c r="A1653" s="118" t="str">
        <f t="shared" si="235"/>
        <v>Altre specieF504</v>
      </c>
      <c r="B1653" s="48" t="s">
        <v>23</v>
      </c>
      <c r="C1653" s="48" t="s">
        <v>267</v>
      </c>
      <c r="D1653" s="48" t="s">
        <v>46</v>
      </c>
      <c r="E1653" s="48" t="s">
        <v>298</v>
      </c>
      <c r="F1653" s="48">
        <v>5</v>
      </c>
      <c r="G1653" s="48">
        <v>5</v>
      </c>
      <c r="H1653" s="48">
        <v>1</v>
      </c>
      <c r="I1653" s="48">
        <v>0</v>
      </c>
      <c r="J1653" s="48">
        <v>0</v>
      </c>
      <c r="K1653" s="48">
        <v>1</v>
      </c>
      <c r="L1653" s="48">
        <v>0</v>
      </c>
      <c r="M1653" s="48">
        <v>0</v>
      </c>
      <c r="N1653" s="48">
        <v>1</v>
      </c>
      <c r="O1653" s="48" t="s">
        <v>312</v>
      </c>
      <c r="P1653" s="119">
        <v>2024</v>
      </c>
      <c r="Q1653" s="48" t="e">
        <f>VLOOKUP(C1653,'Altre specie'!B:N,3,FALSE)</f>
        <v>#N/A</v>
      </c>
      <c r="R1653" s="48" t="e">
        <f t="shared" si="236"/>
        <v>#N/A</v>
      </c>
      <c r="S1653" s="48" t="e">
        <f>VLOOKUP(C1653,'Altre specie'!B:N,4,FALSE)</f>
        <v>#N/A</v>
      </c>
      <c r="T1653" s="48" t="e">
        <f t="shared" si="237"/>
        <v>#N/A</v>
      </c>
      <c r="U1653" s="48" t="e">
        <f>VLOOKUP(C1653,'Altre specie'!B:N,5,FALSE)</f>
        <v>#N/A</v>
      </c>
      <c r="V1653" s="48" t="e">
        <f t="shared" si="238"/>
        <v>#N/A</v>
      </c>
      <c r="W1653" s="48" t="e">
        <f>VLOOKUP(C1653,'Altre specie'!B:N,6,FALSE)</f>
        <v>#N/A</v>
      </c>
      <c r="X1653" s="48" t="e">
        <f t="shared" si="239"/>
        <v>#N/A</v>
      </c>
    </row>
    <row r="1654" spans="1:28" x14ac:dyDescent="0.25">
      <c r="A1654" s="118" t="str">
        <f t="shared" si="235"/>
        <v>Altre specieF505</v>
      </c>
      <c r="B1654" s="48" t="s">
        <v>23</v>
      </c>
      <c r="C1654" s="48" t="s">
        <v>268</v>
      </c>
      <c r="D1654" s="48" t="s">
        <v>46</v>
      </c>
      <c r="E1654" s="48" t="s">
        <v>298</v>
      </c>
      <c r="F1654" s="48">
        <v>6</v>
      </c>
      <c r="G1654" s="48">
        <v>6</v>
      </c>
      <c r="H1654" s="48">
        <v>1</v>
      </c>
      <c r="I1654" s="48">
        <v>0</v>
      </c>
      <c r="J1654" s="48">
        <v>0</v>
      </c>
      <c r="K1654" s="48">
        <v>1</v>
      </c>
      <c r="L1654" s="48">
        <v>0</v>
      </c>
      <c r="M1654" s="48">
        <v>0</v>
      </c>
      <c r="N1654" s="48">
        <v>1</v>
      </c>
      <c r="O1654" s="48" t="s">
        <v>312</v>
      </c>
      <c r="P1654" s="119">
        <v>2024</v>
      </c>
      <c r="Q1654" s="48" t="e">
        <f>VLOOKUP(C1654,'Altre specie'!B:N,3,FALSE)</f>
        <v>#N/A</v>
      </c>
      <c r="R1654" s="48" t="e">
        <f t="shared" si="236"/>
        <v>#N/A</v>
      </c>
      <c r="S1654" s="48" t="e">
        <f>VLOOKUP(C1654,'Altre specie'!B:N,4,FALSE)</f>
        <v>#N/A</v>
      </c>
      <c r="T1654" s="48" t="e">
        <f t="shared" si="237"/>
        <v>#N/A</v>
      </c>
      <c r="U1654" s="48" t="e">
        <f>VLOOKUP(C1654,'Altre specie'!B:N,5,FALSE)</f>
        <v>#N/A</v>
      </c>
      <c r="V1654" s="48" t="e">
        <f t="shared" si="238"/>
        <v>#N/A</v>
      </c>
      <c r="W1654" s="48" t="e">
        <f>VLOOKUP(C1654,'Altre specie'!B:N,6,FALSE)</f>
        <v>#N/A</v>
      </c>
      <c r="X1654" s="48" t="e">
        <f t="shared" si="239"/>
        <v>#N/A</v>
      </c>
    </row>
    <row r="1655" spans="1:28" x14ac:dyDescent="0.25">
      <c r="A1655" s="118" t="str">
        <f t="shared" si="235"/>
        <v>Altre specieF506</v>
      </c>
      <c r="B1655" s="48" t="s">
        <v>23</v>
      </c>
      <c r="C1655" s="48" t="s">
        <v>269</v>
      </c>
      <c r="D1655" s="48" t="s">
        <v>46</v>
      </c>
      <c r="E1655" s="48" t="s">
        <v>298</v>
      </c>
      <c r="F1655" s="48">
        <v>20</v>
      </c>
      <c r="G1655" s="48">
        <v>20</v>
      </c>
      <c r="H1655" s="48">
        <v>1</v>
      </c>
      <c r="I1655" s="48">
        <v>1</v>
      </c>
      <c r="J1655" s="48">
        <v>0</v>
      </c>
      <c r="K1655" s="48">
        <v>2</v>
      </c>
      <c r="L1655" s="48">
        <v>0</v>
      </c>
      <c r="M1655" s="48">
        <v>0</v>
      </c>
      <c r="N1655" s="48">
        <v>2</v>
      </c>
      <c r="O1655" s="48" t="s">
        <v>312</v>
      </c>
      <c r="P1655" s="119">
        <v>2024</v>
      </c>
      <c r="Q1655" s="48" t="e">
        <f>VLOOKUP(C1655,'Altre specie'!B:N,3,FALSE)</f>
        <v>#N/A</v>
      </c>
      <c r="R1655" s="48" t="e">
        <f t="shared" si="236"/>
        <v>#N/A</v>
      </c>
      <c r="S1655" s="48" t="e">
        <f>VLOOKUP(C1655,'Altre specie'!B:N,4,FALSE)</f>
        <v>#N/A</v>
      </c>
      <c r="T1655" s="48" t="e">
        <f t="shared" si="237"/>
        <v>#N/A</v>
      </c>
      <c r="U1655" s="48" t="e">
        <f>VLOOKUP(C1655,'Altre specie'!B:N,5,FALSE)</f>
        <v>#N/A</v>
      </c>
      <c r="V1655" s="48" t="e">
        <f t="shared" si="238"/>
        <v>#N/A</v>
      </c>
      <c r="W1655" s="48" t="e">
        <f>VLOOKUP(C1655,'Altre specie'!B:N,6,FALSE)</f>
        <v>#N/A</v>
      </c>
      <c r="X1655" s="48" t="e">
        <f t="shared" si="239"/>
        <v>#N/A</v>
      </c>
    </row>
    <row r="1656" spans="1:28" x14ac:dyDescent="0.25">
      <c r="A1656" s="118" t="str">
        <f t="shared" si="235"/>
        <v>Altre specieF507</v>
      </c>
      <c r="B1656" s="48" t="s">
        <v>23</v>
      </c>
      <c r="C1656" s="48" t="s">
        <v>270</v>
      </c>
      <c r="D1656" s="48" t="s">
        <v>46</v>
      </c>
      <c r="E1656" s="48" t="s">
        <v>298</v>
      </c>
      <c r="F1656" s="48">
        <v>40</v>
      </c>
      <c r="G1656" s="48">
        <v>40</v>
      </c>
      <c r="H1656" s="48">
        <v>3</v>
      </c>
      <c r="I1656" s="48">
        <v>1</v>
      </c>
      <c r="J1656" s="48">
        <v>0</v>
      </c>
      <c r="K1656" s="48">
        <v>4</v>
      </c>
      <c r="L1656" s="48">
        <v>0</v>
      </c>
      <c r="M1656" s="48">
        <v>0</v>
      </c>
      <c r="N1656" s="48">
        <v>4</v>
      </c>
      <c r="O1656" s="48" t="s">
        <v>312</v>
      </c>
      <c r="P1656" s="119">
        <v>2024</v>
      </c>
      <c r="Q1656" s="48" t="e">
        <f>VLOOKUP(C1656,'Altre specie'!B:N,3,FALSE)</f>
        <v>#N/A</v>
      </c>
      <c r="R1656" s="48" t="e">
        <f t="shared" si="236"/>
        <v>#N/A</v>
      </c>
      <c r="S1656" s="48" t="e">
        <f>VLOOKUP(C1656,'Altre specie'!B:N,4,FALSE)</f>
        <v>#N/A</v>
      </c>
      <c r="T1656" s="48" t="e">
        <f t="shared" si="237"/>
        <v>#N/A</v>
      </c>
      <c r="U1656" s="48" t="e">
        <f>VLOOKUP(C1656,'Altre specie'!B:N,5,FALSE)</f>
        <v>#N/A</v>
      </c>
      <c r="V1656" s="48" t="e">
        <f t="shared" si="238"/>
        <v>#N/A</v>
      </c>
      <c r="W1656" s="48" t="e">
        <f>VLOOKUP(C1656,'Altre specie'!B:N,6,FALSE)</f>
        <v>#N/A</v>
      </c>
      <c r="X1656" s="48" t="e">
        <f t="shared" si="239"/>
        <v>#N/A</v>
      </c>
    </row>
    <row r="1657" spans="1:28" x14ac:dyDescent="0.25">
      <c r="A1657" s="118" t="str">
        <f t="shared" si="235"/>
        <v>Altre specieF508</v>
      </c>
      <c r="B1657" s="48" t="s">
        <v>23</v>
      </c>
      <c r="C1657" s="48" t="s">
        <v>271</v>
      </c>
      <c r="D1657" s="48" t="s">
        <v>46</v>
      </c>
      <c r="E1657" s="48" t="s">
        <v>298</v>
      </c>
      <c r="F1657" s="48">
        <v>32</v>
      </c>
      <c r="G1657" s="48">
        <v>32</v>
      </c>
      <c r="H1657" s="48">
        <v>3</v>
      </c>
      <c r="I1657" s="48">
        <v>1</v>
      </c>
      <c r="J1657" s="48">
        <v>0</v>
      </c>
      <c r="K1657" s="48">
        <v>4</v>
      </c>
      <c r="L1657" s="48">
        <v>0</v>
      </c>
      <c r="M1657" s="48">
        <v>0</v>
      </c>
      <c r="N1657" s="48">
        <v>4</v>
      </c>
      <c r="O1657" s="48" t="s">
        <v>312</v>
      </c>
      <c r="P1657" s="119">
        <v>2024</v>
      </c>
      <c r="Q1657" s="48" t="e">
        <f>VLOOKUP(C1657,'Altre specie'!B:N,3,FALSE)</f>
        <v>#N/A</v>
      </c>
      <c r="R1657" s="48" t="e">
        <f t="shared" si="236"/>
        <v>#N/A</v>
      </c>
      <c r="S1657" s="48" t="e">
        <f>VLOOKUP(C1657,'Altre specie'!B:N,4,FALSE)</f>
        <v>#N/A</v>
      </c>
      <c r="T1657" s="48" t="e">
        <f t="shared" si="237"/>
        <v>#N/A</v>
      </c>
      <c r="U1657" s="48" t="e">
        <f>VLOOKUP(C1657,'Altre specie'!B:N,5,FALSE)</f>
        <v>#N/A</v>
      </c>
      <c r="V1657" s="48" t="e">
        <f t="shared" si="238"/>
        <v>#N/A</v>
      </c>
      <c r="W1657" s="48" t="e">
        <f>VLOOKUP(C1657,'Altre specie'!B:N,6,FALSE)</f>
        <v>#N/A</v>
      </c>
      <c r="X1657" s="48" t="e">
        <f t="shared" si="239"/>
        <v>#N/A</v>
      </c>
    </row>
    <row r="1658" spans="1:28" x14ac:dyDescent="0.25">
      <c r="A1658" s="118" t="str">
        <f t="shared" si="235"/>
        <v>Altre specieF509</v>
      </c>
      <c r="B1658" s="48" t="s">
        <v>23</v>
      </c>
      <c r="C1658" s="48" t="s">
        <v>272</v>
      </c>
      <c r="D1658" s="48" t="s">
        <v>46</v>
      </c>
      <c r="E1658" s="48" t="s">
        <v>298</v>
      </c>
      <c r="F1658" s="48">
        <v>67</v>
      </c>
      <c r="G1658" s="48">
        <v>67</v>
      </c>
      <c r="H1658" s="48">
        <v>5</v>
      </c>
      <c r="I1658" s="48">
        <v>2</v>
      </c>
      <c r="J1658" s="48">
        <v>0</v>
      </c>
      <c r="K1658" s="48">
        <v>7</v>
      </c>
      <c r="L1658" s="48">
        <v>0</v>
      </c>
      <c r="M1658" s="48">
        <v>0</v>
      </c>
      <c r="N1658" s="48">
        <v>7</v>
      </c>
      <c r="O1658" s="48" t="s">
        <v>312</v>
      </c>
      <c r="P1658" s="119">
        <v>2024</v>
      </c>
      <c r="Q1658" s="48" t="e">
        <f>VLOOKUP(C1658,'Altre specie'!B:N,3,FALSE)</f>
        <v>#N/A</v>
      </c>
      <c r="R1658" s="48" t="e">
        <f t="shared" si="236"/>
        <v>#N/A</v>
      </c>
      <c r="S1658" s="48" t="e">
        <f>VLOOKUP(C1658,'Altre specie'!B:N,4,FALSE)</f>
        <v>#N/A</v>
      </c>
      <c r="T1658" s="48" t="e">
        <f t="shared" si="237"/>
        <v>#N/A</v>
      </c>
      <c r="U1658" s="48" t="e">
        <f>VLOOKUP(C1658,'Altre specie'!B:N,5,FALSE)</f>
        <v>#N/A</v>
      </c>
      <c r="V1658" s="48" t="e">
        <f t="shared" si="238"/>
        <v>#N/A</v>
      </c>
      <c r="W1658" s="48" t="e">
        <f>VLOOKUP(C1658,'Altre specie'!B:N,6,FALSE)</f>
        <v>#N/A</v>
      </c>
      <c r="X1658" s="48" t="e">
        <f t="shared" si="239"/>
        <v>#N/A</v>
      </c>
    </row>
    <row r="1659" spans="1:28" s="122" customFormat="1" x14ac:dyDescent="0.25">
      <c r="A1659" s="120" t="str">
        <f t="shared" si="235"/>
        <v>AnnutoliU108</v>
      </c>
      <c r="B1659" s="120" t="s">
        <v>5</v>
      </c>
      <c r="C1659" s="120" t="s">
        <v>166</v>
      </c>
      <c r="D1659" s="120" t="s">
        <v>309</v>
      </c>
      <c r="E1659" s="120" t="s">
        <v>298</v>
      </c>
      <c r="F1659" s="121">
        <v>0</v>
      </c>
      <c r="G1659" s="121">
        <v>0</v>
      </c>
      <c r="H1659" s="121">
        <v>0</v>
      </c>
      <c r="I1659" s="121">
        <v>0</v>
      </c>
      <c r="J1659" s="121">
        <v>0</v>
      </c>
      <c r="K1659" s="121">
        <v>0</v>
      </c>
      <c r="L1659" s="121">
        <v>0</v>
      </c>
      <c r="M1659" s="121">
        <v>0</v>
      </c>
      <c r="N1659" s="121">
        <v>0</v>
      </c>
      <c r="O1659" s="120" t="s">
        <v>312</v>
      </c>
      <c r="P1659" s="121">
        <v>2024</v>
      </c>
      <c r="Q1659" s="48" t="e">
        <f>VLOOKUP(C1659,Annutoli!B:K,4,FALSE)</f>
        <v>#N/A</v>
      </c>
      <c r="R1659" s="48" t="e">
        <f t="shared" ref="R1659:R1662" si="240">IF(Q1659=H1659,"OK","NO")</f>
        <v>#N/A</v>
      </c>
      <c r="S1659" s="48" t="e">
        <f>VLOOKUP(C1659,Annutoli!B:K,5,FALSE)</f>
        <v>#N/A</v>
      </c>
      <c r="T1659" s="48" t="e">
        <f t="shared" ref="T1659:T1662" si="241">IF(S1659=I1659,"OK","NO")</f>
        <v>#N/A</v>
      </c>
      <c r="U1659" s="48" t="e">
        <f>VLOOKUP(C1659,Annutoli!B:K,6,FALSE)</f>
        <v>#N/A</v>
      </c>
      <c r="V1659" s="48" t="e">
        <f t="shared" ref="V1659:V1662" si="242">IF(U1659=J1659,"OK","NO")</f>
        <v>#N/A</v>
      </c>
      <c r="W1659" s="48" t="e">
        <f>VLOOKUP(C1659,Annutoli!B:K,7,FALSE)</f>
        <v>#N/A</v>
      </c>
      <c r="X1659" s="48" t="e">
        <f t="shared" ref="X1659:X1662" si="243">IF(W1659=K1659,"OK","NO")</f>
        <v>#N/A</v>
      </c>
      <c r="Y1659" s="48" t="e">
        <f>VLOOKUP(C1659,Annutoli!B:K,9,FALSE)</f>
        <v>#N/A</v>
      </c>
      <c r="Z1659" s="48" t="e">
        <f t="shared" ref="Z1659:Z1662" si="244">IF(Y1659=M1659,"OK","NO")</f>
        <v>#N/A</v>
      </c>
      <c r="AA1659" s="48" t="e">
        <f>VLOOKUP(C1659,Annutoli!B:K,10,FALSE)</f>
        <v>#N/A</v>
      </c>
      <c r="AB1659" s="48" t="e">
        <f t="shared" ref="AB1659:AB1662" si="245">IF(AA1659=N1659,"OK","NO")</f>
        <v>#N/A</v>
      </c>
    </row>
    <row r="1660" spans="1:28" x14ac:dyDescent="0.25">
      <c r="A1660" s="118" t="str">
        <f t="shared" si="235"/>
        <v>AnnutoliO202</v>
      </c>
      <c r="B1660" s="118" t="s">
        <v>9</v>
      </c>
      <c r="C1660" s="46" t="s">
        <v>196</v>
      </c>
      <c r="D1660" s="118" t="s">
        <v>309</v>
      </c>
      <c r="E1660" s="118" t="s">
        <v>298</v>
      </c>
      <c r="F1660" s="119">
        <v>0</v>
      </c>
      <c r="G1660" s="119">
        <v>0</v>
      </c>
      <c r="H1660" s="119">
        <v>0</v>
      </c>
      <c r="I1660" s="119">
        <v>0</v>
      </c>
      <c r="J1660" s="119">
        <v>0</v>
      </c>
      <c r="K1660" s="119">
        <v>0</v>
      </c>
      <c r="L1660" s="119">
        <v>0</v>
      </c>
      <c r="M1660" s="119">
        <v>0</v>
      </c>
      <c r="N1660" s="119">
        <v>0</v>
      </c>
      <c r="O1660" s="118" t="s">
        <v>312</v>
      </c>
      <c r="P1660" s="119">
        <v>2024</v>
      </c>
      <c r="Q1660" s="48" t="e">
        <f>VLOOKUP(C1660,Annutoli!B:K,4,FALSE)</f>
        <v>#N/A</v>
      </c>
      <c r="R1660" s="48" t="e">
        <f t="shared" si="240"/>
        <v>#N/A</v>
      </c>
      <c r="S1660" s="48" t="e">
        <f>VLOOKUP(C1660,Annutoli!B:K,5,FALSE)</f>
        <v>#N/A</v>
      </c>
      <c r="T1660" s="48" t="e">
        <f t="shared" si="241"/>
        <v>#N/A</v>
      </c>
      <c r="U1660" s="48" t="e">
        <f>VLOOKUP(C1660,Annutoli!B:K,6,FALSE)</f>
        <v>#N/A</v>
      </c>
      <c r="V1660" s="48" t="e">
        <f t="shared" si="242"/>
        <v>#N/A</v>
      </c>
      <c r="W1660" s="48" t="e">
        <f>VLOOKUP(C1660,Annutoli!B:K,7,FALSE)</f>
        <v>#N/A</v>
      </c>
      <c r="X1660" s="48" t="e">
        <f t="shared" si="243"/>
        <v>#N/A</v>
      </c>
      <c r="Y1660" s="48" t="e">
        <f>VLOOKUP(C1660,Annutoli!B:K,9,FALSE)</f>
        <v>#N/A</v>
      </c>
      <c r="Z1660" s="48" t="e">
        <f t="shared" si="244"/>
        <v>#N/A</v>
      </c>
      <c r="AA1660" s="48" t="e">
        <f>VLOOKUP(C1660,Annutoli!B:K,10,FALSE)</f>
        <v>#N/A</v>
      </c>
      <c r="AB1660" s="48" t="e">
        <f t="shared" si="245"/>
        <v>#N/A</v>
      </c>
    </row>
    <row r="1661" spans="1:28" x14ac:dyDescent="0.25">
      <c r="A1661" s="118" t="str">
        <f t="shared" si="235"/>
        <v>AnnutoliV101</v>
      </c>
      <c r="B1661" s="118" t="s">
        <v>17</v>
      </c>
      <c r="C1661" s="46" t="s">
        <v>247</v>
      </c>
      <c r="D1661" s="118" t="s">
        <v>309</v>
      </c>
      <c r="E1661" s="118" t="s">
        <v>298</v>
      </c>
      <c r="F1661" s="119">
        <v>0</v>
      </c>
      <c r="G1661" s="119">
        <v>0</v>
      </c>
      <c r="H1661" s="119">
        <v>0</v>
      </c>
      <c r="I1661" s="119">
        <v>0</v>
      </c>
      <c r="J1661" s="119">
        <v>0</v>
      </c>
      <c r="K1661" s="119">
        <v>0</v>
      </c>
      <c r="L1661" s="119">
        <v>0</v>
      </c>
      <c r="M1661" s="119">
        <v>0</v>
      </c>
      <c r="N1661" s="119">
        <v>0</v>
      </c>
      <c r="O1661" s="118" t="s">
        <v>312</v>
      </c>
      <c r="P1661" s="119">
        <v>2024</v>
      </c>
      <c r="Q1661" s="48" t="e">
        <f>VLOOKUP(C1661,Annutoli!B:K,4,FALSE)</f>
        <v>#N/A</v>
      </c>
      <c r="R1661" s="48" t="e">
        <f t="shared" si="240"/>
        <v>#N/A</v>
      </c>
      <c r="S1661" s="48" t="e">
        <f>VLOOKUP(C1661,Annutoli!B:K,5,FALSE)</f>
        <v>#N/A</v>
      </c>
      <c r="T1661" s="48" t="e">
        <f t="shared" si="241"/>
        <v>#N/A</v>
      </c>
      <c r="U1661" s="48" t="e">
        <f>VLOOKUP(C1661,Annutoli!B:K,6,FALSE)</f>
        <v>#N/A</v>
      </c>
      <c r="V1661" s="48" t="e">
        <f t="shared" si="242"/>
        <v>#N/A</v>
      </c>
      <c r="W1661" s="48" t="e">
        <f>VLOOKUP(C1661,Annutoli!B:K,7,FALSE)</f>
        <v>#N/A</v>
      </c>
      <c r="X1661" s="48" t="e">
        <f t="shared" si="243"/>
        <v>#N/A</v>
      </c>
      <c r="Y1661" s="48" t="e">
        <f>VLOOKUP(C1661,Annutoli!B:K,9,FALSE)</f>
        <v>#N/A</v>
      </c>
      <c r="Z1661" s="48" t="e">
        <f t="shared" si="244"/>
        <v>#N/A</v>
      </c>
      <c r="AA1661" s="48" t="e">
        <f>VLOOKUP(C1661,Annutoli!B:K,10,FALSE)</f>
        <v>#N/A</v>
      </c>
      <c r="AB1661" s="48" t="e">
        <f t="shared" si="245"/>
        <v>#N/A</v>
      </c>
    </row>
    <row r="1662" spans="1:28" x14ac:dyDescent="0.25">
      <c r="A1662" s="118" t="str">
        <f t="shared" si="235"/>
        <v>AnnutoliF503</v>
      </c>
      <c r="B1662" s="118" t="s">
        <v>23</v>
      </c>
      <c r="C1662" s="46" t="s">
        <v>266</v>
      </c>
      <c r="D1662" s="118" t="s">
        <v>309</v>
      </c>
      <c r="E1662" s="118" t="s">
        <v>298</v>
      </c>
      <c r="F1662" s="119">
        <v>0</v>
      </c>
      <c r="G1662" s="119">
        <v>0</v>
      </c>
      <c r="H1662" s="119">
        <v>0</v>
      </c>
      <c r="I1662" s="119">
        <v>0</v>
      </c>
      <c r="J1662" s="119">
        <v>0</v>
      </c>
      <c r="K1662" s="119">
        <v>0</v>
      </c>
      <c r="L1662" s="119">
        <v>0</v>
      </c>
      <c r="M1662" s="119">
        <v>0</v>
      </c>
      <c r="N1662" s="119">
        <v>0</v>
      </c>
      <c r="O1662" s="118" t="s">
        <v>312</v>
      </c>
      <c r="P1662" s="119">
        <v>2024</v>
      </c>
      <c r="Q1662" s="48" t="e">
        <f>VLOOKUP(C1662,Annutoli!B:K,4,FALSE)</f>
        <v>#N/A</v>
      </c>
      <c r="R1662" s="48" t="e">
        <f t="shared" si="240"/>
        <v>#N/A</v>
      </c>
      <c r="S1662" s="48" t="e">
        <f>VLOOKUP(C1662,Annutoli!B:K,5,FALSE)</f>
        <v>#N/A</v>
      </c>
      <c r="T1662" s="48" t="e">
        <f t="shared" si="241"/>
        <v>#N/A</v>
      </c>
      <c r="U1662" s="48" t="e">
        <f>VLOOKUP(C1662,Annutoli!B:K,6,FALSE)</f>
        <v>#N/A</v>
      </c>
      <c r="V1662" s="48" t="e">
        <f t="shared" si="242"/>
        <v>#N/A</v>
      </c>
      <c r="W1662" s="48" t="e">
        <f>VLOOKUP(C1662,Annutoli!B:K,7,FALSE)</f>
        <v>#N/A</v>
      </c>
      <c r="X1662" s="48" t="e">
        <f t="shared" si="243"/>
        <v>#N/A</v>
      </c>
      <c r="Y1662" s="48" t="e">
        <f>VLOOKUP(C1662,Annutoli!B:K,9,FALSE)</f>
        <v>#N/A</v>
      </c>
      <c r="Z1662" s="48" t="e">
        <f t="shared" si="244"/>
        <v>#N/A</v>
      </c>
      <c r="AA1662" s="48" t="e">
        <f>VLOOKUP(C1662,Annutoli!B:K,10,FALSE)</f>
        <v>#N/A</v>
      </c>
      <c r="AB1662" s="48" t="e">
        <f t="shared" si="245"/>
        <v>#N/A</v>
      </c>
    </row>
  </sheetData>
  <autoFilter ref="A1:AB1662" xr:uid="{1B4CC33E-99E2-4CCB-87F9-FE9886368DA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14F33-9266-40AA-9E6C-1B075076F949}">
  <dimension ref="B1:Q112"/>
  <sheetViews>
    <sheetView workbookViewId="0">
      <selection activeCell="I10" sqref="I10"/>
    </sheetView>
  </sheetViews>
  <sheetFormatPr defaultRowHeight="15" x14ac:dyDescent="0.25"/>
  <sheetData>
    <row r="1" spans="2:17" x14ac:dyDescent="0.25">
      <c r="B1" t="s">
        <v>315</v>
      </c>
    </row>
    <row r="2" spans="2:17" x14ac:dyDescent="0.25">
      <c r="B2" s="118" t="str">
        <f t="shared" ref="B2:B65" si="0">E2&amp;D2</f>
        <v>Suini C. RemotoA203</v>
      </c>
      <c r="C2" s="118" t="s">
        <v>14</v>
      </c>
      <c r="D2" s="118" t="s">
        <v>222</v>
      </c>
      <c r="E2" s="118" t="s">
        <v>314</v>
      </c>
      <c r="F2" s="118" t="s">
        <v>298</v>
      </c>
      <c r="G2" s="119">
        <v>112</v>
      </c>
      <c r="H2" s="119">
        <v>75</v>
      </c>
      <c r="I2" s="119" t="s">
        <v>312</v>
      </c>
      <c r="J2" s="119" t="s">
        <v>312</v>
      </c>
      <c r="K2" s="119" t="s">
        <v>312</v>
      </c>
      <c r="L2" s="119" t="s">
        <v>312</v>
      </c>
      <c r="M2" s="119">
        <v>37</v>
      </c>
      <c r="N2" s="119" t="s">
        <v>312</v>
      </c>
      <c r="O2" s="119" t="s">
        <v>312</v>
      </c>
      <c r="P2" s="118">
        <v>15</v>
      </c>
      <c r="Q2" s="119">
        <v>2024</v>
      </c>
    </row>
    <row r="3" spans="2:17" x14ac:dyDescent="0.25">
      <c r="B3" s="118" t="str">
        <f t="shared" si="0"/>
        <v>Suini C. RemotoA204</v>
      </c>
      <c r="C3" s="118" t="s">
        <v>14</v>
      </c>
      <c r="D3" s="118" t="s">
        <v>223</v>
      </c>
      <c r="E3" s="118" t="s">
        <v>314</v>
      </c>
      <c r="F3" s="118" t="s">
        <v>298</v>
      </c>
      <c r="G3" s="119">
        <v>57</v>
      </c>
      <c r="H3" s="119">
        <v>41</v>
      </c>
      <c r="I3" s="119" t="s">
        <v>312</v>
      </c>
      <c r="J3" s="119" t="s">
        <v>312</v>
      </c>
      <c r="K3" s="119" t="s">
        <v>312</v>
      </c>
      <c r="L3" s="119" t="s">
        <v>312</v>
      </c>
      <c r="M3" s="119">
        <v>16</v>
      </c>
      <c r="N3" s="119" t="s">
        <v>312</v>
      </c>
      <c r="O3" s="119" t="s">
        <v>312</v>
      </c>
      <c r="P3" s="118">
        <v>9</v>
      </c>
      <c r="Q3" s="119">
        <v>2024</v>
      </c>
    </row>
    <row r="4" spans="2:17" x14ac:dyDescent="0.25">
      <c r="B4" s="118" t="str">
        <f t="shared" si="0"/>
        <v>Suini C. RemotoA205</v>
      </c>
      <c r="C4" s="118" t="s">
        <v>14</v>
      </c>
      <c r="D4" s="118" t="s">
        <v>224</v>
      </c>
      <c r="E4" s="118" t="s">
        <v>314</v>
      </c>
      <c r="F4" s="118" t="s">
        <v>298</v>
      </c>
      <c r="G4" s="119">
        <v>76</v>
      </c>
      <c r="H4" s="119">
        <v>71</v>
      </c>
      <c r="I4" s="119" t="s">
        <v>312</v>
      </c>
      <c r="J4" s="119" t="s">
        <v>312</v>
      </c>
      <c r="K4" s="119" t="s">
        <v>312</v>
      </c>
      <c r="L4" s="119" t="s">
        <v>312</v>
      </c>
      <c r="M4" s="119">
        <v>5</v>
      </c>
      <c r="N4" s="119" t="s">
        <v>312</v>
      </c>
      <c r="O4" s="119" t="s">
        <v>312</v>
      </c>
      <c r="P4" s="118">
        <v>15</v>
      </c>
      <c r="Q4" s="119">
        <v>2024</v>
      </c>
    </row>
    <row r="5" spans="2:17" x14ac:dyDescent="0.25">
      <c r="B5" s="118" t="str">
        <f t="shared" si="0"/>
        <v>Suini C. RemotoA206</v>
      </c>
      <c r="C5" s="118" t="s">
        <v>14</v>
      </c>
      <c r="D5" s="118" t="s">
        <v>225</v>
      </c>
      <c r="E5" s="118" t="s">
        <v>314</v>
      </c>
      <c r="F5" s="118" t="s">
        <v>298</v>
      </c>
      <c r="G5" s="119">
        <v>15</v>
      </c>
      <c r="H5" s="119">
        <v>12</v>
      </c>
      <c r="I5" s="119" t="s">
        <v>312</v>
      </c>
      <c r="J5" s="119" t="s">
        <v>312</v>
      </c>
      <c r="K5" s="119" t="s">
        <v>312</v>
      </c>
      <c r="L5" s="119" t="s">
        <v>312</v>
      </c>
      <c r="M5" s="119">
        <v>3</v>
      </c>
      <c r="N5" s="119" t="s">
        <v>312</v>
      </c>
      <c r="O5" s="119" t="s">
        <v>312</v>
      </c>
      <c r="P5" s="118">
        <v>3</v>
      </c>
      <c r="Q5" s="119">
        <v>2024</v>
      </c>
    </row>
    <row r="6" spans="2:17" x14ac:dyDescent="0.25">
      <c r="B6" s="118" t="str">
        <f t="shared" si="0"/>
        <v>Suini C. RemotoA207</v>
      </c>
      <c r="C6" s="118" t="s">
        <v>14</v>
      </c>
      <c r="D6" s="118" t="s">
        <v>226</v>
      </c>
      <c r="E6" s="118" t="s">
        <v>314</v>
      </c>
      <c r="F6" s="118" t="s">
        <v>298</v>
      </c>
      <c r="G6" s="119">
        <v>19</v>
      </c>
      <c r="H6" s="119">
        <v>15</v>
      </c>
      <c r="I6" s="119" t="s">
        <v>312</v>
      </c>
      <c r="J6" s="119" t="s">
        <v>312</v>
      </c>
      <c r="K6" s="119" t="s">
        <v>312</v>
      </c>
      <c r="L6" s="119" t="s">
        <v>312</v>
      </c>
      <c r="M6" s="119">
        <v>4</v>
      </c>
      <c r="N6" s="119" t="s">
        <v>312</v>
      </c>
      <c r="O6" s="119" t="s">
        <v>312</v>
      </c>
      <c r="P6" s="118">
        <v>3</v>
      </c>
      <c r="Q6" s="119">
        <v>2024</v>
      </c>
    </row>
    <row r="7" spans="2:17" x14ac:dyDescent="0.25">
      <c r="B7" s="118" t="str">
        <f t="shared" si="0"/>
        <v>Suini C. RemotoA208</v>
      </c>
      <c r="C7" s="118" t="s">
        <v>14</v>
      </c>
      <c r="D7" s="118" t="s">
        <v>227</v>
      </c>
      <c r="E7" s="118" t="s">
        <v>314</v>
      </c>
      <c r="F7" s="118" t="s">
        <v>298</v>
      </c>
      <c r="G7" s="119">
        <v>23</v>
      </c>
      <c r="H7" s="119">
        <v>20</v>
      </c>
      <c r="I7" s="119" t="s">
        <v>312</v>
      </c>
      <c r="J7" s="119" t="s">
        <v>312</v>
      </c>
      <c r="K7" s="119" t="s">
        <v>312</v>
      </c>
      <c r="L7" s="119" t="s">
        <v>312</v>
      </c>
      <c r="M7" s="119">
        <v>3</v>
      </c>
      <c r="N7" s="119" t="s">
        <v>312</v>
      </c>
      <c r="O7" s="119" t="s">
        <v>312</v>
      </c>
      <c r="P7" s="118">
        <v>4</v>
      </c>
      <c r="Q7" s="119">
        <v>2024</v>
      </c>
    </row>
    <row r="8" spans="2:17" x14ac:dyDescent="0.25">
      <c r="B8" s="118" t="str">
        <f t="shared" si="0"/>
        <v>Suini C. RemotoA209</v>
      </c>
      <c r="C8" s="118" t="s">
        <v>14</v>
      </c>
      <c r="D8" s="118" t="s">
        <v>228</v>
      </c>
      <c r="E8" s="118" t="s">
        <v>314</v>
      </c>
      <c r="F8" s="118" t="s">
        <v>298</v>
      </c>
      <c r="G8" s="119">
        <v>11</v>
      </c>
      <c r="H8" s="119">
        <v>2</v>
      </c>
      <c r="I8" s="119" t="s">
        <v>312</v>
      </c>
      <c r="J8" s="119" t="s">
        <v>312</v>
      </c>
      <c r="K8" s="119" t="s">
        <v>312</v>
      </c>
      <c r="L8" s="119" t="s">
        <v>312</v>
      </c>
      <c r="M8" s="119">
        <v>9</v>
      </c>
      <c r="N8" s="119" t="s">
        <v>312</v>
      </c>
      <c r="O8" s="119" t="s">
        <v>312</v>
      </c>
      <c r="P8" s="118">
        <v>1</v>
      </c>
      <c r="Q8" s="119">
        <v>2024</v>
      </c>
    </row>
    <row r="9" spans="2:17" x14ac:dyDescent="0.25">
      <c r="B9" s="118" t="str">
        <f t="shared" si="0"/>
        <v>Suini C. RemotoA210</v>
      </c>
      <c r="C9" s="118" t="s">
        <v>14</v>
      </c>
      <c r="D9" s="118" t="s">
        <v>229</v>
      </c>
      <c r="E9" s="118" t="s">
        <v>314</v>
      </c>
      <c r="F9" s="118" t="s">
        <v>298</v>
      </c>
      <c r="G9" s="119">
        <v>704</v>
      </c>
      <c r="H9" s="119">
        <v>671</v>
      </c>
      <c r="I9" s="119" t="s">
        <v>312</v>
      </c>
      <c r="J9" s="119" t="s">
        <v>312</v>
      </c>
      <c r="K9" s="119" t="s">
        <v>312</v>
      </c>
      <c r="L9" s="119" t="s">
        <v>312</v>
      </c>
      <c r="M9" s="119">
        <v>33</v>
      </c>
      <c r="N9" s="119" t="s">
        <v>312</v>
      </c>
      <c r="O9" s="119" t="s">
        <v>312</v>
      </c>
      <c r="P9" s="118">
        <v>135</v>
      </c>
      <c r="Q9" s="119">
        <v>2024</v>
      </c>
    </row>
    <row r="10" spans="2:17" x14ac:dyDescent="0.25">
      <c r="B10" s="118" t="str">
        <f t="shared" si="0"/>
        <v>Suini C. RemotoA211</v>
      </c>
      <c r="C10" s="118" t="s">
        <v>14</v>
      </c>
      <c r="D10" s="118" t="s">
        <v>230</v>
      </c>
      <c r="E10" s="118" t="s">
        <v>314</v>
      </c>
      <c r="F10" s="118" t="s">
        <v>298</v>
      </c>
      <c r="G10" s="119">
        <v>53</v>
      </c>
      <c r="H10" s="119">
        <v>45</v>
      </c>
      <c r="I10" s="119" t="s">
        <v>312</v>
      </c>
      <c r="J10" s="119" t="s">
        <v>312</v>
      </c>
      <c r="K10" s="119" t="s">
        <v>312</v>
      </c>
      <c r="L10" s="119" t="s">
        <v>312</v>
      </c>
      <c r="M10" s="119">
        <v>8</v>
      </c>
      <c r="N10" s="119" t="s">
        <v>312</v>
      </c>
      <c r="O10" s="119" t="s">
        <v>312</v>
      </c>
      <c r="P10" s="118">
        <v>9</v>
      </c>
      <c r="Q10" s="119">
        <v>2024</v>
      </c>
    </row>
    <row r="11" spans="2:17" x14ac:dyDescent="0.25">
      <c r="B11" s="118" t="str">
        <f t="shared" si="0"/>
        <v>Suini C. RemotoA212</v>
      </c>
      <c r="C11" s="118" t="s">
        <v>14</v>
      </c>
      <c r="D11" s="118" t="s">
        <v>231</v>
      </c>
      <c r="E11" s="118" t="s">
        <v>314</v>
      </c>
      <c r="F11" s="118" t="s">
        <v>298</v>
      </c>
      <c r="G11" s="119">
        <v>29</v>
      </c>
      <c r="H11" s="119">
        <v>21</v>
      </c>
      <c r="I11" s="119" t="s">
        <v>312</v>
      </c>
      <c r="J11" s="119" t="s">
        <v>312</v>
      </c>
      <c r="K11" s="119" t="s">
        <v>312</v>
      </c>
      <c r="L11" s="119" t="s">
        <v>312</v>
      </c>
      <c r="M11" s="119">
        <v>8</v>
      </c>
      <c r="N11" s="119" t="s">
        <v>312</v>
      </c>
      <c r="O11" s="119" t="s">
        <v>312</v>
      </c>
      <c r="P11" s="118">
        <v>5</v>
      </c>
      <c r="Q11" s="119">
        <v>2024</v>
      </c>
    </row>
    <row r="12" spans="2:17" x14ac:dyDescent="0.25">
      <c r="B12" s="118" t="str">
        <f t="shared" si="0"/>
        <v>Suini C. RemotoA213</v>
      </c>
      <c r="C12" s="118" t="s">
        <v>14</v>
      </c>
      <c r="D12" s="118" t="s">
        <v>232</v>
      </c>
      <c r="E12" s="118" t="s">
        <v>314</v>
      </c>
      <c r="F12" s="118" t="s">
        <v>298</v>
      </c>
      <c r="G12" s="119">
        <v>20</v>
      </c>
      <c r="H12" s="119">
        <v>16</v>
      </c>
      <c r="I12" s="119" t="s">
        <v>312</v>
      </c>
      <c r="J12" s="119" t="s">
        <v>312</v>
      </c>
      <c r="K12" s="119" t="s">
        <v>312</v>
      </c>
      <c r="L12" s="119" t="s">
        <v>312</v>
      </c>
      <c r="M12" s="119">
        <v>4</v>
      </c>
      <c r="N12" s="119" t="s">
        <v>312</v>
      </c>
      <c r="O12" s="119" t="s">
        <v>312</v>
      </c>
      <c r="P12" s="119">
        <v>4</v>
      </c>
      <c r="Q12" s="119">
        <v>2024</v>
      </c>
    </row>
    <row r="13" spans="2:17" x14ac:dyDescent="0.25">
      <c r="B13" s="118" t="str">
        <f t="shared" si="0"/>
        <v>Suini C. RemotoB101</v>
      </c>
      <c r="C13" s="118" t="s">
        <v>22</v>
      </c>
      <c r="D13" s="118" t="s">
        <v>263</v>
      </c>
      <c r="E13" s="118" t="s">
        <v>314</v>
      </c>
      <c r="F13" s="118" t="s">
        <v>298</v>
      </c>
      <c r="G13" s="119">
        <v>8</v>
      </c>
      <c r="H13" s="119">
        <v>1</v>
      </c>
      <c r="I13" s="119" t="s">
        <v>312</v>
      </c>
      <c r="J13" s="119" t="s">
        <v>312</v>
      </c>
      <c r="K13" s="119" t="s">
        <v>312</v>
      </c>
      <c r="L13" s="119" t="s">
        <v>312</v>
      </c>
      <c r="M13" s="119">
        <v>7</v>
      </c>
      <c r="N13" s="119" t="s">
        <v>312</v>
      </c>
      <c r="O13" s="119" t="s">
        <v>312</v>
      </c>
      <c r="P13" s="118">
        <v>1</v>
      </c>
      <c r="Q13" s="119">
        <v>2024</v>
      </c>
    </row>
    <row r="14" spans="2:17" x14ac:dyDescent="0.25">
      <c r="B14" s="118" t="str">
        <f t="shared" si="0"/>
        <v>Suini C. RemotoC321</v>
      </c>
      <c r="C14" s="118" t="s">
        <v>11</v>
      </c>
      <c r="D14" s="118" t="s">
        <v>205</v>
      </c>
      <c r="E14" s="118" t="s">
        <v>314</v>
      </c>
      <c r="F14" s="118" t="s">
        <v>298</v>
      </c>
      <c r="G14" s="119">
        <v>231</v>
      </c>
      <c r="H14" s="119">
        <v>202</v>
      </c>
      <c r="I14" s="119" t="s">
        <v>312</v>
      </c>
      <c r="J14" s="119" t="s">
        <v>312</v>
      </c>
      <c r="K14" s="119" t="s">
        <v>312</v>
      </c>
      <c r="L14" s="119" t="s">
        <v>312</v>
      </c>
      <c r="M14" s="119">
        <v>29</v>
      </c>
      <c r="N14" s="119" t="s">
        <v>312</v>
      </c>
      <c r="O14" s="119" t="s">
        <v>312</v>
      </c>
      <c r="P14" s="118">
        <v>41</v>
      </c>
      <c r="Q14" s="119">
        <v>2024</v>
      </c>
    </row>
    <row r="15" spans="2:17" x14ac:dyDescent="0.25">
      <c r="B15" s="118" t="str">
        <f t="shared" si="0"/>
        <v>Suini C. RemotoC322</v>
      </c>
      <c r="C15" s="118" t="s">
        <v>11</v>
      </c>
      <c r="D15" s="118" t="s">
        <v>206</v>
      </c>
      <c r="E15" s="118" t="s">
        <v>314</v>
      </c>
      <c r="F15" s="118" t="s">
        <v>298</v>
      </c>
      <c r="G15" s="119">
        <v>43</v>
      </c>
      <c r="H15" s="119">
        <v>9</v>
      </c>
      <c r="I15" s="119" t="s">
        <v>312</v>
      </c>
      <c r="J15" s="119" t="s">
        <v>312</v>
      </c>
      <c r="K15" s="119" t="s">
        <v>312</v>
      </c>
      <c r="L15" s="119" t="s">
        <v>312</v>
      </c>
      <c r="M15" s="119">
        <v>34</v>
      </c>
      <c r="N15" s="119" t="s">
        <v>312</v>
      </c>
      <c r="O15" s="119" t="s">
        <v>312</v>
      </c>
      <c r="P15" s="118">
        <v>2</v>
      </c>
      <c r="Q15" s="119">
        <v>2024</v>
      </c>
    </row>
    <row r="16" spans="2:17" x14ac:dyDescent="0.25">
      <c r="B16" s="118" t="str">
        <f t="shared" si="0"/>
        <v>Suini C. RemotoC323</v>
      </c>
      <c r="C16" s="118" t="s">
        <v>11</v>
      </c>
      <c r="D16" s="118" t="s">
        <v>207</v>
      </c>
      <c r="E16" s="118" t="s">
        <v>314</v>
      </c>
      <c r="F16" s="118" t="s">
        <v>298</v>
      </c>
      <c r="G16" s="119">
        <v>85</v>
      </c>
      <c r="H16" s="119">
        <v>21</v>
      </c>
      <c r="I16" s="119" t="s">
        <v>312</v>
      </c>
      <c r="J16" s="119" t="s">
        <v>312</v>
      </c>
      <c r="K16" s="119" t="s">
        <v>312</v>
      </c>
      <c r="L16" s="119" t="s">
        <v>312</v>
      </c>
      <c r="M16" s="119">
        <v>64</v>
      </c>
      <c r="N16" s="119" t="s">
        <v>312</v>
      </c>
      <c r="O16" s="119" t="s">
        <v>312</v>
      </c>
      <c r="P16" s="118">
        <v>5</v>
      </c>
      <c r="Q16" s="119">
        <v>2024</v>
      </c>
    </row>
    <row r="17" spans="2:17" x14ac:dyDescent="0.25">
      <c r="B17" s="118" t="str">
        <f t="shared" si="0"/>
        <v>Suini C. RemotoC324</v>
      </c>
      <c r="C17" s="118" t="s">
        <v>11</v>
      </c>
      <c r="D17" s="118" t="s">
        <v>208</v>
      </c>
      <c r="E17" s="118" t="s">
        <v>314</v>
      </c>
      <c r="F17" s="118" t="s">
        <v>298</v>
      </c>
      <c r="G17" s="119">
        <v>51</v>
      </c>
      <c r="H17" s="119">
        <v>16</v>
      </c>
      <c r="I17" s="119" t="s">
        <v>312</v>
      </c>
      <c r="J17" s="119" t="s">
        <v>312</v>
      </c>
      <c r="K17" s="119" t="s">
        <v>312</v>
      </c>
      <c r="L17" s="119" t="s">
        <v>312</v>
      </c>
      <c r="M17" s="119">
        <v>35</v>
      </c>
      <c r="N17" s="119" t="s">
        <v>312</v>
      </c>
      <c r="O17" s="119" t="s">
        <v>312</v>
      </c>
      <c r="P17" s="118">
        <v>4</v>
      </c>
      <c r="Q17" s="119">
        <v>2024</v>
      </c>
    </row>
    <row r="18" spans="2:17" x14ac:dyDescent="0.25">
      <c r="B18" s="118" t="str">
        <f t="shared" si="0"/>
        <v>Suini C. RemotoC325</v>
      </c>
      <c r="C18" s="118" t="s">
        <v>11</v>
      </c>
      <c r="D18" s="118" t="s">
        <v>209</v>
      </c>
      <c r="E18" s="118" t="s">
        <v>314</v>
      </c>
      <c r="F18" s="118" t="s">
        <v>298</v>
      </c>
      <c r="G18" s="119">
        <v>258</v>
      </c>
      <c r="H18" s="119">
        <v>136</v>
      </c>
      <c r="I18" s="119" t="s">
        <v>312</v>
      </c>
      <c r="J18" s="119" t="s">
        <v>312</v>
      </c>
      <c r="K18" s="119" t="s">
        <v>312</v>
      </c>
      <c r="L18" s="119" t="s">
        <v>312</v>
      </c>
      <c r="M18" s="119">
        <v>122</v>
      </c>
      <c r="N18" s="119" t="s">
        <v>312</v>
      </c>
      <c r="O18" s="119" t="s">
        <v>312</v>
      </c>
      <c r="P18" s="118">
        <v>28</v>
      </c>
      <c r="Q18" s="119">
        <v>2024</v>
      </c>
    </row>
    <row r="19" spans="2:17" x14ac:dyDescent="0.25">
      <c r="B19" s="118" t="str">
        <f t="shared" si="0"/>
        <v>Suini C. RemotoC326</v>
      </c>
      <c r="C19" s="118" t="s">
        <v>11</v>
      </c>
      <c r="D19" s="118" t="s">
        <v>210</v>
      </c>
      <c r="E19" s="118" t="s">
        <v>314</v>
      </c>
      <c r="F19" s="118" t="s">
        <v>298</v>
      </c>
      <c r="G19" s="119">
        <v>613</v>
      </c>
      <c r="H19" s="119">
        <v>543</v>
      </c>
      <c r="I19" s="119" t="s">
        <v>312</v>
      </c>
      <c r="J19" s="119" t="s">
        <v>312</v>
      </c>
      <c r="K19" s="119" t="s">
        <v>312</v>
      </c>
      <c r="L19" s="119" t="s">
        <v>312</v>
      </c>
      <c r="M19" s="119">
        <v>70</v>
      </c>
      <c r="N19" s="119" t="s">
        <v>312</v>
      </c>
      <c r="O19" s="119" t="s">
        <v>312</v>
      </c>
      <c r="P19" s="118">
        <v>109</v>
      </c>
      <c r="Q19" s="119">
        <v>2024</v>
      </c>
    </row>
    <row r="20" spans="2:17" x14ac:dyDescent="0.25">
      <c r="B20" s="118" t="str">
        <f t="shared" si="0"/>
        <v>Suini C. RemotoC327</v>
      </c>
      <c r="C20" s="118" t="s">
        <v>11</v>
      </c>
      <c r="D20" s="118" t="s">
        <v>211</v>
      </c>
      <c r="E20" s="118" t="s">
        <v>314</v>
      </c>
      <c r="F20" s="118" t="s">
        <v>298</v>
      </c>
      <c r="G20" s="119">
        <v>742</v>
      </c>
      <c r="H20" s="119">
        <v>707</v>
      </c>
      <c r="I20" s="119" t="s">
        <v>312</v>
      </c>
      <c r="J20" s="119" t="s">
        <v>312</v>
      </c>
      <c r="K20" s="119" t="s">
        <v>312</v>
      </c>
      <c r="L20" s="119" t="s">
        <v>312</v>
      </c>
      <c r="M20" s="119">
        <v>35</v>
      </c>
      <c r="N20" s="119" t="s">
        <v>312</v>
      </c>
      <c r="O20" s="119" t="s">
        <v>312</v>
      </c>
      <c r="P20" s="118">
        <v>142</v>
      </c>
      <c r="Q20" s="119">
        <v>2024</v>
      </c>
    </row>
    <row r="21" spans="2:17" x14ac:dyDescent="0.25">
      <c r="B21" s="118" t="str">
        <f t="shared" si="0"/>
        <v>Suini C. RemotoC328</v>
      </c>
      <c r="C21" s="118" t="s">
        <v>11</v>
      </c>
      <c r="D21" s="118" t="s">
        <v>212</v>
      </c>
      <c r="E21" s="118" t="s">
        <v>314</v>
      </c>
      <c r="F21" s="118" t="s">
        <v>298</v>
      </c>
      <c r="G21" s="119">
        <v>137</v>
      </c>
      <c r="H21" s="119">
        <v>92</v>
      </c>
      <c r="I21" s="119" t="s">
        <v>312</v>
      </c>
      <c r="J21" s="119" t="s">
        <v>312</v>
      </c>
      <c r="K21" s="119" t="s">
        <v>312</v>
      </c>
      <c r="L21" s="119" t="s">
        <v>312</v>
      </c>
      <c r="M21" s="119">
        <v>45</v>
      </c>
      <c r="N21" s="119" t="s">
        <v>312</v>
      </c>
      <c r="O21" s="119" t="s">
        <v>312</v>
      </c>
      <c r="P21" s="118">
        <v>19</v>
      </c>
      <c r="Q21" s="119">
        <v>2024</v>
      </c>
    </row>
    <row r="22" spans="2:17" x14ac:dyDescent="0.25">
      <c r="B22" s="118" t="str">
        <f t="shared" si="0"/>
        <v>Suini C. RemotoD201</v>
      </c>
      <c r="C22" s="118" t="s">
        <v>19</v>
      </c>
      <c r="D22" s="118" t="s">
        <v>259</v>
      </c>
      <c r="E22" s="118" t="s">
        <v>314</v>
      </c>
      <c r="F22" s="118" t="s">
        <v>298</v>
      </c>
      <c r="G22" s="119">
        <v>198</v>
      </c>
      <c r="H22" s="119">
        <v>31</v>
      </c>
      <c r="I22" s="119" t="s">
        <v>312</v>
      </c>
      <c r="J22" s="119" t="s">
        <v>312</v>
      </c>
      <c r="K22" s="119" t="s">
        <v>312</v>
      </c>
      <c r="L22" s="119" t="s">
        <v>312</v>
      </c>
      <c r="M22" s="119">
        <v>167</v>
      </c>
      <c r="N22" s="119" t="s">
        <v>312</v>
      </c>
      <c r="O22" s="119" t="s">
        <v>312</v>
      </c>
      <c r="P22" s="118">
        <v>7</v>
      </c>
      <c r="Q22" s="119">
        <v>2024</v>
      </c>
    </row>
    <row r="23" spans="2:17" x14ac:dyDescent="0.25">
      <c r="B23" s="118" t="str">
        <f t="shared" si="0"/>
        <v>Suini C. RemotoE101</v>
      </c>
      <c r="C23" s="118" t="s">
        <v>20</v>
      </c>
      <c r="D23" s="118" t="s">
        <v>260</v>
      </c>
      <c r="E23" s="118" t="s">
        <v>314</v>
      </c>
      <c r="F23" s="118" t="s">
        <v>298</v>
      </c>
      <c r="G23" s="119">
        <v>57</v>
      </c>
      <c r="H23" s="119">
        <v>8</v>
      </c>
      <c r="I23" s="119" t="s">
        <v>312</v>
      </c>
      <c r="J23" s="119" t="s">
        <v>312</v>
      </c>
      <c r="K23" s="119" t="s">
        <v>312</v>
      </c>
      <c r="L23" s="119" t="s">
        <v>312</v>
      </c>
      <c r="M23" s="119">
        <v>49</v>
      </c>
      <c r="N23" s="119" t="s">
        <v>312</v>
      </c>
      <c r="O23" s="119" t="s">
        <v>312</v>
      </c>
      <c r="P23" s="118">
        <v>2</v>
      </c>
      <c r="Q23" s="119">
        <v>2024</v>
      </c>
    </row>
    <row r="24" spans="2:17" x14ac:dyDescent="0.25">
      <c r="B24" s="118" t="str">
        <f t="shared" si="0"/>
        <v>Suini C. RemotoF501</v>
      </c>
      <c r="C24" s="118" t="s">
        <v>23</v>
      </c>
      <c r="D24" s="118" t="s">
        <v>264</v>
      </c>
      <c r="E24" s="118" t="s">
        <v>314</v>
      </c>
      <c r="F24" s="118" t="s">
        <v>298</v>
      </c>
      <c r="G24" s="119">
        <v>69</v>
      </c>
      <c r="H24" s="119">
        <v>7</v>
      </c>
      <c r="I24" s="119" t="s">
        <v>312</v>
      </c>
      <c r="J24" s="119" t="s">
        <v>312</v>
      </c>
      <c r="K24" s="119" t="s">
        <v>312</v>
      </c>
      <c r="L24" s="119" t="s">
        <v>312</v>
      </c>
      <c r="M24" s="119">
        <v>62</v>
      </c>
      <c r="N24" s="119" t="s">
        <v>312</v>
      </c>
      <c r="O24" s="119" t="s">
        <v>312</v>
      </c>
      <c r="P24" s="118">
        <v>2</v>
      </c>
      <c r="Q24" s="119">
        <v>2024</v>
      </c>
    </row>
    <row r="25" spans="2:17" x14ac:dyDescent="0.25">
      <c r="B25" s="118" t="str">
        <f t="shared" si="0"/>
        <v>Suini C. RemotoF502</v>
      </c>
      <c r="C25" s="118" t="s">
        <v>23</v>
      </c>
      <c r="D25" s="118" t="s">
        <v>265</v>
      </c>
      <c r="E25" s="118" t="s">
        <v>314</v>
      </c>
      <c r="F25" s="118" t="s">
        <v>298</v>
      </c>
      <c r="G25" s="119">
        <v>254</v>
      </c>
      <c r="H25" s="119">
        <v>82</v>
      </c>
      <c r="I25" s="119" t="s">
        <v>312</v>
      </c>
      <c r="J25" s="119" t="s">
        <v>312</v>
      </c>
      <c r="K25" s="119" t="s">
        <v>312</v>
      </c>
      <c r="L25" s="119" t="s">
        <v>312</v>
      </c>
      <c r="M25" s="119">
        <v>172</v>
      </c>
      <c r="N25" s="119" t="s">
        <v>312</v>
      </c>
      <c r="O25" s="119" t="s">
        <v>312</v>
      </c>
      <c r="P25" s="118">
        <v>17</v>
      </c>
      <c r="Q25" s="119">
        <v>2024</v>
      </c>
    </row>
    <row r="26" spans="2:17" x14ac:dyDescent="0.25">
      <c r="B26" s="118" t="str">
        <f t="shared" si="0"/>
        <v>Suini C. RemotoF503</v>
      </c>
      <c r="C26" s="118" t="s">
        <v>23</v>
      </c>
      <c r="D26" s="118" t="s">
        <v>266</v>
      </c>
      <c r="E26" s="118" t="s">
        <v>314</v>
      </c>
      <c r="F26" s="118" t="s">
        <v>298</v>
      </c>
      <c r="G26" s="119">
        <v>58</v>
      </c>
      <c r="H26" s="119">
        <v>18</v>
      </c>
      <c r="I26" s="119" t="s">
        <v>312</v>
      </c>
      <c r="J26" s="119" t="s">
        <v>312</v>
      </c>
      <c r="K26" s="119" t="s">
        <v>312</v>
      </c>
      <c r="L26" s="119" t="s">
        <v>312</v>
      </c>
      <c r="M26" s="119">
        <v>40</v>
      </c>
      <c r="N26" s="119" t="s">
        <v>312</v>
      </c>
      <c r="O26" s="119" t="s">
        <v>312</v>
      </c>
      <c r="P26" s="118">
        <v>4</v>
      </c>
      <c r="Q26" s="119">
        <v>2024</v>
      </c>
    </row>
    <row r="27" spans="2:17" x14ac:dyDescent="0.25">
      <c r="B27" s="118" t="str">
        <f t="shared" si="0"/>
        <v>Suini C. RemotoF504</v>
      </c>
      <c r="C27" s="118" t="s">
        <v>23</v>
      </c>
      <c r="D27" s="118" t="s">
        <v>267</v>
      </c>
      <c r="E27" s="118" t="s">
        <v>314</v>
      </c>
      <c r="F27" s="118" t="s">
        <v>298</v>
      </c>
      <c r="G27" s="119">
        <v>14</v>
      </c>
      <c r="H27" s="119">
        <v>6</v>
      </c>
      <c r="I27" s="119" t="s">
        <v>312</v>
      </c>
      <c r="J27" s="119" t="s">
        <v>312</v>
      </c>
      <c r="K27" s="119" t="s">
        <v>312</v>
      </c>
      <c r="L27" s="119" t="s">
        <v>312</v>
      </c>
      <c r="M27" s="119">
        <v>8</v>
      </c>
      <c r="N27" s="119" t="s">
        <v>312</v>
      </c>
      <c r="O27" s="119" t="s">
        <v>312</v>
      </c>
      <c r="P27" s="119">
        <v>2</v>
      </c>
      <c r="Q27" s="119">
        <v>2024</v>
      </c>
    </row>
    <row r="28" spans="2:17" x14ac:dyDescent="0.25">
      <c r="B28" s="118" t="str">
        <f t="shared" si="0"/>
        <v>Suini C. RemotoF505</v>
      </c>
      <c r="C28" s="118" t="s">
        <v>23</v>
      </c>
      <c r="D28" s="118" t="s">
        <v>268</v>
      </c>
      <c r="E28" s="118" t="s">
        <v>314</v>
      </c>
      <c r="F28" s="118" t="s">
        <v>298</v>
      </c>
      <c r="G28" s="119">
        <v>78</v>
      </c>
      <c r="H28" s="119">
        <v>42</v>
      </c>
      <c r="I28" s="119" t="s">
        <v>312</v>
      </c>
      <c r="J28" s="119" t="s">
        <v>312</v>
      </c>
      <c r="K28" s="119" t="s">
        <v>312</v>
      </c>
      <c r="L28" s="119" t="s">
        <v>312</v>
      </c>
      <c r="M28" s="119">
        <v>36</v>
      </c>
      <c r="N28" s="119" t="s">
        <v>312</v>
      </c>
      <c r="O28" s="119" t="s">
        <v>312</v>
      </c>
      <c r="P28" s="118">
        <v>9</v>
      </c>
      <c r="Q28" s="119">
        <v>2024</v>
      </c>
    </row>
    <row r="29" spans="2:17" x14ac:dyDescent="0.25">
      <c r="B29" s="118" t="str">
        <f t="shared" si="0"/>
        <v>Suini C. RemotoF506</v>
      </c>
      <c r="C29" s="118" t="s">
        <v>23</v>
      </c>
      <c r="D29" s="118" t="s">
        <v>269</v>
      </c>
      <c r="E29" s="118" t="s">
        <v>314</v>
      </c>
      <c r="F29" s="118" t="s">
        <v>298</v>
      </c>
      <c r="G29" s="119">
        <v>182</v>
      </c>
      <c r="H29" s="119">
        <v>76</v>
      </c>
      <c r="I29" s="119" t="s">
        <v>312</v>
      </c>
      <c r="J29" s="119" t="s">
        <v>312</v>
      </c>
      <c r="K29" s="119" t="s">
        <v>312</v>
      </c>
      <c r="L29" s="119" t="s">
        <v>312</v>
      </c>
      <c r="M29" s="119">
        <v>106</v>
      </c>
      <c r="N29" s="119" t="s">
        <v>312</v>
      </c>
      <c r="O29" s="119" t="s">
        <v>312</v>
      </c>
      <c r="P29" s="118">
        <v>16</v>
      </c>
      <c r="Q29" s="119">
        <v>2024</v>
      </c>
    </row>
    <row r="30" spans="2:17" x14ac:dyDescent="0.25">
      <c r="B30" s="118" t="str">
        <f t="shared" si="0"/>
        <v>Suini C. RemotoF507</v>
      </c>
      <c r="C30" s="118" t="s">
        <v>23</v>
      </c>
      <c r="D30" s="118" t="s">
        <v>270</v>
      </c>
      <c r="E30" s="118" t="s">
        <v>314</v>
      </c>
      <c r="F30" s="118" t="s">
        <v>298</v>
      </c>
      <c r="G30" s="119">
        <v>80</v>
      </c>
      <c r="H30" s="119">
        <v>17</v>
      </c>
      <c r="I30" s="119" t="s">
        <v>312</v>
      </c>
      <c r="J30" s="119" t="s">
        <v>312</v>
      </c>
      <c r="K30" s="119" t="s">
        <v>312</v>
      </c>
      <c r="L30" s="119" t="s">
        <v>312</v>
      </c>
      <c r="M30" s="119">
        <v>63</v>
      </c>
      <c r="N30" s="119" t="s">
        <v>312</v>
      </c>
      <c r="O30" s="119" t="s">
        <v>312</v>
      </c>
      <c r="P30" s="118">
        <v>4</v>
      </c>
      <c r="Q30" s="119">
        <v>2024</v>
      </c>
    </row>
    <row r="31" spans="2:17" x14ac:dyDescent="0.25">
      <c r="B31" s="118" t="str">
        <f t="shared" si="0"/>
        <v>Suini C. RemotoF508</v>
      </c>
      <c r="C31" s="118" t="s">
        <v>23</v>
      </c>
      <c r="D31" s="118" t="s">
        <v>271</v>
      </c>
      <c r="E31" s="118" t="s">
        <v>314</v>
      </c>
      <c r="F31" s="118" t="s">
        <v>298</v>
      </c>
      <c r="G31" s="119">
        <v>84</v>
      </c>
      <c r="H31" s="119">
        <v>36</v>
      </c>
      <c r="I31" s="119" t="s">
        <v>312</v>
      </c>
      <c r="J31" s="119" t="s">
        <v>312</v>
      </c>
      <c r="K31" s="119" t="s">
        <v>312</v>
      </c>
      <c r="L31" s="119" t="s">
        <v>312</v>
      </c>
      <c r="M31" s="119">
        <v>48</v>
      </c>
      <c r="N31" s="119" t="s">
        <v>312</v>
      </c>
      <c r="O31" s="119" t="s">
        <v>312</v>
      </c>
      <c r="P31" s="118">
        <v>8</v>
      </c>
      <c r="Q31" s="119">
        <v>2024</v>
      </c>
    </row>
    <row r="32" spans="2:17" x14ac:dyDescent="0.25">
      <c r="B32" s="118" t="str">
        <f t="shared" si="0"/>
        <v>Suini C. RemotoF509</v>
      </c>
      <c r="C32" s="118" t="s">
        <v>23</v>
      </c>
      <c r="D32" s="118" t="s">
        <v>272</v>
      </c>
      <c r="E32" s="118" t="s">
        <v>314</v>
      </c>
      <c r="F32" s="118" t="s">
        <v>298</v>
      </c>
      <c r="G32" s="119">
        <v>223</v>
      </c>
      <c r="H32" s="119">
        <v>143</v>
      </c>
      <c r="I32" s="119" t="s">
        <v>312</v>
      </c>
      <c r="J32" s="119" t="s">
        <v>312</v>
      </c>
      <c r="K32" s="119" t="s">
        <v>312</v>
      </c>
      <c r="L32" s="119" t="s">
        <v>312</v>
      </c>
      <c r="M32" s="119">
        <v>80</v>
      </c>
      <c r="N32" s="119" t="s">
        <v>312</v>
      </c>
      <c r="O32" s="119" t="s">
        <v>312</v>
      </c>
      <c r="P32" s="118">
        <v>29</v>
      </c>
      <c r="Q32" s="119">
        <v>2024</v>
      </c>
    </row>
    <row r="33" spans="2:17" x14ac:dyDescent="0.25">
      <c r="B33" s="118" t="str">
        <f t="shared" si="0"/>
        <v>Suini C. RemotoG205</v>
      </c>
      <c r="C33" s="118" t="s">
        <v>8</v>
      </c>
      <c r="D33" s="118" t="s">
        <v>188</v>
      </c>
      <c r="E33" s="118" t="s">
        <v>314</v>
      </c>
      <c r="F33" s="118" t="s">
        <v>298</v>
      </c>
      <c r="G33" s="119">
        <v>103</v>
      </c>
      <c r="H33" s="119">
        <v>69</v>
      </c>
      <c r="I33" s="119" t="s">
        <v>312</v>
      </c>
      <c r="J33" s="119" t="s">
        <v>312</v>
      </c>
      <c r="K33" s="119" t="s">
        <v>312</v>
      </c>
      <c r="L33" s="119" t="s">
        <v>312</v>
      </c>
      <c r="M33" s="119">
        <v>34</v>
      </c>
      <c r="N33" s="119" t="s">
        <v>312</v>
      </c>
      <c r="O33" s="119" t="s">
        <v>312</v>
      </c>
      <c r="P33" s="118">
        <v>14</v>
      </c>
      <c r="Q33" s="119">
        <v>2024</v>
      </c>
    </row>
    <row r="34" spans="2:17" x14ac:dyDescent="0.25">
      <c r="B34" s="118" t="str">
        <f t="shared" si="0"/>
        <v>Suini C. RemotoG206</v>
      </c>
      <c r="C34" s="118" t="s">
        <v>8</v>
      </c>
      <c r="D34" s="118" t="s">
        <v>189</v>
      </c>
      <c r="E34" s="118" t="s">
        <v>314</v>
      </c>
      <c r="F34" s="118" t="s">
        <v>298</v>
      </c>
      <c r="G34" s="119">
        <v>173</v>
      </c>
      <c r="H34" s="119">
        <v>68</v>
      </c>
      <c r="I34" s="119" t="s">
        <v>312</v>
      </c>
      <c r="J34" s="119" t="s">
        <v>312</v>
      </c>
      <c r="K34" s="119" t="s">
        <v>312</v>
      </c>
      <c r="L34" s="119" t="s">
        <v>312</v>
      </c>
      <c r="M34" s="119">
        <v>105</v>
      </c>
      <c r="N34" s="119" t="s">
        <v>312</v>
      </c>
      <c r="O34" s="119" t="s">
        <v>312</v>
      </c>
      <c r="P34" s="118">
        <v>14</v>
      </c>
      <c r="Q34" s="119">
        <v>2024</v>
      </c>
    </row>
    <row r="35" spans="2:17" x14ac:dyDescent="0.25">
      <c r="B35" s="118" t="str">
        <f t="shared" si="0"/>
        <v>Suini C. RemotoG207</v>
      </c>
      <c r="C35" s="118" t="s">
        <v>8</v>
      </c>
      <c r="D35" s="118" t="s">
        <v>190</v>
      </c>
      <c r="E35" s="118" t="s">
        <v>314</v>
      </c>
      <c r="F35" s="118" t="s">
        <v>298</v>
      </c>
      <c r="G35" s="119">
        <v>67</v>
      </c>
      <c r="H35" s="119">
        <v>8</v>
      </c>
      <c r="I35" s="119" t="s">
        <v>312</v>
      </c>
      <c r="J35" s="119" t="s">
        <v>312</v>
      </c>
      <c r="K35" s="119" t="s">
        <v>312</v>
      </c>
      <c r="L35" s="119" t="s">
        <v>312</v>
      </c>
      <c r="M35" s="119">
        <v>59</v>
      </c>
      <c r="N35" s="119" t="s">
        <v>312</v>
      </c>
      <c r="O35" s="119" t="s">
        <v>312</v>
      </c>
      <c r="P35" s="118">
        <v>2</v>
      </c>
      <c r="Q35" s="119">
        <v>2024</v>
      </c>
    </row>
    <row r="36" spans="2:17" x14ac:dyDescent="0.25">
      <c r="B36" s="118" t="str">
        <f t="shared" si="0"/>
        <v>Suini C. RemotoH101</v>
      </c>
      <c r="C36" s="118" t="s">
        <v>10</v>
      </c>
      <c r="D36" s="118" t="s">
        <v>201</v>
      </c>
      <c r="E36" s="118" t="s">
        <v>314</v>
      </c>
      <c r="F36" s="118" t="s">
        <v>298</v>
      </c>
      <c r="G36" s="119">
        <v>7</v>
      </c>
      <c r="H36" s="119">
        <v>1</v>
      </c>
      <c r="I36" s="119" t="s">
        <v>312</v>
      </c>
      <c r="J36" s="119" t="s">
        <v>312</v>
      </c>
      <c r="K36" s="119" t="s">
        <v>312</v>
      </c>
      <c r="L36" s="119" t="s">
        <v>312</v>
      </c>
      <c r="M36" s="119">
        <v>6</v>
      </c>
      <c r="N36" s="119" t="s">
        <v>312</v>
      </c>
      <c r="O36" s="119" t="s">
        <v>312</v>
      </c>
      <c r="P36" s="118">
        <v>1</v>
      </c>
      <c r="Q36" s="119">
        <v>2024</v>
      </c>
    </row>
    <row r="37" spans="2:17" x14ac:dyDescent="0.25">
      <c r="B37" s="118" t="str">
        <f t="shared" si="0"/>
        <v>Suini C. RemotoH102</v>
      </c>
      <c r="C37" s="118" t="s">
        <v>10</v>
      </c>
      <c r="D37" s="118" t="s">
        <v>202</v>
      </c>
      <c r="E37" s="118" t="s">
        <v>314</v>
      </c>
      <c r="F37" s="118" t="s">
        <v>298</v>
      </c>
      <c r="G37" s="119">
        <v>5</v>
      </c>
      <c r="H37" s="119">
        <v>0</v>
      </c>
      <c r="I37" s="119" t="s">
        <v>312</v>
      </c>
      <c r="J37" s="119" t="s">
        <v>312</v>
      </c>
      <c r="K37" s="119" t="s">
        <v>312</v>
      </c>
      <c r="L37" s="119" t="s">
        <v>312</v>
      </c>
      <c r="M37" s="119">
        <v>5</v>
      </c>
      <c r="N37" s="119" t="s">
        <v>312</v>
      </c>
      <c r="O37" s="119" t="s">
        <v>312</v>
      </c>
      <c r="P37" s="118">
        <v>0</v>
      </c>
      <c r="Q37" s="119">
        <v>2024</v>
      </c>
    </row>
    <row r="38" spans="2:17" x14ac:dyDescent="0.25">
      <c r="B38" s="118" t="str">
        <f t="shared" si="0"/>
        <v>Suini C. RemotoH103</v>
      </c>
      <c r="C38" s="118" t="s">
        <v>10</v>
      </c>
      <c r="D38" s="118" t="s">
        <v>203</v>
      </c>
      <c r="E38" s="118" t="s">
        <v>314</v>
      </c>
      <c r="F38" s="118" t="s">
        <v>298</v>
      </c>
      <c r="G38" s="119">
        <v>4</v>
      </c>
      <c r="H38" s="119">
        <v>0</v>
      </c>
      <c r="I38" s="119" t="s">
        <v>312</v>
      </c>
      <c r="J38" s="119" t="s">
        <v>312</v>
      </c>
      <c r="K38" s="119" t="s">
        <v>312</v>
      </c>
      <c r="L38" s="119" t="s">
        <v>312</v>
      </c>
      <c r="M38" s="119">
        <v>4</v>
      </c>
      <c r="N38" s="119" t="s">
        <v>312</v>
      </c>
      <c r="O38" s="119" t="s">
        <v>312</v>
      </c>
      <c r="P38" s="118">
        <v>0</v>
      </c>
      <c r="Q38" s="119">
        <v>2024</v>
      </c>
    </row>
    <row r="39" spans="2:17" x14ac:dyDescent="0.25">
      <c r="B39" s="118" t="str">
        <f t="shared" si="0"/>
        <v>Suini C. RemotoH104</v>
      </c>
      <c r="C39" s="118" t="s">
        <v>10</v>
      </c>
      <c r="D39" s="118" t="s">
        <v>204</v>
      </c>
      <c r="E39" s="118" t="s">
        <v>314</v>
      </c>
      <c r="F39" s="118" t="s">
        <v>298</v>
      </c>
      <c r="G39" s="119">
        <v>9</v>
      </c>
      <c r="H39" s="119">
        <v>2</v>
      </c>
      <c r="I39" s="119" t="s">
        <v>312</v>
      </c>
      <c r="J39" s="119" t="s">
        <v>312</v>
      </c>
      <c r="K39" s="119" t="s">
        <v>312</v>
      </c>
      <c r="L39" s="119" t="s">
        <v>312</v>
      </c>
      <c r="M39" s="119">
        <v>7</v>
      </c>
      <c r="N39" s="119" t="s">
        <v>312</v>
      </c>
      <c r="O39" s="119" t="s">
        <v>312</v>
      </c>
      <c r="P39" s="118">
        <v>1</v>
      </c>
      <c r="Q39" s="119">
        <v>2024</v>
      </c>
    </row>
    <row r="40" spans="2:17" x14ac:dyDescent="0.25">
      <c r="B40" s="118" t="str">
        <f t="shared" si="0"/>
        <v>Suini C. RemotoH105</v>
      </c>
      <c r="C40" s="118" t="s">
        <v>10</v>
      </c>
      <c r="D40" s="118" t="s">
        <v>273</v>
      </c>
      <c r="E40" s="118" t="s">
        <v>314</v>
      </c>
      <c r="F40" s="118" t="s">
        <v>298</v>
      </c>
      <c r="G40" s="119">
        <v>4</v>
      </c>
      <c r="H40" s="119">
        <v>0</v>
      </c>
      <c r="I40" s="119" t="s">
        <v>312</v>
      </c>
      <c r="J40" s="119" t="s">
        <v>312</v>
      </c>
      <c r="K40" s="119" t="s">
        <v>312</v>
      </c>
      <c r="L40" s="119" t="s">
        <v>312</v>
      </c>
      <c r="M40" s="119">
        <v>4</v>
      </c>
      <c r="N40" s="119" t="s">
        <v>312</v>
      </c>
      <c r="O40" s="119" t="s">
        <v>312</v>
      </c>
      <c r="P40" s="118">
        <v>0</v>
      </c>
      <c r="Q40" s="119">
        <v>2024</v>
      </c>
    </row>
    <row r="41" spans="2:17" x14ac:dyDescent="0.25">
      <c r="B41" s="118" t="str">
        <f t="shared" si="0"/>
        <v>Suini C. RemotoI101</v>
      </c>
      <c r="C41" s="118" t="s">
        <v>7</v>
      </c>
      <c r="D41" s="118" t="s">
        <v>177</v>
      </c>
      <c r="E41" s="118" t="s">
        <v>314</v>
      </c>
      <c r="F41" s="118" t="s">
        <v>298</v>
      </c>
      <c r="G41" s="119">
        <v>72</v>
      </c>
      <c r="H41" s="119">
        <v>55</v>
      </c>
      <c r="I41" s="119" t="s">
        <v>312</v>
      </c>
      <c r="J41" s="119" t="s">
        <v>312</v>
      </c>
      <c r="K41" s="119" t="s">
        <v>312</v>
      </c>
      <c r="L41" s="119" t="s">
        <v>312</v>
      </c>
      <c r="M41" s="119">
        <v>17</v>
      </c>
      <c r="N41" s="119" t="s">
        <v>312</v>
      </c>
      <c r="O41" s="119" t="s">
        <v>312</v>
      </c>
      <c r="P41" s="118">
        <v>11</v>
      </c>
      <c r="Q41" s="119">
        <v>2024</v>
      </c>
    </row>
    <row r="42" spans="2:17" x14ac:dyDescent="0.25">
      <c r="B42" s="118" t="str">
        <f t="shared" si="0"/>
        <v>Suini C. RemotoI102</v>
      </c>
      <c r="C42" s="118" t="s">
        <v>7</v>
      </c>
      <c r="D42" s="118" t="s">
        <v>178</v>
      </c>
      <c r="E42" s="118" t="s">
        <v>314</v>
      </c>
      <c r="F42" s="118" t="s">
        <v>298</v>
      </c>
      <c r="G42" s="119">
        <v>88</v>
      </c>
      <c r="H42" s="119">
        <v>77</v>
      </c>
      <c r="I42" s="119" t="s">
        <v>312</v>
      </c>
      <c r="J42" s="119" t="s">
        <v>312</v>
      </c>
      <c r="K42" s="119" t="s">
        <v>312</v>
      </c>
      <c r="L42" s="119" t="s">
        <v>312</v>
      </c>
      <c r="M42" s="119">
        <v>11</v>
      </c>
      <c r="N42" s="119" t="s">
        <v>312</v>
      </c>
      <c r="O42" s="119" t="s">
        <v>312</v>
      </c>
      <c r="P42" s="118">
        <v>16</v>
      </c>
      <c r="Q42" s="119">
        <v>2024</v>
      </c>
    </row>
    <row r="43" spans="2:17" x14ac:dyDescent="0.25">
      <c r="B43" s="118" t="str">
        <f t="shared" si="0"/>
        <v>Suini C. RemotoI103</v>
      </c>
      <c r="C43" s="118" t="s">
        <v>7</v>
      </c>
      <c r="D43" s="118" t="s">
        <v>179</v>
      </c>
      <c r="E43" s="118" t="s">
        <v>314</v>
      </c>
      <c r="F43" s="118" t="s">
        <v>298</v>
      </c>
      <c r="G43" s="119">
        <v>214</v>
      </c>
      <c r="H43" s="119">
        <v>190</v>
      </c>
      <c r="I43" s="119" t="s">
        <v>312</v>
      </c>
      <c r="J43" s="119" t="s">
        <v>312</v>
      </c>
      <c r="K43" s="119" t="s">
        <v>312</v>
      </c>
      <c r="L43" s="119" t="s">
        <v>312</v>
      </c>
      <c r="M43" s="119">
        <v>24</v>
      </c>
      <c r="N43" s="119" t="s">
        <v>312</v>
      </c>
      <c r="O43" s="119" t="s">
        <v>312</v>
      </c>
      <c r="P43" s="118">
        <v>38</v>
      </c>
      <c r="Q43" s="119">
        <v>2024</v>
      </c>
    </row>
    <row r="44" spans="2:17" x14ac:dyDescent="0.25">
      <c r="B44" s="118" t="str">
        <f t="shared" si="0"/>
        <v>Suini C. RemotoI104</v>
      </c>
      <c r="C44" s="118" t="s">
        <v>7</v>
      </c>
      <c r="D44" s="118" t="s">
        <v>180</v>
      </c>
      <c r="E44" s="118" t="s">
        <v>314</v>
      </c>
      <c r="F44" s="118" t="s">
        <v>298</v>
      </c>
      <c r="G44" s="119">
        <v>158</v>
      </c>
      <c r="H44" s="119">
        <v>148</v>
      </c>
      <c r="I44" s="119" t="s">
        <v>312</v>
      </c>
      <c r="J44" s="119" t="s">
        <v>312</v>
      </c>
      <c r="K44" s="119" t="s">
        <v>312</v>
      </c>
      <c r="L44" s="119" t="s">
        <v>312</v>
      </c>
      <c r="M44" s="119">
        <v>10</v>
      </c>
      <c r="N44" s="119" t="s">
        <v>312</v>
      </c>
      <c r="O44" s="119" t="s">
        <v>312</v>
      </c>
      <c r="P44" s="119">
        <v>30</v>
      </c>
      <c r="Q44" s="119">
        <v>2024</v>
      </c>
    </row>
    <row r="45" spans="2:17" x14ac:dyDescent="0.25">
      <c r="B45" s="118" t="str">
        <f t="shared" si="0"/>
        <v>Suini C. RemotoI106</v>
      </c>
      <c r="C45" s="118" t="s">
        <v>7</v>
      </c>
      <c r="D45" s="118" t="s">
        <v>181</v>
      </c>
      <c r="E45" s="118" t="s">
        <v>314</v>
      </c>
      <c r="F45" s="118" t="s">
        <v>298</v>
      </c>
      <c r="G45" s="119">
        <v>32</v>
      </c>
      <c r="H45" s="119">
        <v>19</v>
      </c>
      <c r="I45" s="119" t="s">
        <v>312</v>
      </c>
      <c r="J45" s="119" t="s">
        <v>312</v>
      </c>
      <c r="K45" s="119" t="s">
        <v>312</v>
      </c>
      <c r="L45" s="119" t="s">
        <v>312</v>
      </c>
      <c r="M45" s="119">
        <v>13</v>
      </c>
      <c r="N45" s="119" t="s">
        <v>312</v>
      </c>
      <c r="O45" s="119" t="s">
        <v>312</v>
      </c>
      <c r="P45" s="118">
        <v>4</v>
      </c>
      <c r="Q45" s="119">
        <v>2024</v>
      </c>
    </row>
    <row r="46" spans="2:17" x14ac:dyDescent="0.25">
      <c r="B46" s="118" t="str">
        <f t="shared" si="0"/>
        <v>Suini C. RemotoI109</v>
      </c>
      <c r="C46" s="118" t="s">
        <v>7</v>
      </c>
      <c r="D46" s="118" t="s">
        <v>182</v>
      </c>
      <c r="E46" s="118" t="s">
        <v>314</v>
      </c>
      <c r="F46" s="118" t="s">
        <v>298</v>
      </c>
      <c r="G46" s="119">
        <v>20</v>
      </c>
      <c r="H46" s="119">
        <v>12</v>
      </c>
      <c r="I46" s="119" t="s">
        <v>312</v>
      </c>
      <c r="J46" s="119" t="s">
        <v>312</v>
      </c>
      <c r="K46" s="119" t="s">
        <v>312</v>
      </c>
      <c r="L46" s="119" t="s">
        <v>312</v>
      </c>
      <c r="M46" s="119">
        <v>8</v>
      </c>
      <c r="N46" s="119" t="s">
        <v>312</v>
      </c>
      <c r="O46" s="119" t="s">
        <v>312</v>
      </c>
      <c r="P46" s="118">
        <v>3</v>
      </c>
      <c r="Q46" s="119">
        <v>2024</v>
      </c>
    </row>
    <row r="47" spans="2:17" x14ac:dyDescent="0.25">
      <c r="B47" s="118" t="str">
        <f t="shared" si="0"/>
        <v>Suini C. RemotoI110</v>
      </c>
      <c r="C47" s="118" t="s">
        <v>7</v>
      </c>
      <c r="D47" s="118" t="s">
        <v>183</v>
      </c>
      <c r="E47" s="118" t="s">
        <v>314</v>
      </c>
      <c r="F47" s="118" t="s">
        <v>298</v>
      </c>
      <c r="G47" s="119">
        <v>83</v>
      </c>
      <c r="H47" s="119">
        <v>64</v>
      </c>
      <c r="I47" s="119" t="s">
        <v>312</v>
      </c>
      <c r="J47" s="119" t="s">
        <v>312</v>
      </c>
      <c r="K47" s="119" t="s">
        <v>312</v>
      </c>
      <c r="L47" s="119" t="s">
        <v>312</v>
      </c>
      <c r="M47" s="119">
        <v>19</v>
      </c>
      <c r="N47" s="119" t="s">
        <v>312</v>
      </c>
      <c r="O47" s="119" t="s">
        <v>312</v>
      </c>
      <c r="P47" s="118">
        <v>13</v>
      </c>
      <c r="Q47" s="119">
        <v>2024</v>
      </c>
    </row>
    <row r="48" spans="2:17" x14ac:dyDescent="0.25">
      <c r="B48" s="118" t="str">
        <f t="shared" si="0"/>
        <v>Suini C. RemotoI113</v>
      </c>
      <c r="C48" s="118" t="s">
        <v>7</v>
      </c>
      <c r="D48" s="118" t="s">
        <v>186</v>
      </c>
      <c r="E48" s="118" t="s">
        <v>314</v>
      </c>
      <c r="F48" s="118" t="s">
        <v>298</v>
      </c>
      <c r="G48" s="119">
        <v>44</v>
      </c>
      <c r="H48" s="119">
        <v>13</v>
      </c>
      <c r="I48" s="119" t="s">
        <v>312</v>
      </c>
      <c r="J48" s="119" t="s">
        <v>312</v>
      </c>
      <c r="K48" s="119" t="s">
        <v>312</v>
      </c>
      <c r="L48" s="119" t="s">
        <v>312</v>
      </c>
      <c r="M48" s="119">
        <v>31</v>
      </c>
      <c r="N48" s="119" t="s">
        <v>312</v>
      </c>
      <c r="O48" s="119" t="s">
        <v>312</v>
      </c>
      <c r="P48" s="118">
        <v>3</v>
      </c>
      <c r="Q48" s="119">
        <v>2024</v>
      </c>
    </row>
    <row r="49" spans="2:17" x14ac:dyDescent="0.25">
      <c r="B49" s="118" t="str">
        <f t="shared" si="0"/>
        <v>Suini C. RemotoI208</v>
      </c>
      <c r="C49" s="118" t="s">
        <v>7</v>
      </c>
      <c r="D49" s="118" t="s">
        <v>187</v>
      </c>
      <c r="E49" s="118" t="s">
        <v>314</v>
      </c>
      <c r="F49" s="118" t="s">
        <v>298</v>
      </c>
      <c r="G49" s="119">
        <v>39</v>
      </c>
      <c r="H49" s="119">
        <v>20</v>
      </c>
      <c r="I49" s="119" t="s">
        <v>312</v>
      </c>
      <c r="J49" s="119" t="s">
        <v>312</v>
      </c>
      <c r="K49" s="119" t="s">
        <v>312</v>
      </c>
      <c r="L49" s="119" t="s">
        <v>312</v>
      </c>
      <c r="M49" s="119">
        <v>19</v>
      </c>
      <c r="N49" s="119" t="s">
        <v>312</v>
      </c>
      <c r="O49" s="119" t="s">
        <v>312</v>
      </c>
      <c r="P49" s="118">
        <v>4</v>
      </c>
      <c r="Q49" s="119">
        <v>2024</v>
      </c>
    </row>
    <row r="50" spans="2:17" x14ac:dyDescent="0.25">
      <c r="B50" s="118" t="str">
        <f t="shared" si="0"/>
        <v>Suini C. RemotoI211</v>
      </c>
      <c r="C50" s="118" t="s">
        <v>7</v>
      </c>
      <c r="D50" s="118" t="s">
        <v>313</v>
      </c>
      <c r="E50" s="118" t="s">
        <v>314</v>
      </c>
      <c r="F50" s="118" t="s">
        <v>298</v>
      </c>
      <c r="G50" s="119">
        <v>110</v>
      </c>
      <c r="H50" s="119">
        <v>60</v>
      </c>
      <c r="I50" s="119" t="s">
        <v>312</v>
      </c>
      <c r="J50" s="119" t="s">
        <v>312</v>
      </c>
      <c r="K50" s="119" t="s">
        <v>312</v>
      </c>
      <c r="L50" s="119" t="s">
        <v>312</v>
      </c>
      <c r="M50" s="119">
        <v>50</v>
      </c>
      <c r="N50" s="119" t="s">
        <v>312</v>
      </c>
      <c r="O50" s="119" t="s">
        <v>312</v>
      </c>
      <c r="P50" s="118">
        <v>12</v>
      </c>
      <c r="Q50" s="119">
        <v>2024</v>
      </c>
    </row>
    <row r="51" spans="2:17" x14ac:dyDescent="0.25">
      <c r="B51" s="118" t="str">
        <f t="shared" si="0"/>
        <v>Suini C. RemotoL201</v>
      </c>
      <c r="C51" s="118" t="s">
        <v>18</v>
      </c>
      <c r="D51" s="118" t="s">
        <v>256</v>
      </c>
      <c r="E51" s="118" t="s">
        <v>314</v>
      </c>
      <c r="F51" s="118" t="s">
        <v>298</v>
      </c>
      <c r="G51" s="119">
        <v>116</v>
      </c>
      <c r="H51" s="119">
        <v>35</v>
      </c>
      <c r="I51" s="119" t="s">
        <v>312</v>
      </c>
      <c r="J51" s="119" t="s">
        <v>312</v>
      </c>
      <c r="K51" s="119" t="s">
        <v>312</v>
      </c>
      <c r="L51" s="119" t="s">
        <v>312</v>
      </c>
      <c r="M51" s="119">
        <v>81</v>
      </c>
      <c r="N51" s="119" t="s">
        <v>312</v>
      </c>
      <c r="O51" s="119" t="s">
        <v>312</v>
      </c>
      <c r="P51" s="118">
        <v>7</v>
      </c>
      <c r="Q51" s="119">
        <v>2024</v>
      </c>
    </row>
    <row r="52" spans="2:17" x14ac:dyDescent="0.25">
      <c r="B52" s="118" t="str">
        <f t="shared" si="0"/>
        <v>Suini C. RemotoL202</v>
      </c>
      <c r="C52" s="118" t="s">
        <v>18</v>
      </c>
      <c r="D52" s="118" t="s">
        <v>257</v>
      </c>
      <c r="E52" s="118" t="s">
        <v>314</v>
      </c>
      <c r="F52" s="118" t="s">
        <v>298</v>
      </c>
      <c r="G52" s="119">
        <v>133</v>
      </c>
      <c r="H52" s="119">
        <v>41</v>
      </c>
      <c r="I52" s="119" t="s">
        <v>312</v>
      </c>
      <c r="J52" s="119" t="s">
        <v>312</v>
      </c>
      <c r="K52" s="119" t="s">
        <v>312</v>
      </c>
      <c r="L52" s="119" t="s">
        <v>312</v>
      </c>
      <c r="M52" s="119">
        <v>92</v>
      </c>
      <c r="N52" s="119" t="s">
        <v>312</v>
      </c>
      <c r="O52" s="119" t="s">
        <v>312</v>
      </c>
      <c r="P52" s="118">
        <v>9</v>
      </c>
      <c r="Q52" s="119">
        <v>2024</v>
      </c>
    </row>
    <row r="53" spans="2:17" x14ac:dyDescent="0.25">
      <c r="B53" s="118" t="str">
        <f t="shared" si="0"/>
        <v>Suini C. RemotoL203</v>
      </c>
      <c r="C53" s="118" t="s">
        <v>18</v>
      </c>
      <c r="D53" s="118" t="s">
        <v>258</v>
      </c>
      <c r="E53" s="118" t="s">
        <v>314</v>
      </c>
      <c r="F53" s="118" t="s">
        <v>298</v>
      </c>
      <c r="G53" s="119">
        <v>407</v>
      </c>
      <c r="H53" s="119">
        <v>172</v>
      </c>
      <c r="I53" s="119" t="s">
        <v>312</v>
      </c>
      <c r="J53" s="119" t="s">
        <v>312</v>
      </c>
      <c r="K53" s="119" t="s">
        <v>312</v>
      </c>
      <c r="L53" s="119" t="s">
        <v>312</v>
      </c>
      <c r="M53" s="119">
        <v>235</v>
      </c>
      <c r="N53" s="119" t="s">
        <v>312</v>
      </c>
      <c r="O53" s="119" t="s">
        <v>312</v>
      </c>
      <c r="P53" s="118">
        <v>35</v>
      </c>
      <c r="Q53" s="119">
        <v>2024</v>
      </c>
    </row>
    <row r="54" spans="2:17" x14ac:dyDescent="0.25">
      <c r="B54" s="118" t="str">
        <f t="shared" si="0"/>
        <v>Suini C. RemotoM201</v>
      </c>
      <c r="C54" s="118" t="s">
        <v>21</v>
      </c>
      <c r="D54" s="118" t="s">
        <v>261</v>
      </c>
      <c r="E54" s="118" t="s">
        <v>314</v>
      </c>
      <c r="F54" s="118" t="s">
        <v>298</v>
      </c>
      <c r="G54" s="119">
        <v>309</v>
      </c>
      <c r="H54" s="119">
        <v>171</v>
      </c>
      <c r="I54" s="119" t="s">
        <v>312</v>
      </c>
      <c r="J54" s="119" t="s">
        <v>312</v>
      </c>
      <c r="K54" s="119" t="s">
        <v>312</v>
      </c>
      <c r="L54" s="119" t="s">
        <v>312</v>
      </c>
      <c r="M54" s="119">
        <v>138</v>
      </c>
      <c r="N54" s="119" t="s">
        <v>312</v>
      </c>
      <c r="O54" s="119" t="s">
        <v>312</v>
      </c>
      <c r="P54" s="118">
        <v>35</v>
      </c>
      <c r="Q54" s="119">
        <v>2024</v>
      </c>
    </row>
    <row r="55" spans="2:17" x14ac:dyDescent="0.25">
      <c r="B55" s="118" t="str">
        <f t="shared" si="0"/>
        <v>Suini C. RemotoM202</v>
      </c>
      <c r="C55" s="118" t="s">
        <v>21</v>
      </c>
      <c r="D55" s="118" t="s">
        <v>262</v>
      </c>
      <c r="E55" s="118" t="s">
        <v>314</v>
      </c>
      <c r="F55" s="118" t="s">
        <v>298</v>
      </c>
      <c r="G55" s="119">
        <v>220</v>
      </c>
      <c r="H55" s="119">
        <v>54</v>
      </c>
      <c r="I55" s="119" t="s">
        <v>312</v>
      </c>
      <c r="J55" s="119" t="s">
        <v>312</v>
      </c>
      <c r="K55" s="119" t="s">
        <v>312</v>
      </c>
      <c r="L55" s="119" t="s">
        <v>312</v>
      </c>
      <c r="M55" s="119">
        <v>166</v>
      </c>
      <c r="N55" s="119" t="s">
        <v>312</v>
      </c>
      <c r="O55" s="119" t="s">
        <v>312</v>
      </c>
      <c r="P55" s="118">
        <v>11</v>
      </c>
      <c r="Q55" s="119">
        <v>2024</v>
      </c>
    </row>
    <row r="56" spans="2:17" x14ac:dyDescent="0.25">
      <c r="B56" s="118" t="str">
        <f t="shared" si="0"/>
        <v>Suini C. RemotoN301</v>
      </c>
      <c r="C56" s="118" t="s">
        <v>12</v>
      </c>
      <c r="D56" s="118" t="s">
        <v>213</v>
      </c>
      <c r="E56" s="118" t="s">
        <v>314</v>
      </c>
      <c r="F56" s="118" t="s">
        <v>298</v>
      </c>
      <c r="G56" s="119">
        <v>90</v>
      </c>
      <c r="H56" s="119">
        <v>19</v>
      </c>
      <c r="I56" s="119" t="s">
        <v>312</v>
      </c>
      <c r="J56" s="119" t="s">
        <v>312</v>
      </c>
      <c r="K56" s="119" t="s">
        <v>312</v>
      </c>
      <c r="L56" s="119" t="s">
        <v>312</v>
      </c>
      <c r="M56" s="119">
        <v>71</v>
      </c>
      <c r="N56" s="119" t="s">
        <v>312</v>
      </c>
      <c r="O56" s="119" t="s">
        <v>312</v>
      </c>
      <c r="P56" s="118">
        <v>4</v>
      </c>
      <c r="Q56" s="119">
        <v>2024</v>
      </c>
    </row>
    <row r="57" spans="2:17" x14ac:dyDescent="0.25">
      <c r="B57" s="118" t="str">
        <f t="shared" si="0"/>
        <v>Suini C. RemotoN302</v>
      </c>
      <c r="C57" s="118" t="s">
        <v>12</v>
      </c>
      <c r="D57" s="118" t="s">
        <v>214</v>
      </c>
      <c r="E57" s="118" t="s">
        <v>314</v>
      </c>
      <c r="F57" s="118" t="s">
        <v>298</v>
      </c>
      <c r="G57" s="119">
        <v>90</v>
      </c>
      <c r="H57" s="119">
        <v>29</v>
      </c>
      <c r="I57" s="119" t="s">
        <v>312</v>
      </c>
      <c r="J57" s="119" t="s">
        <v>312</v>
      </c>
      <c r="K57" s="119" t="s">
        <v>312</v>
      </c>
      <c r="L57" s="119" t="s">
        <v>312</v>
      </c>
      <c r="M57" s="119">
        <v>61</v>
      </c>
      <c r="N57" s="119" t="s">
        <v>312</v>
      </c>
      <c r="O57" s="119" t="s">
        <v>312</v>
      </c>
      <c r="P57" s="118">
        <v>6</v>
      </c>
      <c r="Q57" s="119">
        <v>2024</v>
      </c>
    </row>
    <row r="58" spans="2:17" x14ac:dyDescent="0.25">
      <c r="B58" s="118" t="str">
        <f t="shared" si="0"/>
        <v>Suini C. RemotoN303</v>
      </c>
      <c r="C58" s="118" t="s">
        <v>12</v>
      </c>
      <c r="D58" s="118" t="s">
        <v>215</v>
      </c>
      <c r="E58" s="118" t="s">
        <v>314</v>
      </c>
      <c r="F58" s="118" t="s">
        <v>298</v>
      </c>
      <c r="G58" s="119">
        <v>112</v>
      </c>
      <c r="H58" s="119">
        <v>40</v>
      </c>
      <c r="I58" s="119" t="s">
        <v>312</v>
      </c>
      <c r="J58" s="119" t="s">
        <v>312</v>
      </c>
      <c r="K58" s="119" t="s">
        <v>312</v>
      </c>
      <c r="L58" s="119" t="s">
        <v>312</v>
      </c>
      <c r="M58" s="119">
        <v>72</v>
      </c>
      <c r="N58" s="119" t="s">
        <v>312</v>
      </c>
      <c r="O58" s="119" t="s">
        <v>312</v>
      </c>
      <c r="P58" s="118">
        <v>8</v>
      </c>
      <c r="Q58" s="119">
        <v>2024</v>
      </c>
    </row>
    <row r="59" spans="2:17" x14ac:dyDescent="0.25">
      <c r="B59" s="118" t="str">
        <f t="shared" si="0"/>
        <v>Suini C. RemotoN304</v>
      </c>
      <c r="C59" s="118" t="s">
        <v>12</v>
      </c>
      <c r="D59" s="118" t="s">
        <v>216</v>
      </c>
      <c r="E59" s="118" t="s">
        <v>314</v>
      </c>
      <c r="F59" s="118" t="s">
        <v>298</v>
      </c>
      <c r="G59" s="119">
        <v>51</v>
      </c>
      <c r="H59" s="119">
        <v>31</v>
      </c>
      <c r="I59" s="119" t="s">
        <v>312</v>
      </c>
      <c r="J59" s="119" t="s">
        <v>312</v>
      </c>
      <c r="K59" s="119" t="s">
        <v>312</v>
      </c>
      <c r="L59" s="119" t="s">
        <v>312</v>
      </c>
      <c r="M59" s="119">
        <v>20</v>
      </c>
      <c r="N59" s="119" t="s">
        <v>312</v>
      </c>
      <c r="O59" s="119" t="s">
        <v>312</v>
      </c>
      <c r="P59" s="118">
        <v>7</v>
      </c>
      <c r="Q59" s="119">
        <v>2024</v>
      </c>
    </row>
    <row r="60" spans="2:17" x14ac:dyDescent="0.25">
      <c r="B60" s="118" t="str">
        <f t="shared" si="0"/>
        <v>Suini C. RemotoN305</v>
      </c>
      <c r="C60" s="118" t="s">
        <v>12</v>
      </c>
      <c r="D60" s="118" t="s">
        <v>217</v>
      </c>
      <c r="E60" s="118" t="s">
        <v>314</v>
      </c>
      <c r="F60" s="118" t="s">
        <v>298</v>
      </c>
      <c r="G60" s="119">
        <v>80</v>
      </c>
      <c r="H60" s="119">
        <v>27</v>
      </c>
      <c r="I60" s="119" t="s">
        <v>312</v>
      </c>
      <c r="J60" s="119" t="s">
        <v>312</v>
      </c>
      <c r="K60" s="119" t="s">
        <v>312</v>
      </c>
      <c r="L60" s="119" t="s">
        <v>312</v>
      </c>
      <c r="M60" s="119">
        <v>53</v>
      </c>
      <c r="N60" s="119" t="s">
        <v>312</v>
      </c>
      <c r="O60" s="119" t="s">
        <v>312</v>
      </c>
      <c r="P60" s="119">
        <v>6</v>
      </c>
      <c r="Q60" s="119">
        <v>2024</v>
      </c>
    </row>
    <row r="61" spans="2:17" x14ac:dyDescent="0.25">
      <c r="B61" s="118" t="str">
        <f t="shared" si="0"/>
        <v>Suini C. RemotoO109</v>
      </c>
      <c r="C61" s="118" t="s">
        <v>9</v>
      </c>
      <c r="D61" s="118" t="s">
        <v>191</v>
      </c>
      <c r="E61" s="118" t="s">
        <v>314</v>
      </c>
      <c r="F61" s="118" t="s">
        <v>298</v>
      </c>
      <c r="G61" s="119">
        <v>81</v>
      </c>
      <c r="H61" s="119">
        <v>42</v>
      </c>
      <c r="I61" s="119" t="s">
        <v>312</v>
      </c>
      <c r="J61" s="119" t="s">
        <v>312</v>
      </c>
      <c r="K61" s="119" t="s">
        <v>312</v>
      </c>
      <c r="L61" s="119" t="s">
        <v>312</v>
      </c>
      <c r="M61" s="119">
        <v>39</v>
      </c>
      <c r="N61" s="119" t="s">
        <v>312</v>
      </c>
      <c r="O61" s="119" t="s">
        <v>312</v>
      </c>
      <c r="P61" s="118">
        <v>9</v>
      </c>
      <c r="Q61" s="119">
        <v>2024</v>
      </c>
    </row>
    <row r="62" spans="2:17" x14ac:dyDescent="0.25">
      <c r="B62" s="118" t="str">
        <f t="shared" si="0"/>
        <v>Suini C. RemotoO110</v>
      </c>
      <c r="C62" s="118" t="s">
        <v>9</v>
      </c>
      <c r="D62" s="118" t="s">
        <v>192</v>
      </c>
      <c r="E62" s="118" t="s">
        <v>314</v>
      </c>
      <c r="F62" s="118" t="s">
        <v>298</v>
      </c>
      <c r="G62" s="119">
        <v>151</v>
      </c>
      <c r="H62" s="119">
        <v>34</v>
      </c>
      <c r="I62" s="119" t="s">
        <v>312</v>
      </c>
      <c r="J62" s="119" t="s">
        <v>312</v>
      </c>
      <c r="K62" s="119" t="s">
        <v>312</v>
      </c>
      <c r="L62" s="119" t="s">
        <v>312</v>
      </c>
      <c r="M62" s="119">
        <v>117</v>
      </c>
      <c r="N62" s="119" t="s">
        <v>312</v>
      </c>
      <c r="O62" s="119" t="s">
        <v>312</v>
      </c>
      <c r="P62" s="118">
        <v>7</v>
      </c>
      <c r="Q62" s="119">
        <v>2024</v>
      </c>
    </row>
    <row r="63" spans="2:17" x14ac:dyDescent="0.25">
      <c r="B63" s="118" t="str">
        <f t="shared" si="0"/>
        <v>Suini C. RemotoO111</v>
      </c>
      <c r="C63" s="118" t="s">
        <v>9</v>
      </c>
      <c r="D63" s="118" t="s">
        <v>193</v>
      </c>
      <c r="E63" s="118" t="s">
        <v>314</v>
      </c>
      <c r="F63" s="118" t="s">
        <v>298</v>
      </c>
      <c r="G63" s="119">
        <v>35</v>
      </c>
      <c r="H63" s="119">
        <v>16</v>
      </c>
      <c r="I63" s="119" t="s">
        <v>312</v>
      </c>
      <c r="J63" s="119" t="s">
        <v>312</v>
      </c>
      <c r="K63" s="119" t="s">
        <v>312</v>
      </c>
      <c r="L63" s="119" t="s">
        <v>312</v>
      </c>
      <c r="M63" s="119">
        <v>19</v>
      </c>
      <c r="N63" s="119" t="s">
        <v>312</v>
      </c>
      <c r="O63" s="119" t="s">
        <v>312</v>
      </c>
      <c r="P63" s="118">
        <v>4</v>
      </c>
      <c r="Q63" s="119">
        <v>2024</v>
      </c>
    </row>
    <row r="64" spans="2:17" x14ac:dyDescent="0.25">
      <c r="B64" s="118" t="str">
        <f t="shared" si="0"/>
        <v>Suini C. RemotoO112</v>
      </c>
      <c r="C64" s="118" t="s">
        <v>9</v>
      </c>
      <c r="D64" s="118" t="s">
        <v>194</v>
      </c>
      <c r="E64" s="118" t="s">
        <v>314</v>
      </c>
      <c r="F64" s="118" t="s">
        <v>298</v>
      </c>
      <c r="G64" s="119">
        <v>132</v>
      </c>
      <c r="H64" s="119">
        <v>41</v>
      </c>
      <c r="I64" s="119" t="s">
        <v>312</v>
      </c>
      <c r="J64" s="119" t="s">
        <v>312</v>
      </c>
      <c r="K64" s="119" t="s">
        <v>312</v>
      </c>
      <c r="L64" s="119" t="s">
        <v>312</v>
      </c>
      <c r="M64" s="119">
        <v>91</v>
      </c>
      <c r="N64" s="119" t="s">
        <v>312</v>
      </c>
      <c r="O64" s="119" t="s">
        <v>312</v>
      </c>
      <c r="P64" s="118">
        <v>9</v>
      </c>
      <c r="Q64" s="119">
        <v>2024</v>
      </c>
    </row>
    <row r="65" spans="2:17" x14ac:dyDescent="0.25">
      <c r="B65" s="118" t="str">
        <f t="shared" si="0"/>
        <v>Suini C. RemotoO201</v>
      </c>
      <c r="C65" s="118" t="s">
        <v>9</v>
      </c>
      <c r="D65" s="118" t="s">
        <v>195</v>
      </c>
      <c r="E65" s="118" t="s">
        <v>314</v>
      </c>
      <c r="F65" s="118" t="s">
        <v>298</v>
      </c>
      <c r="G65" s="119">
        <v>1</v>
      </c>
      <c r="H65" s="119">
        <v>1</v>
      </c>
      <c r="I65" s="119" t="s">
        <v>312</v>
      </c>
      <c r="J65" s="119" t="s">
        <v>312</v>
      </c>
      <c r="K65" s="119" t="s">
        <v>312</v>
      </c>
      <c r="L65" s="119" t="s">
        <v>312</v>
      </c>
      <c r="M65" s="119">
        <v>0</v>
      </c>
      <c r="N65" s="119" t="s">
        <v>312</v>
      </c>
      <c r="O65" s="119" t="s">
        <v>312</v>
      </c>
      <c r="P65" s="118">
        <v>1</v>
      </c>
      <c r="Q65" s="119">
        <v>2024</v>
      </c>
    </row>
    <row r="66" spans="2:17" x14ac:dyDescent="0.25">
      <c r="B66" s="118" t="str">
        <f t="shared" ref="B66:B112" si="1">E66&amp;D66</f>
        <v>Suini C. RemotoO202</v>
      </c>
      <c r="C66" s="118" t="s">
        <v>9</v>
      </c>
      <c r="D66" s="118" t="s">
        <v>196</v>
      </c>
      <c r="E66" s="118" t="s">
        <v>314</v>
      </c>
      <c r="F66" s="118" t="s">
        <v>298</v>
      </c>
      <c r="G66" s="119">
        <v>8</v>
      </c>
      <c r="H66" s="119">
        <v>3</v>
      </c>
      <c r="I66" s="119" t="s">
        <v>312</v>
      </c>
      <c r="J66" s="119" t="s">
        <v>312</v>
      </c>
      <c r="K66" s="119" t="s">
        <v>312</v>
      </c>
      <c r="L66" s="119" t="s">
        <v>312</v>
      </c>
      <c r="M66" s="119">
        <v>5</v>
      </c>
      <c r="N66" s="119" t="s">
        <v>312</v>
      </c>
      <c r="O66" s="119" t="s">
        <v>312</v>
      </c>
      <c r="P66" s="118">
        <v>1</v>
      </c>
      <c r="Q66" s="119">
        <v>2024</v>
      </c>
    </row>
    <row r="67" spans="2:17" x14ac:dyDescent="0.25">
      <c r="B67" s="118" t="str">
        <f t="shared" si="1"/>
        <v>Suini C. RemotoO203</v>
      </c>
      <c r="C67" s="118" t="s">
        <v>9</v>
      </c>
      <c r="D67" s="118" t="s">
        <v>197</v>
      </c>
      <c r="E67" s="118" t="s">
        <v>314</v>
      </c>
      <c r="F67" s="118" t="s">
        <v>298</v>
      </c>
      <c r="G67" s="119">
        <v>11</v>
      </c>
      <c r="H67" s="119">
        <v>5</v>
      </c>
      <c r="I67" s="119" t="s">
        <v>312</v>
      </c>
      <c r="J67" s="119" t="s">
        <v>312</v>
      </c>
      <c r="K67" s="119" t="s">
        <v>312</v>
      </c>
      <c r="L67" s="119" t="s">
        <v>312</v>
      </c>
      <c r="M67" s="119">
        <v>6</v>
      </c>
      <c r="N67" s="119" t="s">
        <v>312</v>
      </c>
      <c r="O67" s="119" t="s">
        <v>312</v>
      </c>
      <c r="P67" s="118">
        <v>1</v>
      </c>
      <c r="Q67" s="119">
        <v>2024</v>
      </c>
    </row>
    <row r="68" spans="2:17" x14ac:dyDescent="0.25">
      <c r="B68" s="118" t="str">
        <f t="shared" si="1"/>
        <v>Suini C. RemotoO204</v>
      </c>
      <c r="C68" s="118" t="s">
        <v>9</v>
      </c>
      <c r="D68" s="118" t="s">
        <v>198</v>
      </c>
      <c r="E68" s="118" t="s">
        <v>314</v>
      </c>
      <c r="F68" s="118" t="s">
        <v>298</v>
      </c>
      <c r="G68" s="119">
        <v>18</v>
      </c>
      <c r="H68" s="119">
        <v>8</v>
      </c>
      <c r="I68" s="119" t="s">
        <v>312</v>
      </c>
      <c r="J68" s="119" t="s">
        <v>312</v>
      </c>
      <c r="K68" s="119" t="s">
        <v>312</v>
      </c>
      <c r="L68" s="119" t="s">
        <v>312</v>
      </c>
      <c r="M68" s="119">
        <v>10</v>
      </c>
      <c r="N68" s="119" t="s">
        <v>312</v>
      </c>
      <c r="O68" s="119" t="s">
        <v>312</v>
      </c>
      <c r="P68" s="118">
        <v>2</v>
      </c>
      <c r="Q68" s="119">
        <v>2024</v>
      </c>
    </row>
    <row r="69" spans="2:17" x14ac:dyDescent="0.25">
      <c r="B69" s="118" t="str">
        <f t="shared" si="1"/>
        <v>Suini C. RemotoO205</v>
      </c>
      <c r="C69" s="118" t="s">
        <v>9</v>
      </c>
      <c r="D69" s="118" t="s">
        <v>199</v>
      </c>
      <c r="E69" s="118" t="s">
        <v>314</v>
      </c>
      <c r="F69" s="118" t="s">
        <v>298</v>
      </c>
      <c r="G69" s="119">
        <v>23</v>
      </c>
      <c r="H69" s="119">
        <v>10</v>
      </c>
      <c r="I69" s="119" t="s">
        <v>312</v>
      </c>
      <c r="J69" s="119" t="s">
        <v>312</v>
      </c>
      <c r="K69" s="119" t="s">
        <v>312</v>
      </c>
      <c r="L69" s="119" t="s">
        <v>312</v>
      </c>
      <c r="M69" s="119">
        <v>13</v>
      </c>
      <c r="N69" s="119" t="s">
        <v>312</v>
      </c>
      <c r="O69" s="119" t="s">
        <v>312</v>
      </c>
      <c r="P69" s="118">
        <v>2</v>
      </c>
      <c r="Q69" s="119">
        <v>2024</v>
      </c>
    </row>
    <row r="70" spans="2:17" x14ac:dyDescent="0.25">
      <c r="B70" s="118" t="str">
        <f t="shared" si="1"/>
        <v>Suini C. RemotoO206</v>
      </c>
      <c r="C70" s="118" t="s">
        <v>9</v>
      </c>
      <c r="D70" s="118" t="s">
        <v>200</v>
      </c>
      <c r="E70" s="118" t="s">
        <v>314</v>
      </c>
      <c r="F70" s="118" t="s">
        <v>298</v>
      </c>
      <c r="G70" s="119">
        <v>7</v>
      </c>
      <c r="H70" s="119">
        <v>5</v>
      </c>
      <c r="I70" s="119" t="s">
        <v>312</v>
      </c>
      <c r="J70" s="119" t="s">
        <v>312</v>
      </c>
      <c r="K70" s="119" t="s">
        <v>312</v>
      </c>
      <c r="L70" s="119" t="s">
        <v>312</v>
      </c>
      <c r="M70" s="119">
        <v>2</v>
      </c>
      <c r="N70" s="119" t="s">
        <v>312</v>
      </c>
      <c r="O70" s="119" t="s">
        <v>312</v>
      </c>
      <c r="P70" s="118">
        <v>1</v>
      </c>
      <c r="Q70" s="119">
        <v>2024</v>
      </c>
    </row>
    <row r="71" spans="2:17" x14ac:dyDescent="0.25">
      <c r="B71" s="118" t="str">
        <f t="shared" si="1"/>
        <v>Suini C. RemotoP105</v>
      </c>
      <c r="C71" s="118" t="s">
        <v>3</v>
      </c>
      <c r="D71" s="118" t="s">
        <v>159</v>
      </c>
      <c r="E71" s="118" t="s">
        <v>314</v>
      </c>
      <c r="F71" s="118" t="s">
        <v>298</v>
      </c>
      <c r="G71" s="119">
        <v>108</v>
      </c>
      <c r="H71" s="119">
        <v>28</v>
      </c>
      <c r="I71" s="119" t="s">
        <v>312</v>
      </c>
      <c r="J71" s="119" t="s">
        <v>312</v>
      </c>
      <c r="K71" s="119" t="s">
        <v>312</v>
      </c>
      <c r="L71" s="119" t="s">
        <v>312</v>
      </c>
      <c r="M71" s="119">
        <v>80</v>
      </c>
      <c r="N71" s="119" t="s">
        <v>312</v>
      </c>
      <c r="O71" s="119" t="s">
        <v>312</v>
      </c>
      <c r="P71" s="118">
        <v>6</v>
      </c>
      <c r="Q71" s="119">
        <v>2024</v>
      </c>
    </row>
    <row r="72" spans="2:17" x14ac:dyDescent="0.25">
      <c r="B72" s="118" t="str">
        <f t="shared" si="1"/>
        <v>Suini C. RemotoP106</v>
      </c>
      <c r="C72" s="118" t="s">
        <v>3</v>
      </c>
      <c r="D72" s="118" t="s">
        <v>160</v>
      </c>
      <c r="E72" s="118" t="s">
        <v>314</v>
      </c>
      <c r="F72" s="118" t="s">
        <v>298</v>
      </c>
      <c r="G72" s="119">
        <v>229</v>
      </c>
      <c r="H72" s="119">
        <v>31</v>
      </c>
      <c r="I72" s="119" t="s">
        <v>312</v>
      </c>
      <c r="J72" s="119" t="s">
        <v>312</v>
      </c>
      <c r="K72" s="119" t="s">
        <v>312</v>
      </c>
      <c r="L72" s="119" t="s">
        <v>312</v>
      </c>
      <c r="M72" s="119">
        <v>198</v>
      </c>
      <c r="N72" s="119" t="s">
        <v>312</v>
      </c>
      <c r="O72" s="119" t="s">
        <v>312</v>
      </c>
      <c r="P72" s="118">
        <v>7</v>
      </c>
      <c r="Q72" s="119">
        <v>2024</v>
      </c>
    </row>
    <row r="73" spans="2:17" x14ac:dyDescent="0.25">
      <c r="B73" s="118" t="str">
        <f t="shared" si="1"/>
        <v>Suini C. RemotoP201</v>
      </c>
      <c r="C73" s="118" t="s">
        <v>3</v>
      </c>
      <c r="D73" s="118" t="s">
        <v>161</v>
      </c>
      <c r="E73" s="118" t="s">
        <v>314</v>
      </c>
      <c r="F73" s="118" t="s">
        <v>298</v>
      </c>
      <c r="G73" s="119">
        <v>86</v>
      </c>
      <c r="H73" s="119">
        <v>30</v>
      </c>
      <c r="I73" s="119" t="s">
        <v>312</v>
      </c>
      <c r="J73" s="119" t="s">
        <v>312</v>
      </c>
      <c r="K73" s="119" t="s">
        <v>312</v>
      </c>
      <c r="L73" s="119" t="s">
        <v>312</v>
      </c>
      <c r="M73" s="119">
        <v>56</v>
      </c>
      <c r="N73" s="119" t="s">
        <v>312</v>
      </c>
      <c r="O73" s="119" t="s">
        <v>312</v>
      </c>
      <c r="P73" s="118">
        <v>6</v>
      </c>
      <c r="Q73" s="119">
        <v>2024</v>
      </c>
    </row>
    <row r="74" spans="2:17" x14ac:dyDescent="0.25">
      <c r="B74" s="118" t="str">
        <f t="shared" si="1"/>
        <v>Suini C. RemotoP202</v>
      </c>
      <c r="C74" s="118" t="s">
        <v>3</v>
      </c>
      <c r="D74" s="118" t="s">
        <v>162</v>
      </c>
      <c r="E74" s="118" t="s">
        <v>314</v>
      </c>
      <c r="F74" s="118" t="s">
        <v>298</v>
      </c>
      <c r="G74" s="119">
        <v>93</v>
      </c>
      <c r="H74" s="119">
        <v>30</v>
      </c>
      <c r="I74" s="119" t="s">
        <v>312</v>
      </c>
      <c r="J74" s="119" t="s">
        <v>312</v>
      </c>
      <c r="K74" s="119" t="s">
        <v>312</v>
      </c>
      <c r="L74" s="119" t="s">
        <v>312</v>
      </c>
      <c r="M74" s="119">
        <v>63</v>
      </c>
      <c r="N74" s="119" t="s">
        <v>312</v>
      </c>
      <c r="O74" s="119" t="s">
        <v>312</v>
      </c>
      <c r="P74" s="119">
        <v>6</v>
      </c>
      <c r="Q74" s="119">
        <v>2024</v>
      </c>
    </row>
    <row r="75" spans="2:17" x14ac:dyDescent="0.25">
      <c r="B75" s="118" t="str">
        <f t="shared" si="1"/>
        <v>Suini C. RemotoQ201</v>
      </c>
      <c r="C75" s="118" t="s">
        <v>13</v>
      </c>
      <c r="D75" s="118" t="s">
        <v>310</v>
      </c>
      <c r="E75" s="118" t="s">
        <v>314</v>
      </c>
      <c r="F75" s="118" t="s">
        <v>298</v>
      </c>
      <c r="G75" s="119">
        <v>164</v>
      </c>
      <c r="H75" s="119">
        <v>55</v>
      </c>
      <c r="I75" s="119" t="s">
        <v>312</v>
      </c>
      <c r="J75" s="119" t="s">
        <v>312</v>
      </c>
      <c r="K75" s="119" t="s">
        <v>312</v>
      </c>
      <c r="L75" s="119" t="s">
        <v>312</v>
      </c>
      <c r="M75" s="119">
        <v>109</v>
      </c>
      <c r="N75" s="119" t="s">
        <v>312</v>
      </c>
      <c r="O75" s="119" t="s">
        <v>312</v>
      </c>
      <c r="P75" s="118">
        <v>11</v>
      </c>
      <c r="Q75" s="119">
        <v>2024</v>
      </c>
    </row>
    <row r="76" spans="2:17" x14ac:dyDescent="0.25">
      <c r="B76" s="118" t="str">
        <f t="shared" si="1"/>
        <v>Suini C. RemotoR201</v>
      </c>
      <c r="C76" s="118" t="s">
        <v>6</v>
      </c>
      <c r="D76" s="118" t="s">
        <v>170</v>
      </c>
      <c r="E76" s="118" t="s">
        <v>314</v>
      </c>
      <c r="F76" s="118" t="s">
        <v>298</v>
      </c>
      <c r="G76" s="119">
        <v>96</v>
      </c>
      <c r="H76" s="119">
        <v>34</v>
      </c>
      <c r="I76" s="119" t="s">
        <v>312</v>
      </c>
      <c r="J76" s="119" t="s">
        <v>312</v>
      </c>
      <c r="K76" s="119" t="s">
        <v>312</v>
      </c>
      <c r="L76" s="119" t="s">
        <v>312</v>
      </c>
      <c r="M76" s="119">
        <v>62</v>
      </c>
      <c r="N76" s="119" t="s">
        <v>312</v>
      </c>
      <c r="O76" s="119" t="s">
        <v>312</v>
      </c>
      <c r="P76" s="118">
        <v>7</v>
      </c>
      <c r="Q76" s="119">
        <v>2024</v>
      </c>
    </row>
    <row r="77" spans="2:17" x14ac:dyDescent="0.25">
      <c r="B77" s="118" t="str">
        <f t="shared" si="1"/>
        <v>Suini C. RemotoR202</v>
      </c>
      <c r="C77" s="118" t="s">
        <v>6</v>
      </c>
      <c r="D77" s="118" t="s">
        <v>171</v>
      </c>
      <c r="E77" s="118" t="s">
        <v>314</v>
      </c>
      <c r="F77" s="118" t="s">
        <v>298</v>
      </c>
      <c r="G77" s="119">
        <v>200</v>
      </c>
      <c r="H77" s="119">
        <v>84</v>
      </c>
      <c r="I77" s="119" t="s">
        <v>312</v>
      </c>
      <c r="J77" s="119" t="s">
        <v>312</v>
      </c>
      <c r="K77" s="119" t="s">
        <v>312</v>
      </c>
      <c r="L77" s="119" t="s">
        <v>312</v>
      </c>
      <c r="M77" s="119">
        <v>116</v>
      </c>
      <c r="N77" s="119" t="s">
        <v>312</v>
      </c>
      <c r="O77" s="119" t="s">
        <v>312</v>
      </c>
      <c r="P77" s="118">
        <v>17</v>
      </c>
      <c r="Q77" s="119">
        <v>2024</v>
      </c>
    </row>
    <row r="78" spans="2:17" x14ac:dyDescent="0.25">
      <c r="B78" s="118" t="str">
        <f t="shared" si="1"/>
        <v>Suini C. RemotoR203</v>
      </c>
      <c r="C78" s="118" t="s">
        <v>6</v>
      </c>
      <c r="D78" s="118" t="s">
        <v>172</v>
      </c>
      <c r="E78" s="118" t="s">
        <v>314</v>
      </c>
      <c r="F78" s="118" t="s">
        <v>298</v>
      </c>
      <c r="G78" s="119">
        <v>45</v>
      </c>
      <c r="H78" s="119">
        <v>24</v>
      </c>
      <c r="I78" s="119" t="s">
        <v>312</v>
      </c>
      <c r="J78" s="119" t="s">
        <v>312</v>
      </c>
      <c r="K78" s="119" t="s">
        <v>312</v>
      </c>
      <c r="L78" s="119" t="s">
        <v>312</v>
      </c>
      <c r="M78" s="119">
        <v>21</v>
      </c>
      <c r="N78" s="119" t="s">
        <v>312</v>
      </c>
      <c r="O78" s="119" t="s">
        <v>312</v>
      </c>
      <c r="P78" s="118">
        <v>5</v>
      </c>
      <c r="Q78" s="119">
        <v>2024</v>
      </c>
    </row>
    <row r="79" spans="2:17" x14ac:dyDescent="0.25">
      <c r="B79" s="118" t="str">
        <f t="shared" si="1"/>
        <v>Suini C. RemotoR204</v>
      </c>
      <c r="C79" s="118" t="s">
        <v>6</v>
      </c>
      <c r="D79" s="118" t="s">
        <v>173</v>
      </c>
      <c r="E79" s="118" t="s">
        <v>314</v>
      </c>
      <c r="F79" s="118" t="s">
        <v>298</v>
      </c>
      <c r="G79" s="119">
        <v>2</v>
      </c>
      <c r="H79" s="119">
        <v>0</v>
      </c>
      <c r="I79" s="119" t="s">
        <v>312</v>
      </c>
      <c r="J79" s="119" t="s">
        <v>312</v>
      </c>
      <c r="K79" s="119" t="s">
        <v>312</v>
      </c>
      <c r="L79" s="119" t="s">
        <v>312</v>
      </c>
      <c r="M79" s="119">
        <v>2</v>
      </c>
      <c r="N79" s="119" t="s">
        <v>312</v>
      </c>
      <c r="O79" s="119" t="s">
        <v>312</v>
      </c>
      <c r="P79" s="118">
        <v>0</v>
      </c>
      <c r="Q79" s="119">
        <v>2024</v>
      </c>
    </row>
    <row r="80" spans="2:17" x14ac:dyDescent="0.25">
      <c r="B80" s="118" t="str">
        <f t="shared" si="1"/>
        <v>Suini C. RemotoR205</v>
      </c>
      <c r="C80" s="118" t="s">
        <v>6</v>
      </c>
      <c r="D80" s="118" t="s">
        <v>174</v>
      </c>
      <c r="E80" s="118" t="s">
        <v>314</v>
      </c>
      <c r="F80" s="118" t="s">
        <v>298</v>
      </c>
      <c r="G80" s="119">
        <v>8</v>
      </c>
      <c r="H80" s="119">
        <v>3</v>
      </c>
      <c r="I80" s="119" t="s">
        <v>312</v>
      </c>
      <c r="J80" s="119" t="s">
        <v>312</v>
      </c>
      <c r="K80" s="119" t="s">
        <v>312</v>
      </c>
      <c r="L80" s="119" t="s">
        <v>312</v>
      </c>
      <c r="M80" s="119">
        <v>5</v>
      </c>
      <c r="N80" s="119" t="s">
        <v>312</v>
      </c>
      <c r="O80" s="119" t="s">
        <v>312</v>
      </c>
      <c r="P80" s="118">
        <v>1</v>
      </c>
      <c r="Q80" s="119">
        <v>2024</v>
      </c>
    </row>
    <row r="81" spans="2:17" x14ac:dyDescent="0.25">
      <c r="B81" s="118" t="str">
        <f t="shared" si="1"/>
        <v>Suini C. RemotoR206</v>
      </c>
      <c r="C81" s="118" t="s">
        <v>6</v>
      </c>
      <c r="D81" s="118" t="s">
        <v>175</v>
      </c>
      <c r="E81" s="118" t="s">
        <v>314</v>
      </c>
      <c r="F81" s="118" t="s">
        <v>298</v>
      </c>
      <c r="G81" s="119">
        <v>91</v>
      </c>
      <c r="H81" s="119">
        <v>24</v>
      </c>
      <c r="I81" s="119" t="s">
        <v>312</v>
      </c>
      <c r="J81" s="119" t="s">
        <v>312</v>
      </c>
      <c r="K81" s="119" t="s">
        <v>312</v>
      </c>
      <c r="L81" s="119" t="s">
        <v>312</v>
      </c>
      <c r="M81" s="119">
        <v>67</v>
      </c>
      <c r="N81" s="119" t="s">
        <v>312</v>
      </c>
      <c r="O81" s="119" t="s">
        <v>312</v>
      </c>
      <c r="P81" s="118">
        <v>5</v>
      </c>
      <c r="Q81" s="119">
        <v>2024</v>
      </c>
    </row>
    <row r="82" spans="2:17" x14ac:dyDescent="0.25">
      <c r="B82" s="118" t="str">
        <f t="shared" si="1"/>
        <v>Suini C. RemotoR207</v>
      </c>
      <c r="C82" s="118" t="s">
        <v>6</v>
      </c>
      <c r="D82" s="118" t="s">
        <v>176</v>
      </c>
      <c r="E82" s="118" t="s">
        <v>314</v>
      </c>
      <c r="F82" s="118" t="s">
        <v>298</v>
      </c>
      <c r="G82" s="119">
        <v>86</v>
      </c>
      <c r="H82" s="119">
        <v>50</v>
      </c>
      <c r="I82" s="119" t="s">
        <v>312</v>
      </c>
      <c r="J82" s="119" t="s">
        <v>312</v>
      </c>
      <c r="K82" s="119" t="s">
        <v>312</v>
      </c>
      <c r="L82" s="119" t="s">
        <v>312</v>
      </c>
      <c r="M82" s="119">
        <v>36</v>
      </c>
      <c r="N82" s="119" t="s">
        <v>312</v>
      </c>
      <c r="O82" s="119" t="s">
        <v>312</v>
      </c>
      <c r="P82" s="118">
        <v>10</v>
      </c>
      <c r="Q82" s="119">
        <v>2024</v>
      </c>
    </row>
    <row r="83" spans="2:17" x14ac:dyDescent="0.25">
      <c r="B83" s="118" t="str">
        <f t="shared" si="1"/>
        <v>Suini C. RemotoS106</v>
      </c>
      <c r="C83" s="118" t="s">
        <v>15</v>
      </c>
      <c r="D83" s="118" t="s">
        <v>233</v>
      </c>
      <c r="E83" s="118" t="s">
        <v>314</v>
      </c>
      <c r="F83" s="118" t="s">
        <v>298</v>
      </c>
      <c r="G83" s="119">
        <v>40</v>
      </c>
      <c r="H83" s="119">
        <v>7</v>
      </c>
      <c r="I83" s="119" t="s">
        <v>312</v>
      </c>
      <c r="J83" s="119" t="s">
        <v>312</v>
      </c>
      <c r="K83" s="119" t="s">
        <v>312</v>
      </c>
      <c r="L83" s="119" t="s">
        <v>312</v>
      </c>
      <c r="M83" s="119">
        <v>33</v>
      </c>
      <c r="N83" s="119" t="s">
        <v>312</v>
      </c>
      <c r="O83" s="119" t="s">
        <v>312</v>
      </c>
      <c r="P83" s="118">
        <v>2</v>
      </c>
      <c r="Q83" s="119">
        <v>2024</v>
      </c>
    </row>
    <row r="84" spans="2:17" x14ac:dyDescent="0.25">
      <c r="B84" s="118" t="str">
        <f t="shared" si="1"/>
        <v>Suini C. RemotoS112</v>
      </c>
      <c r="C84" s="118" t="s">
        <v>15</v>
      </c>
      <c r="D84" s="118" t="s">
        <v>234</v>
      </c>
      <c r="E84" s="118" t="s">
        <v>314</v>
      </c>
      <c r="F84" s="118" t="s">
        <v>298</v>
      </c>
      <c r="G84" s="119">
        <v>99</v>
      </c>
      <c r="H84" s="119">
        <v>20</v>
      </c>
      <c r="I84" s="119" t="s">
        <v>312</v>
      </c>
      <c r="J84" s="119" t="s">
        <v>312</v>
      </c>
      <c r="K84" s="119" t="s">
        <v>312</v>
      </c>
      <c r="L84" s="119" t="s">
        <v>312</v>
      </c>
      <c r="M84" s="119">
        <v>79</v>
      </c>
      <c r="N84" s="119" t="s">
        <v>312</v>
      </c>
      <c r="O84" s="119" t="s">
        <v>312</v>
      </c>
      <c r="P84" s="118">
        <v>4</v>
      </c>
      <c r="Q84" s="119">
        <v>2024</v>
      </c>
    </row>
    <row r="85" spans="2:17" x14ac:dyDescent="0.25">
      <c r="B85" s="118" t="str">
        <f t="shared" si="1"/>
        <v>Suini C. RemotoS113</v>
      </c>
      <c r="C85" s="118" t="s">
        <v>15</v>
      </c>
      <c r="D85" s="118" t="s">
        <v>235</v>
      </c>
      <c r="E85" s="118" t="s">
        <v>314</v>
      </c>
      <c r="F85" s="118" t="s">
        <v>298</v>
      </c>
      <c r="G85" s="119">
        <v>7</v>
      </c>
      <c r="H85" s="119">
        <v>5</v>
      </c>
      <c r="I85" s="119" t="s">
        <v>312</v>
      </c>
      <c r="J85" s="119" t="s">
        <v>312</v>
      </c>
      <c r="K85" s="119" t="s">
        <v>312</v>
      </c>
      <c r="L85" s="119" t="s">
        <v>312</v>
      </c>
      <c r="M85" s="119">
        <v>2</v>
      </c>
      <c r="N85" s="119" t="s">
        <v>312</v>
      </c>
      <c r="O85" s="119" t="s">
        <v>312</v>
      </c>
      <c r="P85" s="118">
        <v>1</v>
      </c>
      <c r="Q85" s="119">
        <v>2024</v>
      </c>
    </row>
    <row r="86" spans="2:17" x14ac:dyDescent="0.25">
      <c r="B86" s="118" t="str">
        <f t="shared" si="1"/>
        <v>Suini C. RemotoS114</v>
      </c>
      <c r="C86" s="118" t="s">
        <v>15</v>
      </c>
      <c r="D86" s="118" t="s">
        <v>236</v>
      </c>
      <c r="E86" s="118" t="s">
        <v>314</v>
      </c>
      <c r="F86" s="118" t="s">
        <v>298</v>
      </c>
      <c r="G86" s="119">
        <v>134</v>
      </c>
      <c r="H86" s="119">
        <v>34</v>
      </c>
      <c r="I86" s="119" t="s">
        <v>312</v>
      </c>
      <c r="J86" s="119" t="s">
        <v>312</v>
      </c>
      <c r="K86" s="119" t="s">
        <v>312</v>
      </c>
      <c r="L86" s="119" t="s">
        <v>312</v>
      </c>
      <c r="M86" s="119">
        <v>100</v>
      </c>
      <c r="N86" s="119" t="s">
        <v>312</v>
      </c>
      <c r="O86" s="119" t="s">
        <v>312</v>
      </c>
      <c r="P86" s="118">
        <v>7</v>
      </c>
      <c r="Q86" s="119">
        <v>2024</v>
      </c>
    </row>
    <row r="87" spans="2:17" x14ac:dyDescent="0.25">
      <c r="B87" s="118" t="str">
        <f t="shared" si="1"/>
        <v>Suini C. RemotoS115</v>
      </c>
      <c r="C87" s="118" t="s">
        <v>15</v>
      </c>
      <c r="D87" s="118" t="s">
        <v>237</v>
      </c>
      <c r="E87" s="118" t="s">
        <v>314</v>
      </c>
      <c r="F87" s="118" t="s">
        <v>298</v>
      </c>
      <c r="G87" s="119">
        <v>38</v>
      </c>
      <c r="H87" s="119">
        <v>17</v>
      </c>
      <c r="I87" s="119" t="s">
        <v>312</v>
      </c>
      <c r="J87" s="119" t="s">
        <v>312</v>
      </c>
      <c r="K87" s="119" t="s">
        <v>312</v>
      </c>
      <c r="L87" s="119" t="s">
        <v>312</v>
      </c>
      <c r="M87" s="119">
        <v>21</v>
      </c>
      <c r="N87" s="119" t="s">
        <v>312</v>
      </c>
      <c r="O87" s="119" t="s">
        <v>312</v>
      </c>
      <c r="P87" s="119">
        <v>4</v>
      </c>
      <c r="Q87" s="119">
        <v>2024</v>
      </c>
    </row>
    <row r="88" spans="2:17" x14ac:dyDescent="0.25">
      <c r="B88" s="118" t="str">
        <f t="shared" si="1"/>
        <v>Suini C. RemotoS116</v>
      </c>
      <c r="C88" s="118" t="s">
        <v>15</v>
      </c>
      <c r="D88" s="118" t="s">
        <v>238</v>
      </c>
      <c r="E88" s="118" t="s">
        <v>314</v>
      </c>
      <c r="F88" s="118" t="s">
        <v>298</v>
      </c>
      <c r="G88" s="119">
        <v>37</v>
      </c>
      <c r="H88" s="119">
        <v>9</v>
      </c>
      <c r="I88" s="119" t="s">
        <v>312</v>
      </c>
      <c r="J88" s="119" t="s">
        <v>312</v>
      </c>
      <c r="K88" s="119" t="s">
        <v>312</v>
      </c>
      <c r="L88" s="119" t="s">
        <v>312</v>
      </c>
      <c r="M88" s="119">
        <v>28</v>
      </c>
      <c r="N88" s="119" t="s">
        <v>312</v>
      </c>
      <c r="O88" s="119" t="s">
        <v>312</v>
      </c>
      <c r="P88" s="118">
        <v>2</v>
      </c>
      <c r="Q88" s="119">
        <v>2024</v>
      </c>
    </row>
    <row r="89" spans="2:17" x14ac:dyDescent="0.25">
      <c r="B89" s="118" t="str">
        <f t="shared" si="1"/>
        <v>Suini C. RemotoT201</v>
      </c>
      <c r="C89" s="118" t="s">
        <v>4</v>
      </c>
      <c r="D89" s="118" t="s">
        <v>163</v>
      </c>
      <c r="E89" s="118" t="s">
        <v>314</v>
      </c>
      <c r="F89" s="118" t="s">
        <v>298</v>
      </c>
      <c r="G89" s="119">
        <v>171</v>
      </c>
      <c r="H89" s="119">
        <v>74</v>
      </c>
      <c r="I89" s="119" t="s">
        <v>312</v>
      </c>
      <c r="J89" s="119" t="s">
        <v>312</v>
      </c>
      <c r="K89" s="119" t="s">
        <v>312</v>
      </c>
      <c r="L89" s="119" t="s">
        <v>312</v>
      </c>
      <c r="M89" s="119">
        <v>97</v>
      </c>
      <c r="N89" s="119" t="s">
        <v>312</v>
      </c>
      <c r="O89" s="119" t="s">
        <v>312</v>
      </c>
      <c r="P89" s="118">
        <v>15</v>
      </c>
      <c r="Q89" s="119">
        <v>2024</v>
      </c>
    </row>
    <row r="90" spans="2:17" x14ac:dyDescent="0.25">
      <c r="B90" s="118" t="str">
        <f t="shared" si="1"/>
        <v>Suini C. RemotoT202</v>
      </c>
      <c r="C90" s="118" t="s">
        <v>4</v>
      </c>
      <c r="D90" s="118" t="s">
        <v>164</v>
      </c>
      <c r="E90" s="118" t="s">
        <v>314</v>
      </c>
      <c r="F90" s="118" t="s">
        <v>298</v>
      </c>
      <c r="G90" s="119">
        <v>66</v>
      </c>
      <c r="H90" s="119">
        <v>35</v>
      </c>
      <c r="I90" s="119" t="s">
        <v>312</v>
      </c>
      <c r="J90" s="119" t="s">
        <v>312</v>
      </c>
      <c r="K90" s="119" t="s">
        <v>312</v>
      </c>
      <c r="L90" s="119" t="s">
        <v>312</v>
      </c>
      <c r="M90" s="119">
        <v>31</v>
      </c>
      <c r="N90" s="119" t="s">
        <v>312</v>
      </c>
      <c r="O90" s="119" t="s">
        <v>312</v>
      </c>
      <c r="P90" s="118">
        <v>7</v>
      </c>
      <c r="Q90" s="119">
        <v>2024</v>
      </c>
    </row>
    <row r="91" spans="2:17" x14ac:dyDescent="0.25">
      <c r="B91" s="118" t="str">
        <f t="shared" si="1"/>
        <v>Suini C. RemotoU105</v>
      </c>
      <c r="C91" s="118" t="s">
        <v>5</v>
      </c>
      <c r="D91" s="118" t="s">
        <v>165</v>
      </c>
      <c r="E91" s="118" t="s">
        <v>314</v>
      </c>
      <c r="F91" s="118" t="s">
        <v>298</v>
      </c>
      <c r="G91" s="119">
        <v>16</v>
      </c>
      <c r="H91" s="119">
        <v>6</v>
      </c>
      <c r="I91" s="119" t="s">
        <v>312</v>
      </c>
      <c r="J91" s="119" t="s">
        <v>312</v>
      </c>
      <c r="K91" s="119" t="s">
        <v>312</v>
      </c>
      <c r="L91" s="119" t="s">
        <v>312</v>
      </c>
      <c r="M91" s="119">
        <v>10</v>
      </c>
      <c r="N91" s="119" t="s">
        <v>312</v>
      </c>
      <c r="O91" s="119" t="s">
        <v>312</v>
      </c>
      <c r="P91" s="118">
        <v>2</v>
      </c>
      <c r="Q91" s="119">
        <v>2024</v>
      </c>
    </row>
    <row r="92" spans="2:17" x14ac:dyDescent="0.25">
      <c r="B92" s="118" t="str">
        <f t="shared" si="1"/>
        <v>Suini C. RemotoU108</v>
      </c>
      <c r="C92" s="118" t="s">
        <v>5</v>
      </c>
      <c r="D92" s="118" t="s">
        <v>166</v>
      </c>
      <c r="E92" s="118" t="s">
        <v>314</v>
      </c>
      <c r="F92" s="118" t="s">
        <v>298</v>
      </c>
      <c r="G92" s="119">
        <v>18</v>
      </c>
      <c r="H92" s="119">
        <v>8</v>
      </c>
      <c r="I92" s="119" t="s">
        <v>312</v>
      </c>
      <c r="J92" s="119" t="s">
        <v>312</v>
      </c>
      <c r="K92" s="119" t="s">
        <v>312</v>
      </c>
      <c r="L92" s="119" t="s">
        <v>312</v>
      </c>
      <c r="M92" s="119">
        <v>10</v>
      </c>
      <c r="N92" s="119" t="s">
        <v>312</v>
      </c>
      <c r="O92" s="119" t="s">
        <v>312</v>
      </c>
      <c r="P92" s="118">
        <v>2</v>
      </c>
      <c r="Q92" s="119">
        <v>2024</v>
      </c>
    </row>
    <row r="93" spans="2:17" x14ac:dyDescent="0.25">
      <c r="B93" s="118" t="str">
        <f t="shared" si="1"/>
        <v>Suini C. RemotoU181</v>
      </c>
      <c r="C93" s="118" t="s">
        <v>5</v>
      </c>
      <c r="D93" s="118" t="s">
        <v>167</v>
      </c>
      <c r="E93" s="118" t="s">
        <v>314</v>
      </c>
      <c r="F93" s="118" t="s">
        <v>298</v>
      </c>
      <c r="G93" s="119">
        <v>208</v>
      </c>
      <c r="H93" s="119">
        <v>79</v>
      </c>
      <c r="I93" s="119" t="s">
        <v>312</v>
      </c>
      <c r="J93" s="119" t="s">
        <v>312</v>
      </c>
      <c r="K93" s="119" t="s">
        <v>312</v>
      </c>
      <c r="L93" s="119" t="s">
        <v>312</v>
      </c>
      <c r="M93" s="119">
        <v>129</v>
      </c>
      <c r="N93" s="119" t="s">
        <v>312</v>
      </c>
      <c r="O93" s="119" t="s">
        <v>312</v>
      </c>
      <c r="P93" s="118">
        <v>16</v>
      </c>
      <c r="Q93" s="119">
        <v>2024</v>
      </c>
    </row>
    <row r="94" spans="2:17" x14ac:dyDescent="0.25">
      <c r="B94" s="118" t="str">
        <f t="shared" si="1"/>
        <v>Suini C. RemotoU207</v>
      </c>
      <c r="C94" s="118" t="s">
        <v>5</v>
      </c>
      <c r="D94" s="118" t="s">
        <v>168</v>
      </c>
      <c r="E94" s="118" t="s">
        <v>314</v>
      </c>
      <c r="F94" s="118" t="s">
        <v>298</v>
      </c>
      <c r="G94" s="119">
        <v>38</v>
      </c>
      <c r="H94" s="119">
        <v>21</v>
      </c>
      <c r="I94" s="119" t="s">
        <v>312</v>
      </c>
      <c r="J94" s="119" t="s">
        <v>312</v>
      </c>
      <c r="K94" s="119" t="s">
        <v>312</v>
      </c>
      <c r="L94" s="119" t="s">
        <v>312</v>
      </c>
      <c r="M94" s="119">
        <v>17</v>
      </c>
      <c r="N94" s="119" t="s">
        <v>312</v>
      </c>
      <c r="O94" s="119" t="s">
        <v>312</v>
      </c>
      <c r="P94" s="118">
        <v>5</v>
      </c>
      <c r="Q94" s="119">
        <v>2024</v>
      </c>
    </row>
    <row r="95" spans="2:17" x14ac:dyDescent="0.25">
      <c r="B95" s="118" t="str">
        <f t="shared" si="1"/>
        <v>Suini C. RemotoU211</v>
      </c>
      <c r="C95" s="118" t="s">
        <v>5</v>
      </c>
      <c r="D95" s="118" t="s">
        <v>169</v>
      </c>
      <c r="E95" s="118" t="s">
        <v>314</v>
      </c>
      <c r="F95" s="118" t="s">
        <v>298</v>
      </c>
      <c r="G95" s="119">
        <v>74</v>
      </c>
      <c r="H95" s="119">
        <v>42</v>
      </c>
      <c r="I95" s="119" t="s">
        <v>312</v>
      </c>
      <c r="J95" s="119" t="s">
        <v>312</v>
      </c>
      <c r="K95" s="119" t="s">
        <v>312</v>
      </c>
      <c r="L95" s="119" t="s">
        <v>312</v>
      </c>
      <c r="M95" s="119">
        <v>32</v>
      </c>
      <c r="N95" s="119" t="s">
        <v>312</v>
      </c>
      <c r="O95" s="119" t="s">
        <v>312</v>
      </c>
      <c r="P95" s="118">
        <v>9</v>
      </c>
      <c r="Q95" s="119">
        <v>2024</v>
      </c>
    </row>
    <row r="96" spans="2:17" x14ac:dyDescent="0.25">
      <c r="B96" s="118" t="str">
        <f t="shared" si="1"/>
        <v>Suini C. RemotoV101</v>
      </c>
      <c r="C96" s="118" t="s">
        <v>17</v>
      </c>
      <c r="D96" s="118" t="s">
        <v>247</v>
      </c>
      <c r="E96" s="118" t="s">
        <v>314</v>
      </c>
      <c r="F96" s="118" t="s">
        <v>298</v>
      </c>
      <c r="G96" s="119">
        <v>9</v>
      </c>
      <c r="H96" s="119">
        <v>3</v>
      </c>
      <c r="I96" s="119" t="s">
        <v>312</v>
      </c>
      <c r="J96" s="119" t="s">
        <v>312</v>
      </c>
      <c r="K96" s="119" t="s">
        <v>312</v>
      </c>
      <c r="L96" s="119" t="s">
        <v>312</v>
      </c>
      <c r="M96" s="119">
        <v>6</v>
      </c>
      <c r="N96" s="119" t="s">
        <v>312</v>
      </c>
      <c r="O96" s="119" t="s">
        <v>312</v>
      </c>
      <c r="P96" s="118">
        <v>1</v>
      </c>
      <c r="Q96" s="119">
        <v>2024</v>
      </c>
    </row>
    <row r="97" spans="2:17" x14ac:dyDescent="0.25">
      <c r="B97" s="118" t="str">
        <f t="shared" si="1"/>
        <v>Suini C. RemotoV102</v>
      </c>
      <c r="C97" s="118" t="s">
        <v>17</v>
      </c>
      <c r="D97" s="118" t="s">
        <v>248</v>
      </c>
      <c r="E97" s="118" t="s">
        <v>314</v>
      </c>
      <c r="F97" s="118" t="s">
        <v>298</v>
      </c>
      <c r="G97" s="119">
        <v>14</v>
      </c>
      <c r="H97" s="119">
        <v>6</v>
      </c>
      <c r="I97" s="119" t="s">
        <v>312</v>
      </c>
      <c r="J97" s="119" t="s">
        <v>312</v>
      </c>
      <c r="K97" s="119" t="s">
        <v>312</v>
      </c>
      <c r="L97" s="119" t="s">
        <v>312</v>
      </c>
      <c r="M97" s="119">
        <v>8</v>
      </c>
      <c r="N97" s="119" t="s">
        <v>312</v>
      </c>
      <c r="O97" s="119" t="s">
        <v>312</v>
      </c>
      <c r="P97" s="118">
        <v>2</v>
      </c>
      <c r="Q97" s="119">
        <v>2024</v>
      </c>
    </row>
    <row r="98" spans="2:17" x14ac:dyDescent="0.25">
      <c r="B98" s="118" t="str">
        <f t="shared" si="1"/>
        <v>Suini C. RemotoV103</v>
      </c>
      <c r="C98" s="118" t="s">
        <v>17</v>
      </c>
      <c r="D98" s="118" t="s">
        <v>249</v>
      </c>
      <c r="E98" s="118" t="s">
        <v>314</v>
      </c>
      <c r="F98" s="118" t="s">
        <v>298</v>
      </c>
      <c r="G98" s="119">
        <v>62</v>
      </c>
      <c r="H98" s="119">
        <v>23</v>
      </c>
      <c r="I98" s="119" t="s">
        <v>312</v>
      </c>
      <c r="J98" s="119" t="s">
        <v>312</v>
      </c>
      <c r="K98" s="119" t="s">
        <v>312</v>
      </c>
      <c r="L98" s="119" t="s">
        <v>312</v>
      </c>
      <c r="M98" s="119">
        <v>39</v>
      </c>
      <c r="N98" s="119" t="s">
        <v>312</v>
      </c>
      <c r="O98" s="119" t="s">
        <v>312</v>
      </c>
      <c r="P98" s="118">
        <v>5</v>
      </c>
      <c r="Q98" s="119">
        <v>2024</v>
      </c>
    </row>
    <row r="99" spans="2:17" x14ac:dyDescent="0.25">
      <c r="B99" s="118" t="str">
        <f t="shared" si="1"/>
        <v>Suini C. RemotoV104</v>
      </c>
      <c r="C99" s="118" t="s">
        <v>17</v>
      </c>
      <c r="D99" s="118" t="s">
        <v>250</v>
      </c>
      <c r="E99" s="118" t="s">
        <v>314</v>
      </c>
      <c r="F99" s="118" t="s">
        <v>298</v>
      </c>
      <c r="G99" s="119">
        <v>62</v>
      </c>
      <c r="H99" s="119">
        <v>16</v>
      </c>
      <c r="I99" s="119" t="s">
        <v>312</v>
      </c>
      <c r="J99" s="119" t="s">
        <v>312</v>
      </c>
      <c r="K99" s="119" t="s">
        <v>312</v>
      </c>
      <c r="L99" s="119" t="s">
        <v>312</v>
      </c>
      <c r="M99" s="119">
        <v>46</v>
      </c>
      <c r="N99" s="119" t="s">
        <v>312</v>
      </c>
      <c r="O99" s="119" t="s">
        <v>312</v>
      </c>
      <c r="P99" s="118">
        <v>4</v>
      </c>
      <c r="Q99" s="119">
        <v>2024</v>
      </c>
    </row>
    <row r="100" spans="2:17" x14ac:dyDescent="0.25">
      <c r="B100" s="118" t="str">
        <f t="shared" si="1"/>
        <v>Suini C. RemotoV105</v>
      </c>
      <c r="C100" s="118" t="s">
        <v>17</v>
      </c>
      <c r="D100" s="118" t="s">
        <v>251</v>
      </c>
      <c r="E100" s="118" t="s">
        <v>314</v>
      </c>
      <c r="F100" s="118" t="s">
        <v>298</v>
      </c>
      <c r="G100" s="119">
        <v>393</v>
      </c>
      <c r="H100" s="119">
        <v>163</v>
      </c>
      <c r="I100" s="119" t="s">
        <v>312</v>
      </c>
      <c r="J100" s="119" t="s">
        <v>312</v>
      </c>
      <c r="K100" s="119" t="s">
        <v>312</v>
      </c>
      <c r="L100" s="119" t="s">
        <v>312</v>
      </c>
      <c r="M100" s="119">
        <v>230</v>
      </c>
      <c r="N100" s="119" t="s">
        <v>312</v>
      </c>
      <c r="O100" s="119" t="s">
        <v>312</v>
      </c>
      <c r="P100" s="118">
        <v>33</v>
      </c>
      <c r="Q100" s="119">
        <v>2024</v>
      </c>
    </row>
    <row r="101" spans="2:17" x14ac:dyDescent="0.25">
      <c r="B101" s="118" t="str">
        <f t="shared" si="1"/>
        <v>Suini C. RemotoV106</v>
      </c>
      <c r="C101" s="118" t="s">
        <v>17</v>
      </c>
      <c r="D101" s="118" t="s">
        <v>252</v>
      </c>
      <c r="E101" s="118" t="s">
        <v>314</v>
      </c>
      <c r="F101" s="118" t="s">
        <v>298</v>
      </c>
      <c r="G101" s="119">
        <v>90</v>
      </c>
      <c r="H101" s="119">
        <v>40</v>
      </c>
      <c r="I101" s="119" t="s">
        <v>312</v>
      </c>
      <c r="J101" s="119" t="s">
        <v>312</v>
      </c>
      <c r="K101" s="119" t="s">
        <v>312</v>
      </c>
      <c r="L101" s="119" t="s">
        <v>312</v>
      </c>
      <c r="M101" s="119">
        <v>50</v>
      </c>
      <c r="N101" s="119" t="s">
        <v>312</v>
      </c>
      <c r="O101" s="119" t="s">
        <v>312</v>
      </c>
      <c r="P101" s="118">
        <v>8</v>
      </c>
      <c r="Q101" s="119">
        <v>2024</v>
      </c>
    </row>
    <row r="102" spans="2:17" x14ac:dyDescent="0.25">
      <c r="B102" s="118" t="str">
        <f t="shared" si="1"/>
        <v>Suini C. RemotoV107</v>
      </c>
      <c r="C102" s="118" t="s">
        <v>17</v>
      </c>
      <c r="D102" s="118" t="s">
        <v>253</v>
      </c>
      <c r="E102" s="118" t="s">
        <v>314</v>
      </c>
      <c r="F102" s="118" t="s">
        <v>298</v>
      </c>
      <c r="G102" s="119">
        <v>192</v>
      </c>
      <c r="H102" s="119">
        <v>53</v>
      </c>
      <c r="I102" s="119" t="s">
        <v>312</v>
      </c>
      <c r="J102" s="119" t="s">
        <v>312</v>
      </c>
      <c r="K102" s="119" t="s">
        <v>312</v>
      </c>
      <c r="L102" s="119" t="s">
        <v>312</v>
      </c>
      <c r="M102" s="119">
        <v>139</v>
      </c>
      <c r="N102" s="119" t="s">
        <v>312</v>
      </c>
      <c r="O102" s="119" t="s">
        <v>312</v>
      </c>
      <c r="P102" s="118">
        <v>11</v>
      </c>
      <c r="Q102" s="119">
        <v>2024</v>
      </c>
    </row>
    <row r="103" spans="2:17" x14ac:dyDescent="0.25">
      <c r="B103" s="118" t="str">
        <f t="shared" si="1"/>
        <v>Suini C. RemotoV108</v>
      </c>
      <c r="C103" s="118" t="s">
        <v>17</v>
      </c>
      <c r="D103" s="118" t="s">
        <v>254</v>
      </c>
      <c r="E103" s="118" t="s">
        <v>314</v>
      </c>
      <c r="F103" s="118" t="s">
        <v>298</v>
      </c>
      <c r="G103" s="119">
        <v>97</v>
      </c>
      <c r="H103" s="119">
        <v>21</v>
      </c>
      <c r="I103" s="119" t="s">
        <v>312</v>
      </c>
      <c r="J103" s="119" t="s">
        <v>312</v>
      </c>
      <c r="K103" s="119" t="s">
        <v>312</v>
      </c>
      <c r="L103" s="119" t="s">
        <v>312</v>
      </c>
      <c r="M103" s="119">
        <v>76</v>
      </c>
      <c r="N103" s="119" t="s">
        <v>312</v>
      </c>
      <c r="O103" s="119" t="s">
        <v>312</v>
      </c>
      <c r="P103" s="119">
        <v>5</v>
      </c>
      <c r="Q103" s="119">
        <v>2024</v>
      </c>
    </row>
    <row r="104" spans="2:17" x14ac:dyDescent="0.25">
      <c r="B104" s="118" t="str">
        <f t="shared" si="1"/>
        <v>Suini C. RemotoV109</v>
      </c>
      <c r="C104" s="118" t="s">
        <v>17</v>
      </c>
      <c r="D104" s="118" t="s">
        <v>255</v>
      </c>
      <c r="E104" s="118" t="s">
        <v>314</v>
      </c>
      <c r="F104" s="118" t="s">
        <v>298</v>
      </c>
      <c r="G104" s="119">
        <v>10</v>
      </c>
      <c r="H104" s="119">
        <v>3</v>
      </c>
      <c r="I104" s="119" t="s">
        <v>312</v>
      </c>
      <c r="J104" s="119" t="s">
        <v>312</v>
      </c>
      <c r="K104" s="119" t="s">
        <v>312</v>
      </c>
      <c r="L104" s="119" t="s">
        <v>312</v>
      </c>
      <c r="M104" s="119">
        <v>7</v>
      </c>
      <c r="N104" s="119" t="s">
        <v>312</v>
      </c>
      <c r="O104" s="119" t="s">
        <v>312</v>
      </c>
      <c r="P104" s="118">
        <v>1</v>
      </c>
      <c r="Q104" s="119">
        <v>2024</v>
      </c>
    </row>
    <row r="105" spans="2:17" x14ac:dyDescent="0.25">
      <c r="B105" s="118" t="str">
        <f t="shared" si="1"/>
        <v>Suini C. RemotoZ101</v>
      </c>
      <c r="C105" s="118" t="s">
        <v>16</v>
      </c>
      <c r="D105" s="118" t="s">
        <v>239</v>
      </c>
      <c r="E105" s="118" t="s">
        <v>314</v>
      </c>
      <c r="F105" s="118" t="s">
        <v>298</v>
      </c>
      <c r="G105" s="119">
        <v>1385</v>
      </c>
      <c r="H105" s="119">
        <v>359</v>
      </c>
      <c r="I105" s="119" t="s">
        <v>312</v>
      </c>
      <c r="J105" s="119" t="s">
        <v>312</v>
      </c>
      <c r="K105" s="119" t="s">
        <v>312</v>
      </c>
      <c r="L105" s="119" t="s">
        <v>312</v>
      </c>
      <c r="M105" s="119">
        <v>1026</v>
      </c>
      <c r="N105" s="119" t="s">
        <v>312</v>
      </c>
      <c r="O105" s="119" t="s">
        <v>312</v>
      </c>
      <c r="P105" s="118">
        <v>72</v>
      </c>
      <c r="Q105" s="119">
        <v>2024</v>
      </c>
    </row>
    <row r="106" spans="2:17" x14ac:dyDescent="0.25">
      <c r="B106" s="118" t="str">
        <f t="shared" si="1"/>
        <v>Suini C. RemotoZ102</v>
      </c>
      <c r="C106" s="118" t="s">
        <v>16</v>
      </c>
      <c r="D106" s="118" t="s">
        <v>240</v>
      </c>
      <c r="E106" s="118" t="s">
        <v>314</v>
      </c>
      <c r="F106" s="118" t="s">
        <v>298</v>
      </c>
      <c r="G106" s="119">
        <v>515</v>
      </c>
      <c r="H106" s="119">
        <v>99</v>
      </c>
      <c r="I106" s="119" t="s">
        <v>312</v>
      </c>
      <c r="J106" s="119" t="s">
        <v>312</v>
      </c>
      <c r="K106" s="119" t="s">
        <v>312</v>
      </c>
      <c r="L106" s="119" t="s">
        <v>312</v>
      </c>
      <c r="M106" s="119">
        <v>416</v>
      </c>
      <c r="N106" s="119" t="s">
        <v>312</v>
      </c>
      <c r="O106" s="119" t="s">
        <v>312</v>
      </c>
      <c r="P106" s="118">
        <v>20</v>
      </c>
      <c r="Q106" s="119">
        <v>2024</v>
      </c>
    </row>
    <row r="107" spans="2:17" x14ac:dyDescent="0.25">
      <c r="B107" s="118" t="str">
        <f t="shared" si="1"/>
        <v>Suini C. RemotoZ103</v>
      </c>
      <c r="C107" s="118" t="s">
        <v>16</v>
      </c>
      <c r="D107" s="118" t="s">
        <v>241</v>
      </c>
      <c r="E107" s="118" t="s">
        <v>314</v>
      </c>
      <c r="F107" s="118" t="s">
        <v>298</v>
      </c>
      <c r="G107" s="119">
        <v>1331</v>
      </c>
      <c r="H107" s="119">
        <v>405</v>
      </c>
      <c r="I107" s="119" t="s">
        <v>312</v>
      </c>
      <c r="J107" s="119" t="s">
        <v>312</v>
      </c>
      <c r="K107" s="119" t="s">
        <v>312</v>
      </c>
      <c r="L107" s="119" t="s">
        <v>312</v>
      </c>
      <c r="M107" s="119">
        <v>926</v>
      </c>
      <c r="N107" s="119" t="s">
        <v>312</v>
      </c>
      <c r="O107" s="119" t="s">
        <v>312</v>
      </c>
      <c r="P107" s="118">
        <v>81</v>
      </c>
      <c r="Q107" s="119">
        <v>2024</v>
      </c>
    </row>
    <row r="108" spans="2:17" x14ac:dyDescent="0.25">
      <c r="B108" s="118" t="str">
        <f t="shared" si="1"/>
        <v>Suini C. RemotoZ104</v>
      </c>
      <c r="C108" s="118" t="s">
        <v>16</v>
      </c>
      <c r="D108" s="118" t="s">
        <v>242</v>
      </c>
      <c r="E108" s="118" t="s">
        <v>314</v>
      </c>
      <c r="F108" s="118" t="s">
        <v>298</v>
      </c>
      <c r="G108" s="119">
        <v>557</v>
      </c>
      <c r="H108" s="119">
        <v>100</v>
      </c>
      <c r="I108" s="119" t="s">
        <v>312</v>
      </c>
      <c r="J108" s="119" t="s">
        <v>312</v>
      </c>
      <c r="K108" s="119" t="s">
        <v>312</v>
      </c>
      <c r="L108" s="119" t="s">
        <v>312</v>
      </c>
      <c r="M108" s="119">
        <v>457</v>
      </c>
      <c r="N108" s="119" t="s">
        <v>312</v>
      </c>
      <c r="O108" s="119" t="s">
        <v>312</v>
      </c>
      <c r="P108" s="118">
        <v>20</v>
      </c>
      <c r="Q108" s="119">
        <v>2024</v>
      </c>
    </row>
    <row r="109" spans="2:17" x14ac:dyDescent="0.25">
      <c r="B109" s="118" t="str">
        <f t="shared" si="1"/>
        <v>Suini C. RemotoZ105</v>
      </c>
      <c r="C109" s="118" t="s">
        <v>16</v>
      </c>
      <c r="D109" s="118" t="s">
        <v>243</v>
      </c>
      <c r="E109" s="118" t="s">
        <v>314</v>
      </c>
      <c r="F109" s="118" t="s">
        <v>298</v>
      </c>
      <c r="G109" s="119">
        <v>1155</v>
      </c>
      <c r="H109" s="119">
        <v>182</v>
      </c>
      <c r="I109" s="119" t="s">
        <v>312</v>
      </c>
      <c r="J109" s="119" t="s">
        <v>312</v>
      </c>
      <c r="K109" s="119" t="s">
        <v>312</v>
      </c>
      <c r="L109" s="119" t="s">
        <v>312</v>
      </c>
      <c r="M109" s="119">
        <v>973</v>
      </c>
      <c r="N109" s="119" t="s">
        <v>312</v>
      </c>
      <c r="O109" s="119" t="s">
        <v>312</v>
      </c>
      <c r="P109" s="118">
        <v>37</v>
      </c>
      <c r="Q109" s="119">
        <v>2024</v>
      </c>
    </row>
    <row r="110" spans="2:17" x14ac:dyDescent="0.25">
      <c r="B110" s="118" t="str">
        <f t="shared" si="1"/>
        <v>Suini C. RemotoZ106</v>
      </c>
      <c r="C110" s="118" t="s">
        <v>16</v>
      </c>
      <c r="D110" s="118" t="s">
        <v>244</v>
      </c>
      <c r="E110" s="118" t="s">
        <v>314</v>
      </c>
      <c r="F110" s="118" t="s">
        <v>298</v>
      </c>
      <c r="G110" s="119">
        <v>437</v>
      </c>
      <c r="H110" s="119">
        <v>137</v>
      </c>
      <c r="I110" s="119" t="s">
        <v>312</v>
      </c>
      <c r="J110" s="119" t="s">
        <v>312</v>
      </c>
      <c r="K110" s="119" t="s">
        <v>312</v>
      </c>
      <c r="L110" s="119" t="s">
        <v>312</v>
      </c>
      <c r="M110" s="119">
        <v>300</v>
      </c>
      <c r="N110" s="119" t="s">
        <v>312</v>
      </c>
      <c r="O110" s="119" t="s">
        <v>312</v>
      </c>
      <c r="P110" s="118">
        <v>28</v>
      </c>
      <c r="Q110" s="119">
        <v>2024</v>
      </c>
    </row>
    <row r="111" spans="2:17" x14ac:dyDescent="0.25">
      <c r="B111" s="118" t="str">
        <f t="shared" si="1"/>
        <v>Suini C. RemotoZ107</v>
      </c>
      <c r="C111" s="118" t="s">
        <v>16</v>
      </c>
      <c r="D111" s="118" t="s">
        <v>245</v>
      </c>
      <c r="E111" s="118" t="s">
        <v>314</v>
      </c>
      <c r="F111" s="118" t="s">
        <v>298</v>
      </c>
      <c r="G111" s="119">
        <v>348</v>
      </c>
      <c r="H111" s="119">
        <v>57</v>
      </c>
      <c r="I111" s="119" t="s">
        <v>312</v>
      </c>
      <c r="J111" s="119" t="s">
        <v>312</v>
      </c>
      <c r="K111" s="119" t="s">
        <v>312</v>
      </c>
      <c r="L111" s="119" t="s">
        <v>312</v>
      </c>
      <c r="M111" s="119">
        <v>291</v>
      </c>
      <c r="N111" s="119" t="s">
        <v>312</v>
      </c>
      <c r="O111" s="119" t="s">
        <v>312</v>
      </c>
      <c r="P111" s="118">
        <v>12</v>
      </c>
      <c r="Q111" s="119">
        <v>2024</v>
      </c>
    </row>
    <row r="112" spans="2:17" x14ac:dyDescent="0.25">
      <c r="B112" s="118" t="str">
        <f t="shared" si="1"/>
        <v>Suini C. RemotoZ108</v>
      </c>
      <c r="C112" s="118" t="s">
        <v>16</v>
      </c>
      <c r="D112" s="118" t="s">
        <v>246</v>
      </c>
      <c r="E112" s="118" t="s">
        <v>314</v>
      </c>
      <c r="F112" s="118" t="s">
        <v>298</v>
      </c>
      <c r="G112" s="119">
        <v>1459</v>
      </c>
      <c r="H112" s="119">
        <v>481</v>
      </c>
      <c r="I112" s="119" t="s">
        <v>312</v>
      </c>
      <c r="J112" s="119" t="s">
        <v>312</v>
      </c>
      <c r="K112" s="119" t="s">
        <v>312</v>
      </c>
      <c r="L112" s="119" t="s">
        <v>312</v>
      </c>
      <c r="M112" s="119">
        <v>978</v>
      </c>
      <c r="N112" s="119" t="s">
        <v>312</v>
      </c>
      <c r="O112" s="119" t="s">
        <v>312</v>
      </c>
      <c r="P112" s="118">
        <v>97</v>
      </c>
      <c r="Q112" s="119">
        <v>2024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DC16B-80A5-4CDD-9131-7F2F5EB76A59}">
  <sheetPr>
    <tabColor rgb="FF00B0F0"/>
  </sheetPr>
  <dimension ref="A1:DK31"/>
  <sheetViews>
    <sheetView topLeftCell="B1" zoomScaleNormal="100" workbookViewId="0">
      <selection activeCell="D36" sqref="D36"/>
    </sheetView>
  </sheetViews>
  <sheetFormatPr defaultRowHeight="15" x14ac:dyDescent="0.25"/>
  <cols>
    <col min="1" max="1" width="39.85546875" customWidth="1"/>
    <col min="2" max="2" width="33" customWidth="1"/>
    <col min="3" max="3" width="15.28515625" customWidth="1"/>
    <col min="4" max="4" width="14.28515625" customWidth="1"/>
    <col min="5" max="5" width="21.140625" customWidth="1"/>
    <col min="6" max="8" width="33" customWidth="1"/>
    <col min="9" max="9" width="17.42578125" customWidth="1"/>
    <col min="10" max="10" width="16.28515625" customWidth="1"/>
    <col min="11" max="11" width="54.7109375" customWidth="1"/>
    <col min="12" max="12" width="19.85546875" customWidth="1"/>
    <col min="13" max="13" width="33" customWidth="1"/>
    <col min="14" max="25" width="9.140625" style="102"/>
    <col min="26" max="26" width="9.85546875" style="102" customWidth="1"/>
    <col min="27" max="27" width="45.7109375" style="102" customWidth="1"/>
    <col min="28" max="35" width="9.140625" style="102"/>
    <col min="36" max="37" width="9.140625" style="79"/>
  </cols>
  <sheetData>
    <row r="1" spans="1:115" ht="30" customHeight="1" x14ac:dyDescent="0.25">
      <c r="A1" s="160" t="s">
        <v>0</v>
      </c>
      <c r="B1" s="160" t="s">
        <v>158</v>
      </c>
      <c r="C1" s="160" t="s">
        <v>51</v>
      </c>
      <c r="D1" s="164" t="s">
        <v>133</v>
      </c>
      <c r="E1" s="167" t="s">
        <v>64</v>
      </c>
      <c r="F1" s="172" t="s">
        <v>1</v>
      </c>
      <c r="G1" s="173"/>
      <c r="H1" s="173"/>
      <c r="I1" s="174"/>
      <c r="J1" s="164" t="s">
        <v>135</v>
      </c>
      <c r="K1" s="13" t="s">
        <v>1</v>
      </c>
      <c r="L1" s="164" t="s">
        <v>128</v>
      </c>
      <c r="M1" s="62" t="s">
        <v>2</v>
      </c>
      <c r="AA1" s="102" t="s">
        <v>96</v>
      </c>
      <c r="AB1" s="102" t="s">
        <v>290</v>
      </c>
      <c r="AD1" s="102" t="s">
        <v>96</v>
      </c>
      <c r="AE1" s="102" t="s">
        <v>121</v>
      </c>
      <c r="AG1" s="102" t="s">
        <v>121</v>
      </c>
    </row>
    <row r="2" spans="1:115" ht="46.5" customHeight="1" x14ac:dyDescent="0.25">
      <c r="A2" s="160"/>
      <c r="B2" s="160"/>
      <c r="C2" s="160"/>
      <c r="D2" s="165"/>
      <c r="E2" s="168"/>
      <c r="F2" s="169" t="s">
        <v>134</v>
      </c>
      <c r="G2" s="170"/>
      <c r="H2" s="170"/>
      <c r="I2" s="171"/>
      <c r="J2" s="165"/>
      <c r="K2" s="160" t="s">
        <v>136</v>
      </c>
      <c r="L2" s="165"/>
      <c r="M2" s="160" t="s">
        <v>137</v>
      </c>
      <c r="AG2" s="102" t="s">
        <v>24</v>
      </c>
    </row>
    <row r="3" spans="1:115" ht="15" customHeight="1" x14ac:dyDescent="0.25">
      <c r="A3" s="160"/>
      <c r="B3" s="160"/>
      <c r="C3" s="160"/>
      <c r="D3" s="165"/>
      <c r="E3" s="168"/>
      <c r="F3" s="169" t="str">
        <f>F16*100&amp;"% degli allevamenti da controllare di grandi dimensioni, *§ "&amp;F17*100&amp;"% per le regioni con MENO di 200.000 animali e più di 350 allevamenti di grandi dimensioni e 350 di piccole dimensioni"</f>
        <v>35% degli allevamenti da controllare di grandi dimensioni, *§ 10% per le regioni con MENO di 200.000 animali e più di 350 allevamenti di grandi dimensioni e 350 di piccole dimensioni</v>
      </c>
      <c r="G3" s="170"/>
      <c r="H3" s="170"/>
      <c r="I3" s="171"/>
      <c r="J3" s="165"/>
      <c r="K3" s="160"/>
      <c r="L3" s="165"/>
      <c r="M3" s="160"/>
      <c r="AB3" s="103"/>
      <c r="AC3" s="102" t="s">
        <v>291</v>
      </c>
      <c r="AF3" s="102" t="s">
        <v>291</v>
      </c>
      <c r="AG3" s="102">
        <v>471</v>
      </c>
    </row>
    <row r="4" spans="1:115" ht="27" customHeight="1" x14ac:dyDescent="0.25">
      <c r="A4" s="160"/>
      <c r="B4" s="160"/>
      <c r="C4" s="160"/>
      <c r="D4" s="165"/>
      <c r="E4" s="168"/>
      <c r="F4" s="169"/>
      <c r="G4" s="170"/>
      <c r="H4" s="170"/>
      <c r="I4" s="171"/>
      <c r="J4" s="165"/>
      <c r="K4" s="160"/>
      <c r="L4" s="165"/>
      <c r="M4" s="160"/>
      <c r="AA4" s="102" t="s">
        <v>99</v>
      </c>
      <c r="AB4" s="103" t="s">
        <v>274</v>
      </c>
      <c r="AC4" s="102" t="s">
        <v>98</v>
      </c>
      <c r="AD4" s="102" t="s">
        <v>99</v>
      </c>
      <c r="AE4" s="102" t="s">
        <v>274</v>
      </c>
      <c r="AF4" s="102" t="s">
        <v>98</v>
      </c>
      <c r="AG4" s="102">
        <v>200</v>
      </c>
    </row>
    <row r="5" spans="1:115" ht="30" customHeight="1" x14ac:dyDescent="0.25">
      <c r="A5" s="160"/>
      <c r="B5" s="160"/>
      <c r="C5" s="160"/>
      <c r="D5" s="165"/>
      <c r="E5" s="165" t="s">
        <v>62</v>
      </c>
      <c r="F5" s="160" t="s">
        <v>125</v>
      </c>
      <c r="G5" s="164" t="s">
        <v>126</v>
      </c>
      <c r="H5" s="164" t="s">
        <v>127</v>
      </c>
      <c r="I5" s="160" t="s">
        <v>24</v>
      </c>
      <c r="J5" s="165"/>
      <c r="K5" s="175" t="str">
        <f>G16*100&amp;"% degli allevamenti da controllare di piccole dimensioni, *§ "&amp;G17*100&amp;"% per le regioni con meno di 200.000 animali e più di 350 allevamenti di grandi dimensioni e 350 di piccole dimensioni"</f>
        <v>1% degli allevamenti da controllare di piccole dimensioni, *§ 0,1% per le regioni con meno di 200.000 animali e più di 350 allevamenti di grandi dimensioni e 350 di piccole dimensioni</v>
      </c>
      <c r="L5" s="165"/>
      <c r="M5" s="160" t="s">
        <v>56</v>
      </c>
      <c r="AA5" s="102" t="s">
        <v>3</v>
      </c>
      <c r="AB5" s="103" t="s">
        <v>159</v>
      </c>
      <c r="AC5" s="102">
        <v>30</v>
      </c>
      <c r="AD5" s="102" t="s">
        <v>3</v>
      </c>
      <c r="AE5" s="102" t="s">
        <v>159</v>
      </c>
      <c r="AF5" s="102">
        <v>80</v>
      </c>
      <c r="AG5" s="102">
        <v>357</v>
      </c>
    </row>
    <row r="6" spans="1:115" ht="15" customHeight="1" x14ac:dyDescent="0.25">
      <c r="A6" s="160"/>
      <c r="B6" s="160"/>
      <c r="C6" s="160"/>
      <c r="D6" s="166"/>
      <c r="E6" s="166"/>
      <c r="F6" s="160"/>
      <c r="G6" s="166"/>
      <c r="H6" s="166"/>
      <c r="I6" s="160"/>
      <c r="J6" s="166"/>
      <c r="K6" s="176"/>
      <c r="L6" s="166"/>
      <c r="M6" s="160"/>
      <c r="P6" s="102">
        <v>60</v>
      </c>
      <c r="R6" s="102">
        <v>35</v>
      </c>
      <c r="S6" s="102">
        <v>5</v>
      </c>
      <c r="AB6" s="103" t="s">
        <v>160</v>
      </c>
      <c r="AC6" s="102">
        <v>47</v>
      </c>
      <c r="AE6" s="102" t="s">
        <v>160</v>
      </c>
      <c r="AF6" s="102">
        <v>232</v>
      </c>
      <c r="AG6" s="102">
        <v>349</v>
      </c>
    </row>
    <row r="7" spans="1:115" s="144" customFormat="1" x14ac:dyDescent="0.25">
      <c r="A7" s="143" t="s">
        <v>65</v>
      </c>
      <c r="B7" s="46" t="s">
        <v>239</v>
      </c>
      <c r="C7" s="44">
        <f t="shared" ref="C7:C14" si="0">D7+J7</f>
        <v>1385</v>
      </c>
      <c r="D7" s="83">
        <f>VLOOKUP(("suini"&amp;B7),Foglio1!A:P,7,FALSE)</f>
        <v>359</v>
      </c>
      <c r="E7" s="45" t="s">
        <v>63</v>
      </c>
      <c r="F7" s="4">
        <f t="shared" ref="F7:F14" si="1">IF(N7&gt;O7,ROUND((D7*0.6*$F$17),0)+Q7,ROUND((D7*0.6*$F$17),0)+Q7)</f>
        <v>22</v>
      </c>
      <c r="G7" s="4">
        <f t="shared" ref="G7:G14" si="2">ROUND((D7*0.35*$F$17),0)</f>
        <v>13</v>
      </c>
      <c r="H7" s="4">
        <f t="shared" ref="H7:H14" si="3">ROUND((D7*0.05*$F$17),0)</f>
        <v>2</v>
      </c>
      <c r="I7" s="4">
        <f t="shared" ref="I7:I14" si="4">F7+G7+H7</f>
        <v>37</v>
      </c>
      <c r="J7" s="51">
        <f>VLOOKUP(("suini"&amp;B7),Foglio1!A:P,12,FALSE)</f>
        <v>1026</v>
      </c>
      <c r="K7" s="50">
        <f t="shared" ref="K7:K14" si="5">ROUNDUP((J7*$G$17),0)</f>
        <v>2</v>
      </c>
      <c r="L7" s="47">
        <f t="shared" ref="L7:L14" si="6">K7+H7+G7+F7</f>
        <v>39</v>
      </c>
      <c r="M7" s="51">
        <f t="shared" ref="M7:M14" si="7">ROUNDUP((D7*0.2),0)</f>
        <v>72</v>
      </c>
      <c r="N7" s="145"/>
      <c r="O7" s="146"/>
      <c r="P7" s="145"/>
      <c r="Q7" s="146"/>
      <c r="R7" s="146"/>
      <c r="S7" s="146"/>
      <c r="T7" s="147"/>
      <c r="U7" s="148"/>
      <c r="V7" s="146"/>
      <c r="W7" s="146"/>
      <c r="X7" s="146"/>
      <c r="Y7" s="146"/>
      <c r="Z7" s="146"/>
      <c r="AA7" s="149"/>
      <c r="AB7" s="150"/>
      <c r="AC7" s="145"/>
      <c r="AD7" s="145"/>
      <c r="AE7" s="145"/>
      <c r="AF7" s="145"/>
      <c r="AG7" s="145"/>
      <c r="AH7" s="145"/>
      <c r="AI7" s="145"/>
      <c r="AJ7" s="145"/>
      <c r="AK7" s="145"/>
      <c r="AL7" s="151"/>
      <c r="AM7" s="151"/>
      <c r="AN7" s="151"/>
      <c r="AO7" s="151"/>
      <c r="AP7" s="151"/>
      <c r="AQ7" s="151"/>
      <c r="AR7" s="151"/>
      <c r="AS7" s="151"/>
      <c r="AT7" s="151"/>
      <c r="AU7" s="151"/>
      <c r="AV7" s="151"/>
      <c r="AW7" s="151"/>
      <c r="AX7" s="151"/>
      <c r="AY7" s="151"/>
      <c r="AZ7" s="151"/>
      <c r="BA7" s="151"/>
      <c r="BB7" s="151"/>
      <c r="BC7" s="151"/>
      <c r="BD7" s="151"/>
      <c r="BE7" s="151"/>
      <c r="BF7" s="151"/>
      <c r="BG7" s="128"/>
      <c r="BH7" s="128"/>
      <c r="BI7" s="128"/>
      <c r="BJ7" s="128"/>
      <c r="BK7" s="128"/>
      <c r="BL7" s="128"/>
      <c r="BM7" s="128"/>
      <c r="BN7" s="128"/>
      <c r="BO7" s="128"/>
      <c r="BP7" s="128"/>
      <c r="BQ7" s="128"/>
      <c r="BR7" s="128"/>
      <c r="BS7" s="128"/>
      <c r="BT7" s="128"/>
      <c r="BU7" s="128"/>
      <c r="BV7" s="128"/>
      <c r="BW7" s="128"/>
      <c r="BX7" s="128"/>
      <c r="BY7" s="128"/>
      <c r="BZ7" s="128"/>
      <c r="CA7" s="128"/>
      <c r="CB7" s="128"/>
      <c r="CC7" s="128"/>
      <c r="CD7" s="128"/>
      <c r="CE7" s="128"/>
      <c r="CF7" s="128"/>
      <c r="CG7" s="128"/>
      <c r="CH7" s="128"/>
      <c r="CI7" s="128"/>
      <c r="CJ7" s="128"/>
      <c r="CK7" s="128"/>
      <c r="CL7" s="128"/>
      <c r="CM7" s="128"/>
      <c r="CN7" s="128"/>
      <c r="CO7" s="128"/>
      <c r="CP7" s="128"/>
      <c r="CQ7" s="128"/>
      <c r="CR7" s="128"/>
      <c r="CS7" s="128"/>
      <c r="CT7" s="128"/>
      <c r="CU7" s="128"/>
      <c r="CV7" s="128"/>
      <c r="CW7" s="128"/>
      <c r="CX7" s="128"/>
      <c r="CY7" s="128"/>
      <c r="CZ7" s="128"/>
      <c r="DA7" s="128"/>
      <c r="DB7" s="128"/>
      <c r="DC7" s="128"/>
      <c r="DD7" s="128"/>
      <c r="DE7" s="128"/>
      <c r="DF7" s="128"/>
      <c r="DG7" s="128"/>
      <c r="DH7" s="128"/>
      <c r="DI7" s="128"/>
      <c r="DJ7" s="128"/>
      <c r="DK7" s="128"/>
    </row>
    <row r="8" spans="1:115" s="144" customFormat="1" x14ac:dyDescent="0.25">
      <c r="A8" s="143" t="s">
        <v>65</v>
      </c>
      <c r="B8" s="46" t="s">
        <v>240</v>
      </c>
      <c r="C8" s="44">
        <f t="shared" si="0"/>
        <v>515</v>
      </c>
      <c r="D8" s="83">
        <f>VLOOKUP(("suini"&amp;B8),Foglio1!A:P,7,FALSE)</f>
        <v>99</v>
      </c>
      <c r="E8" s="45" t="s">
        <v>63</v>
      </c>
      <c r="F8" s="4">
        <f t="shared" si="1"/>
        <v>6</v>
      </c>
      <c r="G8" s="4">
        <f t="shared" si="2"/>
        <v>3</v>
      </c>
      <c r="H8" s="4">
        <f t="shared" si="3"/>
        <v>0</v>
      </c>
      <c r="I8" s="4">
        <f t="shared" si="4"/>
        <v>9</v>
      </c>
      <c r="J8" s="51">
        <f>VLOOKUP(("suini"&amp;B8),Foglio1!A:P,12,FALSE)</f>
        <v>416</v>
      </c>
      <c r="K8" s="50">
        <f t="shared" si="5"/>
        <v>1</v>
      </c>
      <c r="L8" s="47">
        <f t="shared" si="6"/>
        <v>10</v>
      </c>
      <c r="M8" s="51">
        <f t="shared" si="7"/>
        <v>20</v>
      </c>
      <c r="N8" s="145"/>
      <c r="O8" s="146"/>
      <c r="P8" s="145"/>
      <c r="Q8" s="146"/>
      <c r="R8" s="146"/>
      <c r="S8" s="146"/>
      <c r="T8" s="147"/>
      <c r="U8" s="148"/>
      <c r="V8" s="146"/>
      <c r="W8" s="146"/>
      <c r="X8" s="146"/>
      <c r="Y8" s="146"/>
      <c r="Z8" s="146"/>
      <c r="AA8" s="149"/>
      <c r="AB8" s="150"/>
      <c r="AC8" s="145"/>
      <c r="AD8" s="145"/>
      <c r="AE8" s="145"/>
      <c r="AF8" s="145"/>
      <c r="AG8" s="145"/>
      <c r="AH8" s="145"/>
      <c r="AI8" s="145"/>
      <c r="AJ8" s="145"/>
      <c r="AK8" s="145"/>
      <c r="AL8" s="151"/>
      <c r="AM8" s="151"/>
      <c r="AN8" s="151"/>
      <c r="AO8" s="151"/>
      <c r="AP8" s="151"/>
      <c r="AQ8" s="151"/>
      <c r="AR8" s="151"/>
      <c r="AS8" s="151"/>
      <c r="AT8" s="151"/>
      <c r="AU8" s="151"/>
      <c r="AV8" s="151"/>
      <c r="AW8" s="151"/>
      <c r="AX8" s="151"/>
      <c r="AY8" s="151"/>
      <c r="AZ8" s="151"/>
      <c r="BA8" s="151"/>
      <c r="BB8" s="151"/>
      <c r="BC8" s="151"/>
      <c r="BD8" s="151"/>
      <c r="BE8" s="151"/>
      <c r="BF8" s="151"/>
      <c r="BG8" s="128"/>
      <c r="BH8" s="128"/>
      <c r="BI8" s="128"/>
      <c r="BJ8" s="128"/>
      <c r="BK8" s="128"/>
      <c r="BL8" s="128"/>
      <c r="BM8" s="128"/>
      <c r="BN8" s="128"/>
      <c r="BO8" s="128"/>
      <c r="BP8" s="128"/>
      <c r="BQ8" s="128"/>
      <c r="BR8" s="128"/>
      <c r="BS8" s="128"/>
      <c r="BT8" s="128"/>
      <c r="BU8" s="128"/>
      <c r="BV8" s="128"/>
      <c r="BW8" s="128"/>
      <c r="BX8" s="128"/>
      <c r="BY8" s="128"/>
      <c r="BZ8" s="128"/>
      <c r="CA8" s="128"/>
      <c r="CB8" s="128"/>
      <c r="CC8" s="128"/>
      <c r="CD8" s="128"/>
      <c r="CE8" s="128"/>
      <c r="CF8" s="128"/>
      <c r="CG8" s="128"/>
      <c r="CH8" s="128"/>
      <c r="CI8" s="128"/>
      <c r="CJ8" s="128"/>
      <c r="CK8" s="128"/>
      <c r="CL8" s="128"/>
      <c r="CM8" s="128"/>
      <c r="CN8" s="128"/>
      <c r="CO8" s="128"/>
      <c r="CP8" s="128"/>
      <c r="CQ8" s="128"/>
      <c r="CR8" s="128"/>
      <c r="CS8" s="128"/>
      <c r="CT8" s="128"/>
      <c r="CU8" s="128"/>
      <c r="CV8" s="128"/>
      <c r="CW8" s="128"/>
      <c r="CX8" s="128"/>
      <c r="CY8" s="128"/>
      <c r="CZ8" s="128"/>
      <c r="DA8" s="128"/>
      <c r="DB8" s="128"/>
      <c r="DC8" s="128"/>
      <c r="DD8" s="128"/>
      <c r="DE8" s="128"/>
      <c r="DF8" s="128"/>
      <c r="DG8" s="128"/>
      <c r="DH8" s="128"/>
      <c r="DI8" s="128"/>
      <c r="DJ8" s="128"/>
      <c r="DK8" s="128"/>
    </row>
    <row r="9" spans="1:115" s="144" customFormat="1" x14ac:dyDescent="0.25">
      <c r="A9" s="143" t="s">
        <v>65</v>
      </c>
      <c r="B9" s="46" t="s">
        <v>241</v>
      </c>
      <c r="C9" s="44">
        <f t="shared" si="0"/>
        <v>1331</v>
      </c>
      <c r="D9" s="83">
        <f>VLOOKUP(("suini"&amp;B9),Foglio1!A:P,7,FALSE)</f>
        <v>405</v>
      </c>
      <c r="E9" s="45" t="s">
        <v>63</v>
      </c>
      <c r="F9" s="4">
        <f t="shared" si="1"/>
        <v>24</v>
      </c>
      <c r="G9" s="4">
        <f t="shared" si="2"/>
        <v>14</v>
      </c>
      <c r="H9" s="4">
        <f t="shared" si="3"/>
        <v>2</v>
      </c>
      <c r="I9" s="4">
        <f t="shared" si="4"/>
        <v>40</v>
      </c>
      <c r="J9" s="51">
        <f>VLOOKUP(("suini"&amp;B9),Foglio1!A:P,12,FALSE)</f>
        <v>926</v>
      </c>
      <c r="K9" s="50">
        <f t="shared" si="5"/>
        <v>1</v>
      </c>
      <c r="L9" s="47">
        <f t="shared" si="6"/>
        <v>41</v>
      </c>
      <c r="M9" s="51">
        <f t="shared" si="7"/>
        <v>81</v>
      </c>
      <c r="N9" s="145"/>
      <c r="O9" s="146"/>
      <c r="P9" s="145"/>
      <c r="Q9" s="146"/>
      <c r="R9" s="146"/>
      <c r="S9" s="146"/>
      <c r="T9" s="147"/>
      <c r="U9" s="148"/>
      <c r="V9" s="152"/>
      <c r="W9" s="146"/>
      <c r="X9" s="146"/>
      <c r="Y9" s="146"/>
      <c r="Z9" s="146"/>
      <c r="AA9" s="149"/>
      <c r="AB9" s="150"/>
      <c r="AC9" s="145"/>
      <c r="AD9" s="145"/>
      <c r="AE9" s="145"/>
      <c r="AF9" s="145"/>
      <c r="AG9" s="145"/>
      <c r="AH9" s="145"/>
      <c r="AI9" s="145"/>
      <c r="AJ9" s="145"/>
      <c r="AK9" s="145"/>
      <c r="AL9" s="151"/>
      <c r="AM9" s="151"/>
      <c r="AN9" s="151"/>
      <c r="AO9" s="151"/>
      <c r="AP9" s="151"/>
      <c r="AQ9" s="151"/>
      <c r="AR9" s="151"/>
      <c r="AS9" s="151"/>
      <c r="AT9" s="151"/>
      <c r="AU9" s="151"/>
      <c r="AV9" s="151"/>
      <c r="AW9" s="151"/>
      <c r="AX9" s="151"/>
      <c r="AY9" s="151"/>
      <c r="AZ9" s="151"/>
      <c r="BA9" s="151"/>
      <c r="BB9" s="151"/>
      <c r="BC9" s="151"/>
      <c r="BD9" s="151"/>
      <c r="BE9" s="151"/>
      <c r="BF9" s="151"/>
      <c r="BG9" s="128"/>
      <c r="BH9" s="128"/>
      <c r="BI9" s="128"/>
      <c r="BJ9" s="128"/>
      <c r="BK9" s="128"/>
      <c r="BL9" s="128"/>
      <c r="BM9" s="128"/>
      <c r="BN9" s="128"/>
      <c r="BO9" s="128"/>
      <c r="BP9" s="128"/>
      <c r="BQ9" s="128"/>
      <c r="BR9" s="128"/>
      <c r="BS9" s="128"/>
      <c r="BT9" s="128"/>
      <c r="BU9" s="128"/>
      <c r="BV9" s="128"/>
      <c r="BW9" s="128"/>
      <c r="BX9" s="128"/>
      <c r="BY9" s="128"/>
      <c r="BZ9" s="128"/>
      <c r="CA9" s="128"/>
      <c r="CB9" s="128"/>
      <c r="CC9" s="128"/>
      <c r="CD9" s="128"/>
      <c r="CE9" s="128"/>
      <c r="CF9" s="128"/>
      <c r="CG9" s="128"/>
      <c r="CH9" s="128"/>
      <c r="CI9" s="128"/>
      <c r="CJ9" s="128"/>
      <c r="CK9" s="128"/>
      <c r="CL9" s="128"/>
      <c r="CM9" s="128"/>
      <c r="CN9" s="128"/>
      <c r="CO9" s="128"/>
      <c r="CP9" s="128"/>
      <c r="CQ9" s="128"/>
      <c r="CR9" s="128"/>
      <c r="CS9" s="128"/>
      <c r="CT9" s="128"/>
      <c r="CU9" s="128"/>
      <c r="CV9" s="128"/>
      <c r="CW9" s="128"/>
      <c r="CX9" s="128"/>
      <c r="CY9" s="128"/>
      <c r="CZ9" s="128"/>
      <c r="DA9" s="128"/>
      <c r="DB9" s="128"/>
      <c r="DC9" s="128"/>
      <c r="DD9" s="128"/>
      <c r="DE9" s="128"/>
      <c r="DF9" s="128"/>
      <c r="DG9" s="128"/>
      <c r="DH9" s="128"/>
      <c r="DI9" s="128"/>
      <c r="DJ9" s="128"/>
      <c r="DK9" s="128"/>
    </row>
    <row r="10" spans="1:115" s="144" customFormat="1" x14ac:dyDescent="0.25">
      <c r="A10" s="143" t="s">
        <v>65</v>
      </c>
      <c r="B10" s="46" t="s">
        <v>242</v>
      </c>
      <c r="C10" s="44">
        <f t="shared" si="0"/>
        <v>557</v>
      </c>
      <c r="D10" s="83">
        <f>VLOOKUP(("suini"&amp;B10),Foglio1!A:P,7,FALSE)</f>
        <v>100</v>
      </c>
      <c r="E10" s="45" t="s">
        <v>63</v>
      </c>
      <c r="F10" s="4">
        <f t="shared" si="1"/>
        <v>6</v>
      </c>
      <c r="G10" s="4">
        <f t="shared" si="2"/>
        <v>4</v>
      </c>
      <c r="H10" s="4">
        <f t="shared" si="3"/>
        <v>1</v>
      </c>
      <c r="I10" s="4">
        <f t="shared" si="4"/>
        <v>11</v>
      </c>
      <c r="J10" s="51">
        <f>VLOOKUP(("suini"&amp;B10),Foglio1!A:P,12,FALSE)</f>
        <v>457</v>
      </c>
      <c r="K10" s="50">
        <f t="shared" si="5"/>
        <v>1</v>
      </c>
      <c r="L10" s="47">
        <f t="shared" si="6"/>
        <v>12</v>
      </c>
      <c r="M10" s="51">
        <f t="shared" si="7"/>
        <v>20</v>
      </c>
      <c r="N10" s="145"/>
      <c r="O10" s="146"/>
      <c r="P10" s="145"/>
      <c r="Q10" s="146"/>
      <c r="R10" s="146"/>
      <c r="S10" s="146"/>
      <c r="T10" s="147"/>
      <c r="U10" s="148"/>
      <c r="V10" s="146"/>
      <c r="W10" s="146"/>
      <c r="X10" s="146"/>
      <c r="Y10" s="146"/>
      <c r="Z10" s="146"/>
      <c r="AA10" s="149"/>
      <c r="AB10" s="150"/>
      <c r="AC10" s="145"/>
      <c r="AD10" s="145"/>
      <c r="AE10" s="145"/>
      <c r="AF10" s="145"/>
      <c r="AG10" s="145"/>
      <c r="AH10" s="145"/>
      <c r="AI10" s="145"/>
      <c r="AJ10" s="145"/>
      <c r="AK10" s="145"/>
      <c r="AL10" s="151"/>
      <c r="AM10" s="151"/>
      <c r="AN10" s="151"/>
      <c r="AO10" s="151"/>
      <c r="AP10" s="151"/>
      <c r="AQ10" s="151"/>
      <c r="AR10" s="151"/>
      <c r="AS10" s="151"/>
      <c r="AT10" s="151"/>
      <c r="AU10" s="151"/>
      <c r="AV10" s="151"/>
      <c r="AW10" s="151"/>
      <c r="AX10" s="151"/>
      <c r="AY10" s="151"/>
      <c r="AZ10" s="151"/>
      <c r="BA10" s="151"/>
      <c r="BB10" s="151"/>
      <c r="BC10" s="151"/>
      <c r="BD10" s="151"/>
      <c r="BE10" s="151"/>
      <c r="BF10" s="151"/>
      <c r="BG10" s="128"/>
      <c r="BH10" s="128"/>
      <c r="BI10" s="128"/>
      <c r="BJ10" s="128"/>
      <c r="BK10" s="128"/>
      <c r="BL10" s="128"/>
      <c r="BM10" s="128"/>
      <c r="BN10" s="128"/>
      <c r="BO10" s="128"/>
      <c r="BP10" s="128"/>
      <c r="BQ10" s="128"/>
      <c r="BR10" s="128"/>
      <c r="BS10" s="128"/>
      <c r="BT10" s="128"/>
      <c r="BU10" s="128"/>
      <c r="BV10" s="128"/>
      <c r="BW10" s="128"/>
      <c r="BX10" s="128"/>
      <c r="BY10" s="128"/>
      <c r="BZ10" s="128"/>
      <c r="CA10" s="128"/>
      <c r="CB10" s="128"/>
      <c r="CC10" s="128"/>
      <c r="CD10" s="128"/>
      <c r="CE10" s="128"/>
      <c r="CF10" s="128"/>
      <c r="CG10" s="128"/>
      <c r="CH10" s="128"/>
      <c r="CI10" s="128"/>
      <c r="CJ10" s="128"/>
      <c r="CK10" s="128"/>
      <c r="CL10" s="128"/>
      <c r="CM10" s="128"/>
      <c r="CN10" s="128"/>
      <c r="CO10" s="128"/>
      <c r="CP10" s="128"/>
      <c r="CQ10" s="128"/>
      <c r="CR10" s="128"/>
      <c r="CS10" s="128"/>
      <c r="CT10" s="128"/>
      <c r="CU10" s="128"/>
      <c r="CV10" s="128"/>
      <c r="CW10" s="128"/>
      <c r="CX10" s="128"/>
      <c r="CY10" s="128"/>
      <c r="CZ10" s="128"/>
      <c r="DA10" s="128"/>
      <c r="DB10" s="128"/>
      <c r="DC10" s="128"/>
      <c r="DD10" s="128"/>
      <c r="DE10" s="128"/>
      <c r="DF10" s="128"/>
      <c r="DG10" s="128"/>
      <c r="DH10" s="128"/>
      <c r="DI10" s="128"/>
      <c r="DJ10" s="128"/>
      <c r="DK10" s="128"/>
    </row>
    <row r="11" spans="1:115" s="144" customFormat="1" x14ac:dyDescent="0.25">
      <c r="A11" s="143" t="s">
        <v>65</v>
      </c>
      <c r="B11" s="46" t="s">
        <v>243</v>
      </c>
      <c r="C11" s="44">
        <f t="shared" si="0"/>
        <v>1155</v>
      </c>
      <c r="D11" s="83">
        <f>VLOOKUP(("suini"&amp;B11),Foglio1!A:P,7,FALSE)</f>
        <v>182</v>
      </c>
      <c r="E11" s="45" t="s">
        <v>63</v>
      </c>
      <c r="F11" s="4">
        <f t="shared" si="1"/>
        <v>11</v>
      </c>
      <c r="G11" s="4">
        <f t="shared" si="2"/>
        <v>6</v>
      </c>
      <c r="H11" s="4">
        <f t="shared" si="3"/>
        <v>1</v>
      </c>
      <c r="I11" s="4">
        <f t="shared" si="4"/>
        <v>18</v>
      </c>
      <c r="J11" s="51">
        <f>VLOOKUP(("suini"&amp;B11),Foglio1!A:P,12,FALSE)</f>
        <v>973</v>
      </c>
      <c r="K11" s="50">
        <f t="shared" si="5"/>
        <v>1</v>
      </c>
      <c r="L11" s="47">
        <f t="shared" si="6"/>
        <v>19</v>
      </c>
      <c r="M11" s="51">
        <f t="shared" si="7"/>
        <v>37</v>
      </c>
      <c r="N11" s="145"/>
      <c r="O11" s="146"/>
      <c r="P11" s="145"/>
      <c r="Q11" s="146"/>
      <c r="R11" s="146"/>
      <c r="S11" s="146"/>
      <c r="T11" s="147"/>
      <c r="U11" s="148"/>
      <c r="V11" s="146"/>
      <c r="W11" s="146"/>
      <c r="X11" s="146"/>
      <c r="Y11" s="146"/>
      <c r="Z11" s="146"/>
      <c r="AA11" s="149"/>
      <c r="AB11" s="150"/>
      <c r="AC11" s="145"/>
      <c r="AD11" s="145"/>
      <c r="AE11" s="145"/>
      <c r="AF11" s="145"/>
      <c r="AG11" s="145"/>
      <c r="AH11" s="145"/>
      <c r="AI11" s="145"/>
      <c r="AJ11" s="145"/>
      <c r="AK11" s="145"/>
      <c r="AL11" s="151"/>
      <c r="AM11" s="151"/>
      <c r="AN11" s="151"/>
      <c r="AO11" s="151"/>
      <c r="AP11" s="151"/>
      <c r="AQ11" s="151"/>
      <c r="AR11" s="151"/>
      <c r="AS11" s="151"/>
      <c r="AT11" s="151"/>
      <c r="AU11" s="151"/>
      <c r="AV11" s="151"/>
      <c r="AW11" s="151"/>
      <c r="AX11" s="151"/>
      <c r="AY11" s="151"/>
      <c r="AZ11" s="151"/>
      <c r="BA11" s="151"/>
      <c r="BB11" s="151"/>
      <c r="BC11" s="151"/>
      <c r="BD11" s="151"/>
      <c r="BE11" s="151"/>
      <c r="BF11" s="151"/>
      <c r="BG11" s="128"/>
      <c r="BH11" s="128"/>
      <c r="BI11" s="128"/>
      <c r="BJ11" s="128"/>
      <c r="BK11" s="128"/>
      <c r="BL11" s="128"/>
      <c r="BM11" s="128"/>
      <c r="BN11" s="128"/>
      <c r="BO11" s="128"/>
      <c r="BP11" s="128"/>
      <c r="BQ11" s="128"/>
      <c r="BR11" s="128"/>
      <c r="BS11" s="128"/>
      <c r="BT11" s="128"/>
      <c r="BU11" s="128"/>
      <c r="BV11" s="128"/>
      <c r="BW11" s="128"/>
      <c r="BX11" s="128"/>
      <c r="BY11" s="128"/>
      <c r="BZ11" s="128"/>
      <c r="CA11" s="128"/>
      <c r="CB11" s="128"/>
      <c r="CC11" s="128"/>
      <c r="CD11" s="128"/>
      <c r="CE11" s="128"/>
      <c r="CF11" s="128"/>
      <c r="CG11" s="128"/>
      <c r="CH11" s="128"/>
      <c r="CI11" s="128"/>
      <c r="CJ11" s="128"/>
      <c r="CK11" s="128"/>
      <c r="CL11" s="128"/>
      <c r="CM11" s="128"/>
      <c r="CN11" s="128"/>
      <c r="CO11" s="128"/>
      <c r="CP11" s="128"/>
      <c r="CQ11" s="128"/>
      <c r="CR11" s="128"/>
      <c r="CS11" s="128"/>
      <c r="CT11" s="128"/>
      <c r="CU11" s="128"/>
      <c r="CV11" s="128"/>
      <c r="CW11" s="128"/>
      <c r="CX11" s="128"/>
      <c r="CY11" s="128"/>
      <c r="CZ11" s="128"/>
      <c r="DA11" s="128"/>
      <c r="DB11" s="128"/>
      <c r="DC11" s="128"/>
      <c r="DD11" s="128"/>
      <c r="DE11" s="128"/>
      <c r="DF11" s="128"/>
      <c r="DG11" s="128"/>
      <c r="DH11" s="128"/>
      <c r="DI11" s="128"/>
      <c r="DJ11" s="128"/>
      <c r="DK11" s="128"/>
    </row>
    <row r="12" spans="1:115" s="144" customFormat="1" x14ac:dyDescent="0.25">
      <c r="A12" s="143" t="s">
        <v>65</v>
      </c>
      <c r="B12" s="46" t="s">
        <v>244</v>
      </c>
      <c r="C12" s="44">
        <f t="shared" si="0"/>
        <v>437</v>
      </c>
      <c r="D12" s="83">
        <f>VLOOKUP(("suini"&amp;B12),Foglio1!A:P,7,FALSE)</f>
        <v>137</v>
      </c>
      <c r="E12" s="45" t="s">
        <v>63</v>
      </c>
      <c r="F12" s="4">
        <f t="shared" si="1"/>
        <v>8</v>
      </c>
      <c r="G12" s="4">
        <f t="shared" si="2"/>
        <v>5</v>
      </c>
      <c r="H12" s="4">
        <f t="shared" si="3"/>
        <v>1</v>
      </c>
      <c r="I12" s="4">
        <f t="shared" si="4"/>
        <v>14</v>
      </c>
      <c r="J12" s="51">
        <f>VLOOKUP(("suini"&amp;B12),Foglio1!A:P,12,FALSE)</f>
        <v>300</v>
      </c>
      <c r="K12" s="50">
        <f t="shared" si="5"/>
        <v>1</v>
      </c>
      <c r="L12" s="47">
        <f t="shared" si="6"/>
        <v>15</v>
      </c>
      <c r="M12" s="51">
        <f t="shared" si="7"/>
        <v>28</v>
      </c>
      <c r="N12" s="145"/>
      <c r="O12" s="146"/>
      <c r="P12" s="145"/>
      <c r="Q12" s="146"/>
      <c r="R12" s="146"/>
      <c r="S12" s="146"/>
      <c r="T12" s="147"/>
      <c r="U12" s="148"/>
      <c r="V12" s="146"/>
      <c r="W12" s="146"/>
      <c r="X12" s="146"/>
      <c r="Y12" s="146"/>
      <c r="Z12" s="146"/>
      <c r="AA12" s="149"/>
      <c r="AB12" s="150"/>
      <c r="AC12" s="145"/>
      <c r="AD12" s="145"/>
      <c r="AE12" s="145"/>
      <c r="AF12" s="145"/>
      <c r="AG12" s="145"/>
      <c r="AH12" s="145"/>
      <c r="AI12" s="145"/>
      <c r="AJ12" s="145"/>
      <c r="AK12" s="145"/>
      <c r="AL12" s="151"/>
      <c r="AM12" s="151"/>
      <c r="AN12" s="151"/>
      <c r="AO12" s="151"/>
      <c r="AP12" s="151"/>
      <c r="AQ12" s="151"/>
      <c r="AR12" s="151"/>
      <c r="AS12" s="151"/>
      <c r="AT12" s="151"/>
      <c r="AU12" s="151"/>
      <c r="AV12" s="151"/>
      <c r="AW12" s="151"/>
      <c r="AX12" s="151"/>
      <c r="AY12" s="151"/>
      <c r="AZ12" s="151"/>
      <c r="BA12" s="151"/>
      <c r="BB12" s="151"/>
      <c r="BC12" s="151"/>
      <c r="BD12" s="151"/>
      <c r="BE12" s="151"/>
      <c r="BF12" s="151"/>
      <c r="BG12" s="128"/>
      <c r="BH12" s="128"/>
      <c r="BI12" s="128"/>
      <c r="BJ12" s="128"/>
      <c r="BK12" s="128"/>
      <c r="BL12" s="128"/>
      <c r="BM12" s="128"/>
      <c r="BN12" s="128"/>
      <c r="BO12" s="128"/>
      <c r="BP12" s="128"/>
      <c r="BQ12" s="128"/>
      <c r="BR12" s="128"/>
      <c r="BS12" s="128"/>
      <c r="BT12" s="128"/>
      <c r="BU12" s="128"/>
      <c r="BV12" s="128"/>
      <c r="BW12" s="128"/>
      <c r="BX12" s="128"/>
      <c r="BY12" s="128"/>
      <c r="BZ12" s="128"/>
      <c r="CA12" s="128"/>
      <c r="CB12" s="128"/>
      <c r="CC12" s="128"/>
      <c r="CD12" s="128"/>
      <c r="CE12" s="128"/>
      <c r="CF12" s="128"/>
      <c r="CG12" s="128"/>
      <c r="CH12" s="128"/>
      <c r="CI12" s="128"/>
      <c r="CJ12" s="128"/>
      <c r="CK12" s="128"/>
      <c r="CL12" s="128"/>
      <c r="CM12" s="128"/>
      <c r="CN12" s="128"/>
      <c r="CO12" s="128"/>
      <c r="CP12" s="128"/>
      <c r="CQ12" s="128"/>
      <c r="CR12" s="128"/>
      <c r="CS12" s="128"/>
      <c r="CT12" s="128"/>
      <c r="CU12" s="128"/>
      <c r="CV12" s="128"/>
      <c r="CW12" s="128"/>
      <c r="CX12" s="128"/>
      <c r="CY12" s="128"/>
      <c r="CZ12" s="128"/>
      <c r="DA12" s="128"/>
      <c r="DB12" s="128"/>
      <c r="DC12" s="128"/>
      <c r="DD12" s="128"/>
      <c r="DE12" s="128"/>
      <c r="DF12" s="128"/>
      <c r="DG12" s="128"/>
      <c r="DH12" s="128"/>
      <c r="DI12" s="128"/>
      <c r="DJ12" s="128"/>
      <c r="DK12" s="128"/>
    </row>
    <row r="13" spans="1:115" s="144" customFormat="1" x14ac:dyDescent="0.25">
      <c r="A13" s="143" t="s">
        <v>65</v>
      </c>
      <c r="B13" s="46" t="s">
        <v>245</v>
      </c>
      <c r="C13" s="44">
        <f t="shared" si="0"/>
        <v>348</v>
      </c>
      <c r="D13" s="83">
        <f>VLOOKUP(("suini"&amp;B13),Foglio1!A:P,7,FALSE)</f>
        <v>57</v>
      </c>
      <c r="E13" s="45" t="s">
        <v>63</v>
      </c>
      <c r="F13" s="4">
        <f t="shared" si="1"/>
        <v>3</v>
      </c>
      <c r="G13" s="4">
        <f t="shared" si="2"/>
        <v>2</v>
      </c>
      <c r="H13" s="4">
        <f t="shared" si="3"/>
        <v>0</v>
      </c>
      <c r="I13" s="4">
        <f t="shared" si="4"/>
        <v>5</v>
      </c>
      <c r="J13" s="51">
        <f>VLOOKUP(("suini"&amp;B13),Foglio1!A:P,12,FALSE)</f>
        <v>291</v>
      </c>
      <c r="K13" s="50">
        <f t="shared" si="5"/>
        <v>1</v>
      </c>
      <c r="L13" s="47">
        <f t="shared" si="6"/>
        <v>6</v>
      </c>
      <c r="M13" s="51">
        <f t="shared" si="7"/>
        <v>12</v>
      </c>
      <c r="N13" s="145"/>
      <c r="O13" s="146"/>
      <c r="P13" s="145"/>
      <c r="Q13" s="146"/>
      <c r="R13" s="146"/>
      <c r="S13" s="146"/>
      <c r="T13" s="147"/>
      <c r="U13" s="148"/>
      <c r="V13" s="146"/>
      <c r="W13" s="146"/>
      <c r="X13" s="146"/>
      <c r="Y13" s="146"/>
      <c r="Z13" s="146"/>
      <c r="AA13" s="149"/>
      <c r="AB13" s="150"/>
      <c r="AC13" s="145"/>
      <c r="AD13" s="145"/>
      <c r="AE13" s="145"/>
      <c r="AF13" s="145"/>
      <c r="AG13" s="145"/>
      <c r="AH13" s="145"/>
      <c r="AI13" s="145"/>
      <c r="AJ13" s="145"/>
      <c r="AK13" s="145"/>
      <c r="AL13" s="151"/>
      <c r="AM13" s="151"/>
      <c r="AN13" s="151"/>
      <c r="AO13" s="151"/>
      <c r="AP13" s="151"/>
      <c r="AQ13" s="151"/>
      <c r="AR13" s="151"/>
      <c r="AS13" s="151"/>
      <c r="AT13" s="151"/>
      <c r="AU13" s="151"/>
      <c r="AV13" s="151"/>
      <c r="AW13" s="151"/>
      <c r="AX13" s="151"/>
      <c r="AY13" s="151"/>
      <c r="AZ13" s="151"/>
      <c r="BA13" s="151"/>
      <c r="BB13" s="151"/>
      <c r="BC13" s="151"/>
      <c r="BD13" s="151"/>
      <c r="BE13" s="151"/>
      <c r="BF13" s="151"/>
      <c r="BG13" s="128"/>
      <c r="BH13" s="128"/>
      <c r="BI13" s="128"/>
      <c r="BJ13" s="128"/>
      <c r="BK13" s="128"/>
      <c r="BL13" s="128"/>
      <c r="BM13" s="128"/>
      <c r="BN13" s="128"/>
      <c r="BO13" s="128"/>
      <c r="BP13" s="128"/>
      <c r="BQ13" s="128"/>
      <c r="BR13" s="128"/>
      <c r="BS13" s="128"/>
      <c r="BT13" s="128"/>
      <c r="BU13" s="128"/>
      <c r="BV13" s="128"/>
      <c r="BW13" s="128"/>
      <c r="BX13" s="128"/>
      <c r="BY13" s="128"/>
      <c r="BZ13" s="128"/>
      <c r="CA13" s="128"/>
      <c r="CB13" s="128"/>
      <c r="CC13" s="128"/>
      <c r="CD13" s="128"/>
      <c r="CE13" s="128"/>
      <c r="CF13" s="128"/>
      <c r="CG13" s="128"/>
      <c r="CH13" s="128"/>
      <c r="CI13" s="128"/>
      <c r="CJ13" s="128"/>
      <c r="CK13" s="128"/>
      <c r="CL13" s="128"/>
      <c r="CM13" s="128"/>
      <c r="CN13" s="128"/>
      <c r="CO13" s="128"/>
      <c r="CP13" s="128"/>
      <c r="CQ13" s="128"/>
      <c r="CR13" s="128"/>
      <c r="CS13" s="128"/>
      <c r="CT13" s="128"/>
      <c r="CU13" s="128"/>
      <c r="CV13" s="128"/>
      <c r="CW13" s="128"/>
      <c r="CX13" s="128"/>
      <c r="CY13" s="128"/>
      <c r="CZ13" s="128"/>
      <c r="DA13" s="128"/>
      <c r="DB13" s="128"/>
      <c r="DC13" s="128"/>
      <c r="DD13" s="128"/>
      <c r="DE13" s="128"/>
      <c r="DF13" s="128"/>
      <c r="DG13" s="128"/>
      <c r="DH13" s="128"/>
      <c r="DI13" s="128"/>
      <c r="DJ13" s="128"/>
      <c r="DK13" s="128"/>
    </row>
    <row r="14" spans="1:115" s="144" customFormat="1" x14ac:dyDescent="0.25">
      <c r="A14" s="143" t="s">
        <v>65</v>
      </c>
      <c r="B14" s="46" t="s">
        <v>246</v>
      </c>
      <c r="C14" s="44">
        <f t="shared" si="0"/>
        <v>1459</v>
      </c>
      <c r="D14" s="83">
        <f>VLOOKUP(("suini"&amp;B14),Foglio1!A:P,7,FALSE)</f>
        <v>481</v>
      </c>
      <c r="E14" s="45" t="s">
        <v>63</v>
      </c>
      <c r="F14" s="4">
        <f t="shared" si="1"/>
        <v>29</v>
      </c>
      <c r="G14" s="4">
        <f t="shared" si="2"/>
        <v>17</v>
      </c>
      <c r="H14" s="4">
        <f t="shared" si="3"/>
        <v>2</v>
      </c>
      <c r="I14" s="4">
        <f t="shared" si="4"/>
        <v>48</v>
      </c>
      <c r="J14" s="51">
        <f>VLOOKUP(("suini"&amp;B14),Foglio1!A:P,12,FALSE)</f>
        <v>978</v>
      </c>
      <c r="K14" s="50">
        <f t="shared" si="5"/>
        <v>1</v>
      </c>
      <c r="L14" s="47">
        <f t="shared" si="6"/>
        <v>49</v>
      </c>
      <c r="M14" s="51">
        <f t="shared" si="7"/>
        <v>97</v>
      </c>
      <c r="N14" s="145"/>
      <c r="O14" s="146"/>
      <c r="P14" s="145"/>
      <c r="Q14" s="146"/>
      <c r="R14" s="146"/>
      <c r="S14" s="146"/>
      <c r="T14" s="147"/>
      <c r="U14" s="148"/>
      <c r="V14" s="146"/>
      <c r="W14" s="146"/>
      <c r="X14" s="146"/>
      <c r="Y14" s="146"/>
      <c r="Z14" s="146"/>
      <c r="AA14" s="149"/>
      <c r="AB14" s="150"/>
      <c r="AC14" s="145"/>
      <c r="AD14" s="145"/>
      <c r="AE14" s="145"/>
      <c r="AF14" s="145"/>
      <c r="AG14" s="145"/>
      <c r="AH14" s="145"/>
      <c r="AI14" s="145"/>
      <c r="AJ14" s="145"/>
      <c r="AK14" s="145"/>
      <c r="AL14" s="151"/>
      <c r="AM14" s="151"/>
      <c r="AN14" s="151"/>
      <c r="AO14" s="151"/>
      <c r="AP14" s="151"/>
      <c r="AQ14" s="151"/>
      <c r="AR14" s="151"/>
      <c r="AS14" s="151"/>
      <c r="AT14" s="151"/>
      <c r="AU14" s="151"/>
      <c r="AV14" s="151"/>
      <c r="AW14" s="151"/>
      <c r="AX14" s="151"/>
      <c r="AY14" s="151"/>
      <c r="AZ14" s="151"/>
      <c r="BA14" s="151"/>
      <c r="BB14" s="151"/>
      <c r="BC14" s="151"/>
      <c r="BD14" s="151"/>
      <c r="BE14" s="151"/>
      <c r="BF14" s="151"/>
      <c r="BG14" s="128"/>
      <c r="BH14" s="128"/>
      <c r="BI14" s="128"/>
      <c r="BJ14" s="128"/>
      <c r="BK14" s="128"/>
      <c r="BL14" s="128"/>
      <c r="BM14" s="128"/>
      <c r="BN14" s="128"/>
      <c r="BO14" s="128"/>
      <c r="BP14" s="128"/>
      <c r="BQ14" s="128"/>
      <c r="BR14" s="128"/>
      <c r="BS14" s="128"/>
      <c r="BT14" s="128"/>
      <c r="BU14" s="128"/>
      <c r="BV14" s="128"/>
      <c r="BW14" s="128"/>
      <c r="BX14" s="128"/>
      <c r="BY14" s="128"/>
      <c r="BZ14" s="128"/>
      <c r="CA14" s="128"/>
      <c r="CB14" s="128"/>
      <c r="CC14" s="128"/>
      <c r="CD14" s="128"/>
      <c r="CE14" s="128"/>
      <c r="CF14" s="128"/>
      <c r="CG14" s="128"/>
      <c r="CH14" s="128"/>
      <c r="CI14" s="128"/>
      <c r="CJ14" s="128"/>
      <c r="CK14" s="128"/>
      <c r="CL14" s="128"/>
      <c r="CM14" s="128"/>
      <c r="CN14" s="128"/>
      <c r="CO14" s="128"/>
      <c r="CP14" s="128"/>
      <c r="CQ14" s="128"/>
      <c r="CR14" s="128"/>
      <c r="CS14" s="128"/>
      <c r="CT14" s="128"/>
      <c r="CU14" s="128"/>
      <c r="CV14" s="128"/>
      <c r="CW14" s="128"/>
      <c r="CX14" s="128"/>
      <c r="CY14" s="128"/>
      <c r="CZ14" s="128"/>
      <c r="DA14" s="128"/>
      <c r="DB14" s="128"/>
      <c r="DC14" s="128"/>
      <c r="DD14" s="128"/>
      <c r="DE14" s="128"/>
      <c r="DF14" s="128"/>
      <c r="DG14" s="128"/>
      <c r="DH14" s="128"/>
      <c r="DI14" s="128"/>
      <c r="DJ14" s="128"/>
      <c r="DK14" s="128"/>
    </row>
    <row r="15" spans="1:115" x14ac:dyDescent="0.25">
      <c r="C15" s="85"/>
      <c r="E15" s="19" t="s">
        <v>52</v>
      </c>
      <c r="F15" s="20" t="s">
        <v>54</v>
      </c>
      <c r="G15" s="20" t="s">
        <v>55</v>
      </c>
      <c r="H15" s="63"/>
      <c r="J15" s="12"/>
      <c r="K15" s="12"/>
      <c r="L15" s="12"/>
      <c r="M15" s="12"/>
      <c r="N15" s="153"/>
      <c r="O15" s="153"/>
      <c r="P15" s="153"/>
      <c r="Q15" s="153"/>
      <c r="R15" s="153"/>
      <c r="S15" s="153"/>
      <c r="T15" s="153"/>
      <c r="U15" s="153"/>
      <c r="V15" s="153"/>
      <c r="W15" s="153"/>
      <c r="X15" s="153"/>
      <c r="Y15" s="153"/>
      <c r="Z15" s="153"/>
      <c r="AA15" s="153"/>
      <c r="AB15" s="153"/>
      <c r="AC15" s="153"/>
      <c r="AD15" s="153"/>
      <c r="AE15" s="153"/>
      <c r="AF15" s="153"/>
      <c r="AG15" s="153"/>
      <c r="AH15" s="153"/>
      <c r="AI15" s="136"/>
      <c r="AJ15" s="154"/>
      <c r="AK15" s="154"/>
      <c r="AL15" s="128"/>
      <c r="AM15" s="128"/>
      <c r="AN15" s="128"/>
      <c r="AO15" s="128"/>
      <c r="AP15" s="128"/>
      <c r="AQ15" s="128"/>
      <c r="AR15" s="128"/>
      <c r="AS15" s="128"/>
      <c r="AT15" s="128"/>
      <c r="AU15" s="128"/>
      <c r="AV15" s="128"/>
      <c r="AW15" s="128"/>
      <c r="AX15" s="128"/>
      <c r="AY15" s="128"/>
      <c r="AZ15" s="128"/>
      <c r="BA15" s="128"/>
      <c r="BB15" s="128"/>
      <c r="BC15" s="128"/>
      <c r="BD15" s="128"/>
      <c r="BE15" s="128"/>
      <c r="BF15" s="128"/>
      <c r="BG15" s="128"/>
      <c r="BH15" s="128"/>
      <c r="BI15" s="128"/>
      <c r="BJ15" s="128"/>
      <c r="BK15" s="128"/>
      <c r="BL15" s="128"/>
      <c r="BM15" s="128"/>
      <c r="BN15" s="128"/>
      <c r="BO15" s="128"/>
      <c r="BP15" s="128"/>
      <c r="BQ15" s="128"/>
      <c r="BR15" s="128"/>
      <c r="BS15" s="128"/>
      <c r="BT15" s="128"/>
      <c r="BU15" s="128"/>
      <c r="BV15" s="128"/>
      <c r="BW15" s="128"/>
      <c r="BX15" s="128"/>
      <c r="BY15" s="128"/>
      <c r="BZ15" s="128"/>
      <c r="CA15" s="128"/>
      <c r="CB15" s="128"/>
      <c r="CC15" s="128"/>
      <c r="CD15" s="128"/>
      <c r="CE15" s="128"/>
      <c r="CF15" s="128"/>
      <c r="CG15" s="128"/>
      <c r="CH15" s="128"/>
      <c r="CI15" s="128"/>
      <c r="CJ15" s="128"/>
      <c r="CK15" s="128"/>
      <c r="CL15" s="128"/>
      <c r="CM15" s="128"/>
      <c r="CN15" s="128"/>
      <c r="CO15" s="128"/>
      <c r="CP15" s="128"/>
      <c r="CQ15" s="128"/>
      <c r="CR15" s="128"/>
      <c r="CS15" s="128"/>
      <c r="CT15" s="128"/>
      <c r="CU15" s="128"/>
      <c r="CV15" s="128"/>
      <c r="CW15" s="128"/>
      <c r="CX15" s="128"/>
      <c r="CY15" s="128"/>
      <c r="CZ15" s="128"/>
      <c r="DA15" s="128"/>
      <c r="DB15" s="128"/>
      <c r="DC15" s="128"/>
      <c r="DD15" s="128"/>
      <c r="DE15" s="128"/>
      <c r="DF15" s="128"/>
      <c r="DG15" s="128"/>
      <c r="DH15" s="128"/>
      <c r="DI15" s="128"/>
      <c r="DJ15" s="128"/>
      <c r="DK15" s="128"/>
    </row>
    <row r="16" spans="1:115" x14ac:dyDescent="0.25">
      <c r="B16" s="163" t="s">
        <v>53</v>
      </c>
      <c r="C16" s="85"/>
      <c r="E16" s="19" t="s">
        <v>66</v>
      </c>
      <c r="F16" s="18">
        <v>0.35</v>
      </c>
      <c r="G16" s="21">
        <v>0.01</v>
      </c>
      <c r="J16" s="12"/>
      <c r="K16" s="12"/>
      <c r="L16" s="12"/>
      <c r="M16" s="12"/>
      <c r="AB16" s="102" t="s">
        <v>262</v>
      </c>
      <c r="AC16" s="102">
        <v>69</v>
      </c>
      <c r="AD16" s="102" t="s">
        <v>21</v>
      </c>
      <c r="AE16" s="102" t="s">
        <v>261</v>
      </c>
      <c r="AF16" s="102">
        <v>173</v>
      </c>
    </row>
    <row r="17" spans="2:32" x14ac:dyDescent="0.25">
      <c r="B17" s="163"/>
      <c r="C17" s="85"/>
      <c r="E17" s="19" t="s">
        <v>67</v>
      </c>
      <c r="F17" s="18">
        <v>0.1</v>
      </c>
      <c r="G17" s="21">
        <v>1E-3</v>
      </c>
      <c r="J17" s="12"/>
      <c r="K17" s="12"/>
      <c r="L17" s="12"/>
      <c r="M17" s="12"/>
      <c r="AA17" s="102" t="s">
        <v>282</v>
      </c>
      <c r="AC17" s="102">
        <v>240</v>
      </c>
      <c r="AE17" s="102" t="s">
        <v>262</v>
      </c>
      <c r="AF17" s="102">
        <v>190</v>
      </c>
    </row>
    <row r="18" spans="2:32" x14ac:dyDescent="0.25">
      <c r="B18" s="12"/>
      <c r="C18" s="85"/>
      <c r="D18" s="12"/>
      <c r="E18" s="12"/>
      <c r="F18" s="12"/>
      <c r="G18" s="12"/>
      <c r="H18" s="12"/>
      <c r="I18" s="12"/>
      <c r="J18" s="12"/>
      <c r="K18" s="12"/>
      <c r="L18" s="12"/>
      <c r="M18" s="12"/>
      <c r="AA18" s="102" t="s">
        <v>22</v>
      </c>
      <c r="AB18" s="102" t="s">
        <v>263</v>
      </c>
      <c r="AC18" s="102">
        <v>2</v>
      </c>
      <c r="AD18" s="102" t="s">
        <v>282</v>
      </c>
      <c r="AF18" s="102">
        <v>363</v>
      </c>
    </row>
    <row r="19" spans="2:32" x14ac:dyDescent="0.25">
      <c r="B19" s="12"/>
      <c r="C19" s="85"/>
      <c r="D19" s="12"/>
      <c r="E19" s="12"/>
      <c r="F19" s="12"/>
      <c r="G19" s="12"/>
      <c r="H19" s="12"/>
      <c r="I19" s="12"/>
      <c r="J19" s="12"/>
      <c r="K19" s="12"/>
      <c r="L19" s="12"/>
      <c r="M19" s="12"/>
      <c r="AA19" s="102" t="s">
        <v>287</v>
      </c>
      <c r="AC19" s="102">
        <v>2</v>
      </c>
      <c r="AD19" s="102" t="s">
        <v>22</v>
      </c>
      <c r="AE19" s="102" t="s">
        <v>263</v>
      </c>
      <c r="AF19" s="102">
        <v>7</v>
      </c>
    </row>
    <row r="20" spans="2:32" x14ac:dyDescent="0.25">
      <c r="B20" s="67"/>
      <c r="C20" s="85"/>
      <c r="D20" s="67"/>
      <c r="E20" s="69"/>
      <c r="F20" s="162"/>
      <c r="G20" s="162"/>
      <c r="H20" s="67"/>
      <c r="I20" s="64"/>
      <c r="J20" s="64"/>
      <c r="K20" s="12"/>
      <c r="L20" s="12"/>
      <c r="M20" s="12"/>
      <c r="AA20" s="102" t="s">
        <v>23</v>
      </c>
      <c r="AB20" s="102" t="s">
        <v>264</v>
      </c>
      <c r="AC20" s="102">
        <v>8</v>
      </c>
      <c r="AD20" s="102" t="s">
        <v>287</v>
      </c>
      <c r="AF20" s="102">
        <v>7</v>
      </c>
    </row>
    <row r="21" spans="2:32" x14ac:dyDescent="0.25">
      <c r="B21" s="67"/>
      <c r="C21" s="85"/>
      <c r="D21" s="67"/>
      <c r="E21" s="68"/>
      <c r="F21" s="161"/>
      <c r="G21" s="161"/>
      <c r="H21" s="67"/>
      <c r="I21" s="67"/>
      <c r="J21" s="67"/>
      <c r="K21" s="12"/>
      <c r="L21" s="12"/>
      <c r="M21" s="12"/>
      <c r="AB21" s="102" t="s">
        <v>265</v>
      </c>
      <c r="AC21" s="102">
        <v>86</v>
      </c>
      <c r="AD21" s="102" t="s">
        <v>23</v>
      </c>
      <c r="AE21" s="102" t="s">
        <v>264</v>
      </c>
      <c r="AF21" s="102">
        <v>61</v>
      </c>
    </row>
    <row r="22" spans="2:32" x14ac:dyDescent="0.25">
      <c r="B22" s="80"/>
      <c r="C22" s="85"/>
      <c r="D22" s="80"/>
      <c r="E22" s="69"/>
      <c r="F22" s="67"/>
      <c r="G22" s="67"/>
      <c r="H22" s="67"/>
      <c r="I22" s="67"/>
      <c r="J22" s="67"/>
      <c r="K22" s="12"/>
      <c r="L22" s="12"/>
      <c r="M22" s="12"/>
      <c r="AB22" s="102" t="s">
        <v>266</v>
      </c>
      <c r="AC22" s="102">
        <v>19</v>
      </c>
      <c r="AE22" s="102" t="s">
        <v>265</v>
      </c>
      <c r="AF22" s="102">
        <v>169</v>
      </c>
    </row>
    <row r="23" spans="2:32" x14ac:dyDescent="0.25">
      <c r="B23" s="80"/>
      <c r="C23" s="85"/>
      <c r="D23" s="80"/>
      <c r="E23" s="69"/>
      <c r="F23" s="67"/>
      <c r="G23" s="67"/>
      <c r="H23" s="67"/>
      <c r="I23" s="67"/>
      <c r="J23" s="67"/>
      <c r="K23" s="12"/>
      <c r="L23" s="12"/>
      <c r="M23" s="12"/>
      <c r="AB23" s="102" t="s">
        <v>267</v>
      </c>
      <c r="AC23" s="102">
        <v>6</v>
      </c>
      <c r="AE23" s="102" t="s">
        <v>266</v>
      </c>
      <c r="AF23" s="102">
        <v>31</v>
      </c>
    </row>
    <row r="24" spans="2:32" x14ac:dyDescent="0.25">
      <c r="B24" s="80"/>
      <c r="C24" s="85"/>
      <c r="D24" s="80"/>
      <c r="E24" s="67"/>
      <c r="F24" s="67"/>
      <c r="G24" s="64"/>
      <c r="H24" s="67"/>
      <c r="I24" s="70"/>
      <c r="J24" s="67"/>
      <c r="K24" s="12"/>
      <c r="L24" s="12"/>
      <c r="M24" s="12"/>
      <c r="AB24" s="102" t="s">
        <v>268</v>
      </c>
      <c r="AC24" s="102">
        <v>40</v>
      </c>
      <c r="AE24" s="102" t="s">
        <v>267</v>
      </c>
      <c r="AF24" s="102">
        <v>11</v>
      </c>
    </row>
    <row r="25" spans="2:32" x14ac:dyDescent="0.25">
      <c r="AB25" s="102" t="s">
        <v>269</v>
      </c>
      <c r="AC25" s="102">
        <v>78</v>
      </c>
      <c r="AE25" s="102" t="s">
        <v>268</v>
      </c>
      <c r="AF25" s="102">
        <v>39</v>
      </c>
    </row>
    <row r="26" spans="2:32" x14ac:dyDescent="0.25">
      <c r="AB26" s="102" t="s">
        <v>270</v>
      </c>
      <c r="AC26" s="102">
        <v>20</v>
      </c>
      <c r="AE26" s="102" t="s">
        <v>269</v>
      </c>
      <c r="AF26" s="102">
        <v>112</v>
      </c>
    </row>
    <row r="27" spans="2:32" x14ac:dyDescent="0.25">
      <c r="AB27" s="102" t="s">
        <v>271</v>
      </c>
      <c r="AC27" s="102">
        <v>37</v>
      </c>
      <c r="AE27" s="102" t="s">
        <v>270</v>
      </c>
      <c r="AF27" s="102">
        <v>54</v>
      </c>
    </row>
    <row r="28" spans="2:32" x14ac:dyDescent="0.25">
      <c r="AB28" s="102" t="s">
        <v>272</v>
      </c>
      <c r="AC28" s="102">
        <v>148</v>
      </c>
      <c r="AE28" s="102" t="s">
        <v>271</v>
      </c>
      <c r="AF28" s="102">
        <v>48</v>
      </c>
    </row>
    <row r="29" spans="2:32" x14ac:dyDescent="0.25">
      <c r="AA29" s="102" t="s">
        <v>283</v>
      </c>
      <c r="AC29" s="102">
        <v>442</v>
      </c>
      <c r="AE29" s="102" t="s">
        <v>272</v>
      </c>
      <c r="AF29" s="102">
        <v>73</v>
      </c>
    </row>
    <row r="30" spans="2:32" x14ac:dyDescent="0.25">
      <c r="AA30" s="102" t="s">
        <v>70</v>
      </c>
      <c r="AC30" s="102">
        <v>8201</v>
      </c>
      <c r="AD30" s="102" t="s">
        <v>283</v>
      </c>
      <c r="AF30" s="102">
        <v>598</v>
      </c>
    </row>
    <row r="31" spans="2:32" x14ac:dyDescent="0.25">
      <c r="AD31" s="102" t="s">
        <v>70</v>
      </c>
      <c r="AF31" s="102">
        <v>12612</v>
      </c>
    </row>
  </sheetData>
  <mergeCells count="22">
    <mergeCell ref="H5:H6"/>
    <mergeCell ref="L1:L6"/>
    <mergeCell ref="M5:M6"/>
    <mergeCell ref="K2:K4"/>
    <mergeCell ref="M2:M4"/>
    <mergeCell ref="K5:K6"/>
    <mergeCell ref="A1:A6"/>
    <mergeCell ref="F21:G21"/>
    <mergeCell ref="F20:G20"/>
    <mergeCell ref="B16:B17"/>
    <mergeCell ref="J1:J6"/>
    <mergeCell ref="B1:B6"/>
    <mergeCell ref="D1:D6"/>
    <mergeCell ref="F5:F6"/>
    <mergeCell ref="C1:C6"/>
    <mergeCell ref="E5:E6"/>
    <mergeCell ref="E1:E4"/>
    <mergeCell ref="G5:G6"/>
    <mergeCell ref="I5:I6"/>
    <mergeCell ref="F3:I4"/>
    <mergeCell ref="F2:I2"/>
    <mergeCell ref="F1:I1"/>
  </mergeCells>
  <conditionalFormatting sqref="D1:D1048576">
    <cfRule type="cellIs" dxfId="10" priority="4" operator="between">
      <formula>1</formula>
      <formula>9</formula>
    </cfRule>
  </conditionalFormatting>
  <conditionalFormatting sqref="J7:J14">
    <cfRule type="cellIs" dxfId="9" priority="3" operator="between">
      <formula>1</formula>
      <formula>99</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1E14E-85DA-40EC-A13C-D8F052B9502D}">
  <sheetPr>
    <tabColor rgb="FF00B0F0"/>
  </sheetPr>
  <dimension ref="A1:BB16"/>
  <sheetViews>
    <sheetView zoomScaleNormal="100" workbookViewId="0">
      <selection activeCell="C25" sqref="C25"/>
    </sheetView>
  </sheetViews>
  <sheetFormatPr defaultRowHeight="15" x14ac:dyDescent="0.25"/>
  <cols>
    <col min="1" max="2" width="30" style="9" customWidth="1"/>
    <col min="3" max="4" width="30" customWidth="1"/>
    <col min="5" max="5" width="19" customWidth="1"/>
    <col min="6" max="6" width="12.42578125" customWidth="1"/>
    <col min="7" max="7" width="11" customWidth="1"/>
    <col min="8" max="15" width="9.140625" style="72"/>
    <col min="16" max="16" width="9.140625" style="73"/>
    <col min="17" max="22" width="9.140625" style="65"/>
    <col min="23" max="54" width="8.85546875" style="65"/>
  </cols>
  <sheetData>
    <row r="1" spans="1:18" ht="30" customHeight="1" x14ac:dyDescent="0.25">
      <c r="A1" s="164" t="s">
        <v>0</v>
      </c>
      <c r="B1" s="164" t="s">
        <v>158</v>
      </c>
      <c r="C1" s="160" t="s">
        <v>81</v>
      </c>
      <c r="D1" s="160" t="s">
        <v>1</v>
      </c>
      <c r="E1" s="160"/>
      <c r="F1" s="160"/>
      <c r="G1" s="160"/>
      <c r="M1" s="72" t="s">
        <v>96</v>
      </c>
      <c r="N1" s="72" t="s">
        <v>122</v>
      </c>
      <c r="P1" s="73" t="s">
        <v>96</v>
      </c>
      <c r="Q1" s="65" t="s">
        <v>122</v>
      </c>
    </row>
    <row r="2" spans="1:18" ht="37.5" customHeight="1" x14ac:dyDescent="0.25">
      <c r="A2" s="165"/>
      <c r="B2" s="165"/>
      <c r="C2" s="160"/>
      <c r="D2" s="177" t="s">
        <v>138</v>
      </c>
      <c r="E2" s="177"/>
      <c r="F2" s="177"/>
      <c r="G2" s="177"/>
    </row>
    <row r="3" spans="1:18" x14ac:dyDescent="0.25">
      <c r="A3" s="165"/>
      <c r="B3" s="165"/>
      <c r="C3" s="160"/>
      <c r="D3" s="177" t="str">
        <f>E16*100&amp;"% degli allevamenti aperti da controllare sulla popolazione"</f>
        <v>25% degli allevamenti aperti da controllare sulla popolazione</v>
      </c>
      <c r="E3" s="177"/>
      <c r="F3" s="177"/>
      <c r="G3" s="177"/>
      <c r="M3" s="72" t="s">
        <v>98</v>
      </c>
      <c r="P3" s="73" t="s">
        <v>98</v>
      </c>
    </row>
    <row r="4" spans="1:18" x14ac:dyDescent="0.25">
      <c r="A4" s="165"/>
      <c r="B4" s="165"/>
      <c r="C4" s="160"/>
      <c r="D4" s="160" t="s">
        <v>90</v>
      </c>
      <c r="E4" s="160" t="s">
        <v>89</v>
      </c>
      <c r="F4" s="160" t="s">
        <v>87</v>
      </c>
      <c r="G4" s="160" t="s">
        <v>88</v>
      </c>
      <c r="M4" s="72" t="s">
        <v>99</v>
      </c>
      <c r="N4" s="72" t="s">
        <v>24</v>
      </c>
      <c r="P4" s="73" t="s">
        <v>99</v>
      </c>
      <c r="Q4" s="65" t="s">
        <v>274</v>
      </c>
      <c r="R4" s="65" t="s">
        <v>24</v>
      </c>
    </row>
    <row r="5" spans="1:18" x14ac:dyDescent="0.25">
      <c r="A5" s="166"/>
      <c r="B5" s="166"/>
      <c r="C5" s="160"/>
      <c r="D5" s="160"/>
      <c r="E5" s="160"/>
      <c r="F5" s="160"/>
      <c r="G5" s="160"/>
      <c r="L5" s="103" t="s">
        <v>3</v>
      </c>
      <c r="N5" s="72">
        <v>0</v>
      </c>
      <c r="P5" s="73" t="s">
        <v>4</v>
      </c>
      <c r="Q5" s="65" t="s">
        <v>163</v>
      </c>
      <c r="R5" s="65">
        <v>2</v>
      </c>
    </row>
    <row r="6" spans="1:18" x14ac:dyDescent="0.25">
      <c r="A6" s="46" t="s">
        <v>16</v>
      </c>
      <c r="B6" s="46" t="s">
        <v>239</v>
      </c>
      <c r="C6" s="83">
        <f>VLOOKUP(("Vitello carne bianca"&amp;B6),Foglio1!A:P,7,FALSE)</f>
        <v>0</v>
      </c>
      <c r="D6" s="47">
        <f t="shared" ref="D6:D13" si="0">IF(H6&gt;I6,ROUND((C6*0.6*$E$16),0)+K6,ROUND((C6*0.6*$E$16),0)+K6)</f>
        <v>0</v>
      </c>
      <c r="E6" s="47">
        <f t="shared" ref="E6:E13" si="1">ROUND((C6*0.35*$E$16),0)</f>
        <v>0</v>
      </c>
      <c r="F6" s="47">
        <f t="shared" ref="F6:F13" si="2">ROUND((C6*0.05*$E$16),0)</f>
        <v>0</v>
      </c>
      <c r="G6" s="47">
        <f t="shared" ref="G6:G13" si="3">SUM(D6:F6)</f>
        <v>0</v>
      </c>
      <c r="H6" s="72">
        <f t="shared" ref="H6:H13" si="4">ROUNDUP((C6*$E$16),0)</f>
        <v>0</v>
      </c>
      <c r="I6" s="105">
        <f t="shared" ref="I6:I13" si="5">J6+E6+F6</f>
        <v>0</v>
      </c>
      <c r="J6" s="72">
        <f t="shared" ref="J6:J13" si="6">ROUND((C6*0.6*$E$16),0)</f>
        <v>0</v>
      </c>
      <c r="K6" s="105">
        <f t="shared" ref="K6:K13" si="7">H6-I6</f>
        <v>0</v>
      </c>
    </row>
    <row r="7" spans="1:18" x14ac:dyDescent="0.25">
      <c r="A7" s="46" t="s">
        <v>16</v>
      </c>
      <c r="B7" s="46" t="s">
        <v>240</v>
      </c>
      <c r="C7" s="83">
        <f>VLOOKUP(("Vitello carne bianca"&amp;B7),Foglio1!A:P,7,FALSE)</f>
        <v>0</v>
      </c>
      <c r="D7" s="47">
        <f t="shared" si="0"/>
        <v>0</v>
      </c>
      <c r="E7" s="47">
        <f t="shared" si="1"/>
        <v>0</v>
      </c>
      <c r="F7" s="47">
        <f t="shared" si="2"/>
        <v>0</v>
      </c>
      <c r="G7" s="47">
        <f t="shared" si="3"/>
        <v>0</v>
      </c>
      <c r="H7" s="72">
        <f t="shared" si="4"/>
        <v>0</v>
      </c>
      <c r="I7" s="105">
        <f t="shared" si="5"/>
        <v>0</v>
      </c>
      <c r="J7" s="72">
        <f t="shared" si="6"/>
        <v>0</v>
      </c>
      <c r="K7" s="105">
        <f t="shared" si="7"/>
        <v>0</v>
      </c>
    </row>
    <row r="8" spans="1:18" x14ac:dyDescent="0.25">
      <c r="A8" s="46" t="s">
        <v>16</v>
      </c>
      <c r="B8" s="46" t="s">
        <v>241</v>
      </c>
      <c r="C8" s="83">
        <f>VLOOKUP(("Vitello carne bianca"&amp;B8),Foglio1!A:P,7,FALSE)</f>
        <v>1</v>
      </c>
      <c r="D8" s="47">
        <f t="shared" si="0"/>
        <v>1</v>
      </c>
      <c r="E8" s="47">
        <f t="shared" si="1"/>
        <v>0</v>
      </c>
      <c r="F8" s="47">
        <f t="shared" si="2"/>
        <v>0</v>
      </c>
      <c r="G8" s="47">
        <f t="shared" si="3"/>
        <v>1</v>
      </c>
      <c r="H8" s="72">
        <f t="shared" si="4"/>
        <v>1</v>
      </c>
      <c r="I8" s="105">
        <f t="shared" si="5"/>
        <v>0</v>
      </c>
      <c r="J8" s="72">
        <f t="shared" si="6"/>
        <v>0</v>
      </c>
      <c r="K8" s="105">
        <f t="shared" si="7"/>
        <v>1</v>
      </c>
    </row>
    <row r="9" spans="1:18" x14ac:dyDescent="0.25">
      <c r="A9" s="46" t="s">
        <v>16</v>
      </c>
      <c r="B9" s="46" t="s">
        <v>242</v>
      </c>
      <c r="C9" s="83">
        <f>VLOOKUP(("Vitello carne bianca"&amp;B9),Foglio1!A:P,7,FALSE)</f>
        <v>0</v>
      </c>
      <c r="D9" s="47">
        <f t="shared" si="0"/>
        <v>0</v>
      </c>
      <c r="E9" s="47">
        <f t="shared" si="1"/>
        <v>0</v>
      </c>
      <c r="F9" s="47">
        <f t="shared" si="2"/>
        <v>0</v>
      </c>
      <c r="G9" s="47">
        <f t="shared" si="3"/>
        <v>0</v>
      </c>
      <c r="H9" s="72">
        <f t="shared" si="4"/>
        <v>0</v>
      </c>
      <c r="I9" s="105">
        <f t="shared" si="5"/>
        <v>0</v>
      </c>
      <c r="J9" s="72">
        <f t="shared" si="6"/>
        <v>0</v>
      </c>
      <c r="K9" s="105">
        <f t="shared" si="7"/>
        <v>0</v>
      </c>
    </row>
    <row r="10" spans="1:18" x14ac:dyDescent="0.25">
      <c r="A10" s="46" t="s">
        <v>16</v>
      </c>
      <c r="B10" s="46" t="s">
        <v>243</v>
      </c>
      <c r="C10" s="83">
        <f>VLOOKUP(("Vitello carne bianca"&amp;B10),Foglio1!A:P,7,FALSE)</f>
        <v>0</v>
      </c>
      <c r="D10" s="47">
        <f t="shared" si="0"/>
        <v>0</v>
      </c>
      <c r="E10" s="47">
        <f t="shared" si="1"/>
        <v>0</v>
      </c>
      <c r="F10" s="47">
        <f t="shared" si="2"/>
        <v>0</v>
      </c>
      <c r="G10" s="47">
        <f t="shared" si="3"/>
        <v>0</v>
      </c>
      <c r="H10" s="72">
        <f t="shared" si="4"/>
        <v>0</v>
      </c>
      <c r="I10" s="105">
        <f t="shared" si="5"/>
        <v>0</v>
      </c>
      <c r="J10" s="72">
        <f t="shared" si="6"/>
        <v>0</v>
      </c>
      <c r="K10" s="105">
        <f t="shared" si="7"/>
        <v>0</v>
      </c>
    </row>
    <row r="11" spans="1:18" x14ac:dyDescent="0.25">
      <c r="A11" s="46" t="s">
        <v>16</v>
      </c>
      <c r="B11" s="46" t="s">
        <v>244</v>
      </c>
      <c r="C11" s="83">
        <f>VLOOKUP(("Vitello carne bianca"&amp;B11),Foglio1!A:P,7,FALSE)</f>
        <v>0</v>
      </c>
      <c r="D11" s="47">
        <f t="shared" si="0"/>
        <v>0</v>
      </c>
      <c r="E11" s="47">
        <f t="shared" si="1"/>
        <v>0</v>
      </c>
      <c r="F11" s="47">
        <f t="shared" si="2"/>
        <v>0</v>
      </c>
      <c r="G11" s="47">
        <f t="shared" si="3"/>
        <v>0</v>
      </c>
      <c r="H11" s="72">
        <f t="shared" si="4"/>
        <v>0</v>
      </c>
      <c r="I11" s="105">
        <f t="shared" si="5"/>
        <v>0</v>
      </c>
      <c r="J11" s="72">
        <f t="shared" si="6"/>
        <v>0</v>
      </c>
      <c r="K11" s="105">
        <f t="shared" si="7"/>
        <v>0</v>
      </c>
    </row>
    <row r="12" spans="1:18" x14ac:dyDescent="0.25">
      <c r="A12" s="46" t="s">
        <v>16</v>
      </c>
      <c r="B12" s="46" t="s">
        <v>245</v>
      </c>
      <c r="C12" s="83">
        <f>VLOOKUP(("Vitello carne bianca"&amp;B12),Foglio1!A:P,7,FALSE)</f>
        <v>0</v>
      </c>
      <c r="D12" s="47">
        <f t="shared" si="0"/>
        <v>0</v>
      </c>
      <c r="E12" s="47">
        <f t="shared" si="1"/>
        <v>0</v>
      </c>
      <c r="F12" s="47">
        <f t="shared" si="2"/>
        <v>0</v>
      </c>
      <c r="G12" s="47">
        <f t="shared" si="3"/>
        <v>0</v>
      </c>
      <c r="H12" s="72">
        <f t="shared" si="4"/>
        <v>0</v>
      </c>
      <c r="I12" s="105">
        <f t="shared" si="5"/>
        <v>0</v>
      </c>
      <c r="J12" s="72">
        <f t="shared" si="6"/>
        <v>0</v>
      </c>
      <c r="K12" s="105">
        <f t="shared" si="7"/>
        <v>0</v>
      </c>
    </row>
    <row r="13" spans="1:18" x14ac:dyDescent="0.25">
      <c r="A13" s="46" t="s">
        <v>16</v>
      </c>
      <c r="B13" s="46" t="s">
        <v>246</v>
      </c>
      <c r="C13" s="83">
        <f>VLOOKUP(("Vitello carne bianca"&amp;B13),Foglio1!A:P,7,FALSE)</f>
        <v>0</v>
      </c>
      <c r="D13" s="47">
        <f t="shared" si="0"/>
        <v>0</v>
      </c>
      <c r="E13" s="47">
        <f t="shared" si="1"/>
        <v>0</v>
      </c>
      <c r="F13" s="47">
        <f t="shared" si="2"/>
        <v>0</v>
      </c>
      <c r="G13" s="47">
        <f t="shared" si="3"/>
        <v>0</v>
      </c>
      <c r="H13" s="72">
        <f t="shared" si="4"/>
        <v>0</v>
      </c>
      <c r="I13" s="105">
        <f t="shared" si="5"/>
        <v>0</v>
      </c>
      <c r="J13" s="72">
        <f t="shared" si="6"/>
        <v>0</v>
      </c>
      <c r="K13" s="105">
        <f t="shared" si="7"/>
        <v>0</v>
      </c>
    </row>
    <row r="15" spans="1:18" x14ac:dyDescent="0.25">
      <c r="A15"/>
      <c r="B15"/>
      <c r="E15" s="20" t="s">
        <v>54</v>
      </c>
    </row>
    <row r="16" spans="1:18" ht="30" x14ac:dyDescent="0.25">
      <c r="A16" s="8" t="s">
        <v>53</v>
      </c>
      <c r="B16" s="81"/>
      <c r="C16" s="12"/>
      <c r="D16" s="19" t="s">
        <v>52</v>
      </c>
      <c r="E16" s="18">
        <v>0.25</v>
      </c>
    </row>
  </sheetData>
  <mergeCells count="10">
    <mergeCell ref="A1:A5"/>
    <mergeCell ref="C1:C5"/>
    <mergeCell ref="D4:D5"/>
    <mergeCell ref="D2:G2"/>
    <mergeCell ref="D3:G3"/>
    <mergeCell ref="E4:E5"/>
    <mergeCell ref="F4:F5"/>
    <mergeCell ref="G4:G5"/>
    <mergeCell ref="D1:G1"/>
    <mergeCell ref="B1:B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38068-7EC2-483D-82B1-5B79DD3215F1}">
  <sheetPr>
    <tabColor rgb="FF00B0F0"/>
  </sheetPr>
  <dimension ref="A1:AU30"/>
  <sheetViews>
    <sheetView zoomScaleNormal="100" workbookViewId="0">
      <selection activeCell="C32" sqref="C32"/>
    </sheetView>
  </sheetViews>
  <sheetFormatPr defaultRowHeight="15" x14ac:dyDescent="0.25"/>
  <cols>
    <col min="1" max="2" width="30" style="9" customWidth="1"/>
    <col min="3" max="3" width="19.140625" style="9" customWidth="1"/>
    <col min="4" max="4" width="24.140625" customWidth="1"/>
    <col min="5" max="6" width="30" customWidth="1"/>
    <col min="7" max="7" width="25.42578125" customWidth="1"/>
    <col min="8" max="10" width="31.5703125" customWidth="1"/>
    <col min="12" max="12" width="14.5703125" style="72" customWidth="1"/>
    <col min="13" max="25" width="9.140625" style="72"/>
    <col min="26" max="41" width="9.140625" style="65"/>
    <col min="42" max="47" width="9.140625" style="71"/>
  </cols>
  <sheetData>
    <row r="1" spans="1:32" ht="30" x14ac:dyDescent="0.25">
      <c r="A1" s="164" t="s">
        <v>0</v>
      </c>
      <c r="B1" s="164" t="s">
        <v>158</v>
      </c>
      <c r="C1" s="164" t="s">
        <v>139</v>
      </c>
      <c r="D1" s="164" t="s">
        <v>142</v>
      </c>
      <c r="E1" s="178" t="s">
        <v>1</v>
      </c>
      <c r="F1" s="179"/>
      <c r="G1" s="179"/>
      <c r="H1" s="180"/>
      <c r="I1" s="164" t="s">
        <v>135</v>
      </c>
      <c r="J1" s="57" t="s">
        <v>1</v>
      </c>
      <c r="K1" s="160" t="s">
        <v>88</v>
      </c>
      <c r="L1" s="74"/>
      <c r="M1" s="74"/>
      <c r="N1" s="74"/>
      <c r="O1" s="74"/>
      <c r="Q1" s="72" t="s">
        <v>96</v>
      </c>
      <c r="R1" s="72" t="s">
        <v>123</v>
      </c>
      <c r="T1" s="72" t="s">
        <v>96</v>
      </c>
      <c r="U1" s="72" t="s">
        <v>124</v>
      </c>
      <c r="AA1" s="65" t="s">
        <v>274</v>
      </c>
      <c r="AB1" s="65" t="s">
        <v>24</v>
      </c>
      <c r="AC1" s="65" t="s">
        <v>276</v>
      </c>
      <c r="AD1" s="65" t="s">
        <v>274</v>
      </c>
      <c r="AE1" s="65" t="s">
        <v>24</v>
      </c>
      <c r="AF1" s="65" t="s">
        <v>277</v>
      </c>
    </row>
    <row r="2" spans="1:32" ht="75" x14ac:dyDescent="0.25">
      <c r="A2" s="165"/>
      <c r="B2" s="165"/>
      <c r="C2" s="165"/>
      <c r="D2" s="165"/>
      <c r="E2" s="178" t="s">
        <v>141</v>
      </c>
      <c r="F2" s="179"/>
      <c r="G2" s="179"/>
      <c r="H2" s="180"/>
      <c r="I2" s="165"/>
      <c r="J2" s="61" t="s">
        <v>140</v>
      </c>
      <c r="K2" s="160"/>
      <c r="L2" s="74"/>
      <c r="M2" s="74"/>
      <c r="N2" s="74"/>
      <c r="O2" s="74"/>
      <c r="AA2" s="65" t="s">
        <v>159</v>
      </c>
      <c r="AB2" s="65">
        <v>143</v>
      </c>
      <c r="AD2" s="65" t="s">
        <v>159</v>
      </c>
      <c r="AE2" s="65">
        <v>35</v>
      </c>
    </row>
    <row r="3" spans="1:32" x14ac:dyDescent="0.25">
      <c r="A3" s="165"/>
      <c r="B3" s="165"/>
      <c r="C3" s="165"/>
      <c r="D3" s="165"/>
      <c r="E3" s="181" t="str">
        <f>G16*100&amp;"% degli allevamenti di grandi dimensioni"</f>
        <v>15% degli allevamenti di grandi dimensioni</v>
      </c>
      <c r="F3" s="182"/>
      <c r="G3" s="182"/>
      <c r="H3" s="183"/>
      <c r="I3" s="165"/>
      <c r="J3" s="164" t="str">
        <f>H16*100&amp;"% degli allevamenti di piccole dimensioni da controllare"</f>
        <v>1% degli allevamenti di piccole dimensioni da controllare</v>
      </c>
      <c r="K3" s="160"/>
      <c r="L3" s="74"/>
      <c r="M3" s="74"/>
      <c r="N3" s="74"/>
      <c r="O3" s="74"/>
      <c r="Q3" s="72" t="s">
        <v>98</v>
      </c>
      <c r="T3" s="72" t="s">
        <v>98</v>
      </c>
      <c r="AA3" s="65" t="s">
        <v>160</v>
      </c>
      <c r="AB3" s="65">
        <v>221</v>
      </c>
      <c r="AD3" s="65" t="s">
        <v>160</v>
      </c>
      <c r="AE3" s="65">
        <v>79</v>
      </c>
    </row>
    <row r="4" spans="1:32" ht="30" x14ac:dyDescent="0.25">
      <c r="A4" s="165"/>
      <c r="B4" s="165"/>
      <c r="C4" s="165"/>
      <c r="D4" s="165"/>
      <c r="E4" s="164" t="s">
        <v>90</v>
      </c>
      <c r="F4" s="164" t="s">
        <v>89</v>
      </c>
      <c r="G4" s="164" t="s">
        <v>87</v>
      </c>
      <c r="H4" s="164" t="s">
        <v>24</v>
      </c>
      <c r="I4" s="165"/>
      <c r="J4" s="165"/>
      <c r="K4" s="160"/>
      <c r="L4" s="74" t="s">
        <v>101</v>
      </c>
      <c r="M4" s="74"/>
      <c r="N4" s="74"/>
      <c r="O4" s="74"/>
      <c r="Q4" s="72" t="s">
        <v>99</v>
      </c>
      <c r="R4" s="72" t="s">
        <v>24</v>
      </c>
      <c r="T4" s="72" t="s">
        <v>99</v>
      </c>
      <c r="U4" s="72" t="s">
        <v>24</v>
      </c>
      <c r="AA4" s="65" t="s">
        <v>161</v>
      </c>
      <c r="AB4" s="65">
        <v>156</v>
      </c>
      <c r="AD4" s="65" t="s">
        <v>161</v>
      </c>
      <c r="AE4" s="65">
        <v>105</v>
      </c>
    </row>
    <row r="5" spans="1:32" x14ac:dyDescent="0.25">
      <c r="A5" s="166"/>
      <c r="B5" s="166"/>
      <c r="C5" s="166"/>
      <c r="D5" s="166"/>
      <c r="E5" s="166"/>
      <c r="F5" s="166"/>
      <c r="G5" s="166"/>
      <c r="H5" s="166"/>
      <c r="I5" s="166"/>
      <c r="J5" s="166"/>
      <c r="K5" s="160"/>
      <c r="L5" s="74"/>
      <c r="M5" s="74"/>
      <c r="N5" s="74"/>
      <c r="O5" s="74"/>
      <c r="Q5" s="72" t="s">
        <v>3</v>
      </c>
      <c r="R5" s="72">
        <v>611</v>
      </c>
      <c r="T5" s="72" t="s">
        <v>3</v>
      </c>
      <c r="U5" s="72">
        <v>250</v>
      </c>
      <c r="AA5" s="65" t="s">
        <v>162</v>
      </c>
      <c r="AB5" s="65">
        <v>91</v>
      </c>
      <c r="AD5" s="65" t="s">
        <v>162</v>
      </c>
      <c r="AE5" s="65">
        <v>31</v>
      </c>
    </row>
    <row r="6" spans="1:32" x14ac:dyDescent="0.25">
      <c r="A6" s="125" t="s">
        <v>16</v>
      </c>
      <c r="B6" s="125" t="s">
        <v>239</v>
      </c>
      <c r="C6" s="131">
        <f t="shared" ref="C6:C13" si="0">D6+I6</f>
        <v>683</v>
      </c>
      <c r="D6" s="129">
        <f>VLOOKUP(("Vitelli"&amp;B6),Foglio1!A:P,7,FALSE)</f>
        <v>175</v>
      </c>
      <c r="E6" s="126">
        <f t="shared" ref="E6:E13" si="1">IF(L6&gt;N6,ROUND((D6*0.6*$G$16),0)+P6,ROUND((D6*0.6*$G$16),0)+P6)</f>
        <v>17</v>
      </c>
      <c r="F6" s="126">
        <f t="shared" ref="F6:F13" si="2">ROUND((D6*0.35*$G$16),0)</f>
        <v>9</v>
      </c>
      <c r="G6" s="126">
        <f t="shared" ref="G6:G13" si="3">ROUND((D6*0.05*$G$16),0)</f>
        <v>1</v>
      </c>
      <c r="H6" s="126">
        <f t="shared" ref="H6:H13" si="4">SUM(E6:G6)</f>
        <v>27</v>
      </c>
      <c r="I6" s="127">
        <f>VLOOKUP(("Vitelli"&amp;B6),Foglio1!A:P,12,FALSE)</f>
        <v>508</v>
      </c>
      <c r="J6" s="127">
        <f t="shared" ref="J6:J13" si="5">ROUNDUP((I6*$H$16),0)</f>
        <v>6</v>
      </c>
      <c r="K6" s="132">
        <f t="shared" ref="K6:K13" si="6">J6+H6</f>
        <v>33</v>
      </c>
      <c r="L6" s="74">
        <f t="shared" ref="L6:L13" si="7">ROUNDUP((D6*$G$16),0)</f>
        <v>27</v>
      </c>
      <c r="M6" s="74">
        <f t="shared" ref="M6:M13" si="8">ROUND((D6*0.6*$G$16),0)</f>
        <v>16</v>
      </c>
      <c r="N6" s="106">
        <f t="shared" ref="N6:N13" si="9">M6+F6+G6</f>
        <v>26</v>
      </c>
      <c r="O6" s="74"/>
      <c r="P6" s="105">
        <f t="shared" ref="P6:P13" si="10">L6-N6</f>
        <v>1</v>
      </c>
      <c r="AB6" s="65">
        <v>1583</v>
      </c>
      <c r="AD6" s="65" t="s">
        <v>233</v>
      </c>
      <c r="AE6" s="65">
        <v>20</v>
      </c>
    </row>
    <row r="7" spans="1:32" x14ac:dyDescent="0.25">
      <c r="A7" s="125" t="s">
        <v>16</v>
      </c>
      <c r="B7" s="125" t="s">
        <v>240</v>
      </c>
      <c r="C7" s="131">
        <f t="shared" si="0"/>
        <v>497</v>
      </c>
      <c r="D7" s="129">
        <f>VLOOKUP(("Vitelli"&amp;B7),Foglio1!A:P,7,FALSE)</f>
        <v>98</v>
      </c>
      <c r="E7" s="126">
        <f t="shared" si="1"/>
        <v>9</v>
      </c>
      <c r="F7" s="126">
        <f t="shared" si="2"/>
        <v>5</v>
      </c>
      <c r="G7" s="126">
        <f t="shared" si="3"/>
        <v>1</v>
      </c>
      <c r="H7" s="126">
        <f t="shared" si="4"/>
        <v>15</v>
      </c>
      <c r="I7" s="127">
        <f>VLOOKUP(("Vitelli"&amp;B7),Foglio1!A:P,12,FALSE)</f>
        <v>399</v>
      </c>
      <c r="J7" s="127">
        <f t="shared" si="5"/>
        <v>4</v>
      </c>
      <c r="K7" s="132">
        <f t="shared" si="6"/>
        <v>19</v>
      </c>
      <c r="L7" s="74">
        <f t="shared" si="7"/>
        <v>15</v>
      </c>
      <c r="M7" s="74">
        <f t="shared" si="8"/>
        <v>9</v>
      </c>
      <c r="N7" s="106">
        <f t="shared" si="9"/>
        <v>15</v>
      </c>
      <c r="O7" s="74"/>
      <c r="P7" s="105">
        <f t="shared" si="10"/>
        <v>0</v>
      </c>
      <c r="AA7" s="65" t="s">
        <v>233</v>
      </c>
      <c r="AB7" s="65">
        <v>28</v>
      </c>
      <c r="AD7" s="65" t="s">
        <v>234</v>
      </c>
      <c r="AE7" s="65">
        <v>224</v>
      </c>
    </row>
    <row r="8" spans="1:32" x14ac:dyDescent="0.25">
      <c r="A8" s="125" t="s">
        <v>16</v>
      </c>
      <c r="B8" s="125" t="s">
        <v>241</v>
      </c>
      <c r="C8" s="131">
        <f t="shared" si="0"/>
        <v>506</v>
      </c>
      <c r="D8" s="129">
        <f>VLOOKUP(("Vitelli"&amp;B8),Foglio1!A:P,7,FALSE)</f>
        <v>185</v>
      </c>
      <c r="E8" s="126">
        <f t="shared" si="1"/>
        <v>17</v>
      </c>
      <c r="F8" s="126">
        <f t="shared" si="2"/>
        <v>10</v>
      </c>
      <c r="G8" s="126">
        <f t="shared" si="3"/>
        <v>1</v>
      </c>
      <c r="H8" s="126">
        <f t="shared" si="4"/>
        <v>28</v>
      </c>
      <c r="I8" s="127">
        <f>VLOOKUP(("Vitelli"&amp;B8),Foglio1!A:P,12,FALSE)</f>
        <v>321</v>
      </c>
      <c r="J8" s="127">
        <f t="shared" si="5"/>
        <v>4</v>
      </c>
      <c r="K8" s="132">
        <f t="shared" si="6"/>
        <v>32</v>
      </c>
      <c r="L8" s="74">
        <f t="shared" si="7"/>
        <v>28</v>
      </c>
      <c r="M8" s="74">
        <f t="shared" si="8"/>
        <v>17</v>
      </c>
      <c r="N8" s="106">
        <f t="shared" si="9"/>
        <v>28</v>
      </c>
      <c r="O8" s="74"/>
      <c r="P8" s="105">
        <f t="shared" si="10"/>
        <v>0</v>
      </c>
      <c r="AA8" s="65" t="s">
        <v>234</v>
      </c>
      <c r="AB8" s="65">
        <v>134</v>
      </c>
      <c r="AD8" s="65" t="s">
        <v>235</v>
      </c>
      <c r="AE8" s="65">
        <v>8</v>
      </c>
    </row>
    <row r="9" spans="1:32" x14ac:dyDescent="0.25">
      <c r="A9" s="125" t="s">
        <v>16</v>
      </c>
      <c r="B9" s="125" t="s">
        <v>242</v>
      </c>
      <c r="C9" s="131">
        <f t="shared" si="0"/>
        <v>146</v>
      </c>
      <c r="D9" s="129">
        <f>VLOOKUP(("Vitelli"&amp;B9),Foglio1!A:P,7,FALSE)</f>
        <v>92</v>
      </c>
      <c r="E9" s="126">
        <f t="shared" si="1"/>
        <v>8</v>
      </c>
      <c r="F9" s="126">
        <f t="shared" si="2"/>
        <v>5</v>
      </c>
      <c r="G9" s="126">
        <f t="shared" si="3"/>
        <v>1</v>
      </c>
      <c r="H9" s="126">
        <f t="shared" si="4"/>
        <v>14</v>
      </c>
      <c r="I9" s="127">
        <f>VLOOKUP(("Vitelli"&amp;B9),Foglio1!A:P,12,FALSE)</f>
        <v>54</v>
      </c>
      <c r="J9" s="155">
        <v>0</v>
      </c>
      <c r="K9" s="132">
        <v>14</v>
      </c>
      <c r="L9" s="74">
        <f t="shared" si="7"/>
        <v>14</v>
      </c>
      <c r="M9" s="74">
        <f t="shared" si="8"/>
        <v>8</v>
      </c>
      <c r="N9" s="106">
        <f t="shared" si="9"/>
        <v>14</v>
      </c>
      <c r="O9" s="74"/>
      <c r="P9" s="105">
        <f t="shared" si="10"/>
        <v>0</v>
      </c>
      <c r="AA9" s="65" t="s">
        <v>235</v>
      </c>
      <c r="AB9" s="65">
        <v>9</v>
      </c>
      <c r="AD9" s="65" t="s">
        <v>236</v>
      </c>
      <c r="AE9" s="65">
        <v>339</v>
      </c>
    </row>
    <row r="10" spans="1:32" x14ac:dyDescent="0.25">
      <c r="A10" s="125" t="s">
        <v>16</v>
      </c>
      <c r="B10" s="125" t="s">
        <v>243</v>
      </c>
      <c r="C10" s="131">
        <f t="shared" si="0"/>
        <v>398</v>
      </c>
      <c r="D10" s="129">
        <f>VLOOKUP(("Vitelli"&amp;B10),Foglio1!A:P,7,FALSE)</f>
        <v>183</v>
      </c>
      <c r="E10" s="126">
        <f t="shared" si="1"/>
        <v>17</v>
      </c>
      <c r="F10" s="126">
        <f t="shared" si="2"/>
        <v>10</v>
      </c>
      <c r="G10" s="126">
        <f t="shared" si="3"/>
        <v>1</v>
      </c>
      <c r="H10" s="126">
        <f t="shared" si="4"/>
        <v>28</v>
      </c>
      <c r="I10" s="127">
        <f>VLOOKUP(("Vitelli"&amp;B10),Foglio1!A:P,12,FALSE)</f>
        <v>215</v>
      </c>
      <c r="J10" s="127">
        <f t="shared" si="5"/>
        <v>3</v>
      </c>
      <c r="K10" s="132">
        <f t="shared" si="6"/>
        <v>31</v>
      </c>
      <c r="L10" s="74">
        <f t="shared" si="7"/>
        <v>28</v>
      </c>
      <c r="M10" s="74">
        <f t="shared" si="8"/>
        <v>16</v>
      </c>
      <c r="N10" s="106">
        <f t="shared" si="9"/>
        <v>27</v>
      </c>
      <c r="O10" s="74"/>
      <c r="P10" s="105">
        <f t="shared" si="10"/>
        <v>1</v>
      </c>
      <c r="AA10" s="65" t="s">
        <v>236</v>
      </c>
      <c r="AB10" s="65">
        <v>223</v>
      </c>
      <c r="AD10" s="65" t="s">
        <v>237</v>
      </c>
      <c r="AE10" s="65">
        <v>138</v>
      </c>
    </row>
    <row r="11" spans="1:32" x14ac:dyDescent="0.25">
      <c r="A11" s="125" t="s">
        <v>16</v>
      </c>
      <c r="B11" s="125" t="s">
        <v>244</v>
      </c>
      <c r="C11" s="131">
        <f t="shared" si="0"/>
        <v>50</v>
      </c>
      <c r="D11" s="129">
        <f>VLOOKUP(("Vitelli"&amp;B11),Foglio1!A:P,7,FALSE)</f>
        <v>23</v>
      </c>
      <c r="E11" s="126">
        <f t="shared" si="1"/>
        <v>3</v>
      </c>
      <c r="F11" s="126">
        <f t="shared" si="2"/>
        <v>1</v>
      </c>
      <c r="G11" s="126">
        <f t="shared" si="3"/>
        <v>0</v>
      </c>
      <c r="H11" s="126">
        <f t="shared" si="4"/>
        <v>4</v>
      </c>
      <c r="I11" s="127">
        <f>VLOOKUP(("Vitelli"&amp;B11),Foglio1!A:P,12,FALSE)</f>
        <v>27</v>
      </c>
      <c r="J11" s="155">
        <v>0</v>
      </c>
      <c r="K11" s="132">
        <v>4</v>
      </c>
      <c r="L11" s="74">
        <f t="shared" si="7"/>
        <v>4</v>
      </c>
      <c r="M11" s="74">
        <f t="shared" si="8"/>
        <v>2</v>
      </c>
      <c r="N11" s="106">
        <f t="shared" si="9"/>
        <v>3</v>
      </c>
      <c r="O11" s="74"/>
      <c r="P11" s="105">
        <f t="shared" si="10"/>
        <v>1</v>
      </c>
      <c r="AA11" s="65" t="s">
        <v>237</v>
      </c>
      <c r="AB11" s="65">
        <v>209</v>
      </c>
      <c r="AD11" s="65" t="s">
        <v>238</v>
      </c>
      <c r="AE11" s="65">
        <v>25</v>
      </c>
    </row>
    <row r="12" spans="1:32" x14ac:dyDescent="0.25">
      <c r="A12" s="125" t="s">
        <v>16</v>
      </c>
      <c r="B12" s="125" t="s">
        <v>245</v>
      </c>
      <c r="C12" s="131">
        <f t="shared" si="0"/>
        <v>24</v>
      </c>
      <c r="D12" s="129">
        <f>VLOOKUP(("Vitelli"&amp;B12),Foglio1!A:P,7,FALSE)</f>
        <v>10</v>
      </c>
      <c r="E12" s="126">
        <f t="shared" si="1"/>
        <v>1</v>
      </c>
      <c r="F12" s="126">
        <f t="shared" si="2"/>
        <v>1</v>
      </c>
      <c r="G12" s="126">
        <f t="shared" si="3"/>
        <v>0</v>
      </c>
      <c r="H12" s="126">
        <f t="shared" si="4"/>
        <v>2</v>
      </c>
      <c r="I12" s="127">
        <f>VLOOKUP(("Vitelli"&amp;B12),Foglio1!A:P,12,FALSE)</f>
        <v>14</v>
      </c>
      <c r="J12" s="155">
        <v>0</v>
      </c>
      <c r="K12" s="132">
        <v>2</v>
      </c>
      <c r="L12" s="74">
        <f t="shared" si="7"/>
        <v>2</v>
      </c>
      <c r="M12" s="74">
        <f t="shared" si="8"/>
        <v>1</v>
      </c>
      <c r="N12" s="106">
        <f t="shared" si="9"/>
        <v>2</v>
      </c>
      <c r="O12" s="74"/>
      <c r="P12" s="105">
        <f t="shared" si="10"/>
        <v>0</v>
      </c>
      <c r="AA12" s="65" t="s">
        <v>238</v>
      </c>
      <c r="AB12" s="65">
        <v>71</v>
      </c>
      <c r="AE12" s="65">
        <v>754</v>
      </c>
    </row>
    <row r="13" spans="1:32" x14ac:dyDescent="0.25">
      <c r="A13" s="125" t="s">
        <v>16</v>
      </c>
      <c r="B13" s="125" t="s">
        <v>246</v>
      </c>
      <c r="C13" s="131">
        <f t="shared" si="0"/>
        <v>202</v>
      </c>
      <c r="D13" s="129">
        <f>VLOOKUP(("Vitelli"&amp;B13),Foglio1!A:P,7,FALSE)</f>
        <v>71</v>
      </c>
      <c r="E13" s="126">
        <f t="shared" si="1"/>
        <v>6</v>
      </c>
      <c r="F13" s="126">
        <f t="shared" si="2"/>
        <v>4</v>
      </c>
      <c r="G13" s="126">
        <f t="shared" si="3"/>
        <v>1</v>
      </c>
      <c r="H13" s="126">
        <f t="shared" si="4"/>
        <v>11</v>
      </c>
      <c r="I13" s="127">
        <f>VLOOKUP(("Vitelli"&amp;B13),Foglio1!A:P,12,FALSE)</f>
        <v>131</v>
      </c>
      <c r="J13" s="127">
        <f t="shared" si="5"/>
        <v>2</v>
      </c>
      <c r="K13" s="132">
        <f t="shared" si="6"/>
        <v>13</v>
      </c>
      <c r="L13" s="74">
        <f t="shared" si="7"/>
        <v>11</v>
      </c>
      <c r="M13" s="74">
        <f t="shared" si="8"/>
        <v>6</v>
      </c>
      <c r="N13" s="106">
        <f t="shared" si="9"/>
        <v>11</v>
      </c>
      <c r="O13" s="74"/>
      <c r="P13" s="105">
        <f t="shared" si="10"/>
        <v>0</v>
      </c>
      <c r="AB13" s="65">
        <v>674</v>
      </c>
      <c r="AD13" s="65" t="s">
        <v>239</v>
      </c>
      <c r="AE13" s="65">
        <v>182</v>
      </c>
    </row>
    <row r="14" spans="1:32" x14ac:dyDescent="0.25">
      <c r="A14" s="49"/>
      <c r="B14" s="77"/>
      <c r="C14" s="16"/>
      <c r="D14" s="6"/>
      <c r="E14" s="6"/>
      <c r="F14" s="6"/>
      <c r="G14" s="6"/>
      <c r="H14" s="6"/>
      <c r="I14" s="6"/>
      <c r="J14" s="6"/>
      <c r="K14" s="6"/>
      <c r="L14" s="74"/>
      <c r="M14" s="74"/>
      <c r="N14" s="74"/>
      <c r="O14" s="74"/>
      <c r="AB14" s="65">
        <v>197</v>
      </c>
      <c r="AD14" s="65" t="s">
        <v>261</v>
      </c>
      <c r="AE14" s="65">
        <v>101</v>
      </c>
    </row>
    <row r="15" spans="1:32" ht="15" customHeight="1" x14ac:dyDescent="0.25">
      <c r="A15" s="163" t="s">
        <v>53</v>
      </c>
      <c r="B15" s="81"/>
      <c r="C15" s="58"/>
      <c r="G15" s="20" t="s">
        <v>54</v>
      </c>
      <c r="H15" s="20" t="s">
        <v>55</v>
      </c>
      <c r="K15" s="6"/>
      <c r="L15" s="74"/>
      <c r="M15" s="74"/>
      <c r="N15" s="74"/>
      <c r="O15" s="74"/>
      <c r="AA15" s="65" t="s">
        <v>261</v>
      </c>
      <c r="AB15" s="65">
        <v>178</v>
      </c>
      <c r="AD15" s="65" t="s">
        <v>262</v>
      </c>
      <c r="AE15" s="65">
        <v>110</v>
      </c>
    </row>
    <row r="16" spans="1:32" ht="15" customHeight="1" x14ac:dyDescent="0.25">
      <c r="A16" s="163"/>
      <c r="B16" s="81"/>
      <c r="C16" s="58"/>
      <c r="D16" s="58"/>
      <c r="E16" s="12"/>
      <c r="F16" s="19" t="s">
        <v>52</v>
      </c>
      <c r="G16" s="18">
        <v>0.15</v>
      </c>
      <c r="H16" s="21">
        <v>0.01</v>
      </c>
      <c r="K16" s="6"/>
      <c r="L16" s="74"/>
      <c r="M16" s="74"/>
      <c r="N16" s="74"/>
      <c r="O16" s="74"/>
      <c r="AA16" s="65" t="s">
        <v>262</v>
      </c>
      <c r="AB16" s="65">
        <v>238</v>
      </c>
      <c r="AE16" s="65">
        <v>211</v>
      </c>
    </row>
    <row r="17" spans="1:31" x14ac:dyDescent="0.25">
      <c r="A17" s="6"/>
      <c r="B17" s="6"/>
      <c r="C17" s="8"/>
      <c r="AB17" s="65">
        <v>416</v>
      </c>
      <c r="AD17" s="65" t="s">
        <v>263</v>
      </c>
      <c r="AE17" s="65">
        <v>43</v>
      </c>
    </row>
    <row r="18" spans="1:31" x14ac:dyDescent="0.25">
      <c r="AA18" s="65" t="s">
        <v>263</v>
      </c>
      <c r="AB18" s="65">
        <v>54</v>
      </c>
      <c r="AE18" s="65">
        <v>43</v>
      </c>
    </row>
    <row r="19" spans="1:31" x14ac:dyDescent="0.25">
      <c r="AB19" s="65">
        <v>54</v>
      </c>
      <c r="AD19" s="65" t="s">
        <v>264</v>
      </c>
      <c r="AE19" s="65">
        <v>66</v>
      </c>
    </row>
    <row r="20" spans="1:31" x14ac:dyDescent="0.25">
      <c r="AA20" s="65" t="s">
        <v>264</v>
      </c>
      <c r="AB20" s="65">
        <v>69</v>
      </c>
      <c r="AD20" s="65" t="s">
        <v>265</v>
      </c>
      <c r="AE20" s="65">
        <v>248</v>
      </c>
    </row>
    <row r="21" spans="1:31" x14ac:dyDescent="0.25">
      <c r="AA21" s="65" t="s">
        <v>265</v>
      </c>
      <c r="AB21" s="65">
        <v>152</v>
      </c>
      <c r="AD21" s="65" t="s">
        <v>266</v>
      </c>
      <c r="AE21" s="65">
        <v>35</v>
      </c>
    </row>
    <row r="22" spans="1:31" x14ac:dyDescent="0.25">
      <c r="AA22" s="65" t="s">
        <v>266</v>
      </c>
      <c r="AB22" s="65">
        <v>22</v>
      </c>
      <c r="AD22" s="65" t="s">
        <v>267</v>
      </c>
      <c r="AE22" s="65">
        <v>20</v>
      </c>
    </row>
    <row r="23" spans="1:31" x14ac:dyDescent="0.25">
      <c r="AA23" s="65" t="s">
        <v>267</v>
      </c>
      <c r="AB23" s="65">
        <v>11</v>
      </c>
      <c r="AD23" s="65" t="s">
        <v>268</v>
      </c>
      <c r="AE23" s="65">
        <v>46</v>
      </c>
    </row>
    <row r="24" spans="1:31" x14ac:dyDescent="0.25">
      <c r="AA24" s="65" t="s">
        <v>268</v>
      </c>
      <c r="AB24" s="65">
        <v>22</v>
      </c>
      <c r="AD24" s="65" t="s">
        <v>269</v>
      </c>
      <c r="AE24" s="65">
        <v>240</v>
      </c>
    </row>
    <row r="25" spans="1:31" x14ac:dyDescent="0.25">
      <c r="AA25" s="65" t="s">
        <v>269</v>
      </c>
      <c r="AB25" s="65">
        <v>121</v>
      </c>
      <c r="AD25" s="65" t="s">
        <v>270</v>
      </c>
      <c r="AE25" s="65">
        <v>150</v>
      </c>
    </row>
    <row r="26" spans="1:31" x14ac:dyDescent="0.25">
      <c r="AA26" s="65" t="s">
        <v>270</v>
      </c>
      <c r="AB26" s="65">
        <v>93</v>
      </c>
      <c r="AD26" s="65" t="s">
        <v>271</v>
      </c>
      <c r="AE26" s="65">
        <v>211</v>
      </c>
    </row>
    <row r="27" spans="1:31" x14ac:dyDescent="0.25">
      <c r="AA27" s="65" t="s">
        <v>271</v>
      </c>
      <c r="AB27" s="65">
        <v>110</v>
      </c>
      <c r="AD27" s="65" t="s">
        <v>272</v>
      </c>
      <c r="AE27" s="65">
        <v>368</v>
      </c>
    </row>
    <row r="28" spans="1:31" x14ac:dyDescent="0.25">
      <c r="AA28" s="65" t="s">
        <v>272</v>
      </c>
      <c r="AB28" s="65">
        <v>143</v>
      </c>
      <c r="AE28" s="65">
        <v>1384</v>
      </c>
    </row>
    <row r="29" spans="1:31" x14ac:dyDescent="0.25">
      <c r="AB29" s="65">
        <v>743</v>
      </c>
      <c r="AE29" s="65">
        <v>16671</v>
      </c>
    </row>
    <row r="30" spans="1:31" x14ac:dyDescent="0.25">
      <c r="AB30" s="65">
        <v>17409</v>
      </c>
    </row>
  </sheetData>
  <mergeCells count="15">
    <mergeCell ref="I1:I5"/>
    <mergeCell ref="K1:K5"/>
    <mergeCell ref="E2:H2"/>
    <mergeCell ref="E3:H3"/>
    <mergeCell ref="J3:J5"/>
    <mergeCell ref="F4:F5"/>
    <mergeCell ref="G4:G5"/>
    <mergeCell ref="H4:H5"/>
    <mergeCell ref="C1:C5"/>
    <mergeCell ref="A15:A16"/>
    <mergeCell ref="A1:A5"/>
    <mergeCell ref="D1:D5"/>
    <mergeCell ref="E4:E5"/>
    <mergeCell ref="E1:H1"/>
    <mergeCell ref="B1:B5"/>
  </mergeCells>
  <conditionalFormatting sqref="D6:D13">
    <cfRule type="cellIs" dxfId="8" priority="3" operator="between">
      <formula>1</formula>
      <formula>9</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DE521-7C00-4C9B-B081-454B332D48A0}">
  <sheetPr>
    <tabColor rgb="FF00B0F0"/>
  </sheetPr>
  <dimension ref="A1:ER21"/>
  <sheetViews>
    <sheetView zoomScaleNormal="100" workbookViewId="0">
      <selection activeCell="A6" sqref="A6:K13"/>
    </sheetView>
  </sheetViews>
  <sheetFormatPr defaultRowHeight="15" x14ac:dyDescent="0.25"/>
  <cols>
    <col min="1" max="2" width="30" customWidth="1"/>
    <col min="3" max="3" width="23.140625" customWidth="1"/>
    <col min="4" max="4" width="22" customWidth="1"/>
    <col min="5" max="6" width="30" customWidth="1"/>
    <col min="7" max="7" width="25.42578125" customWidth="1"/>
    <col min="8" max="8" width="36.85546875" customWidth="1"/>
    <col min="9" max="9" width="23.42578125" customWidth="1"/>
    <col min="10" max="10" width="16.42578125" customWidth="1"/>
    <col min="12" max="28" width="9.140625" style="72"/>
    <col min="29" max="32" width="9.140625" style="65"/>
    <col min="33" max="53" width="8.85546875" style="65"/>
  </cols>
  <sheetData>
    <row r="1" spans="1:148" ht="30" customHeight="1" x14ac:dyDescent="0.25">
      <c r="A1" s="164" t="s">
        <v>0</v>
      </c>
      <c r="B1" s="164" t="s">
        <v>158</v>
      </c>
      <c r="C1" s="164" t="s">
        <v>145</v>
      </c>
      <c r="D1" s="164" t="s">
        <v>142</v>
      </c>
      <c r="E1" s="178" t="s">
        <v>1</v>
      </c>
      <c r="F1" s="179"/>
      <c r="G1" s="179"/>
      <c r="H1" s="180"/>
      <c r="I1" s="164" t="s">
        <v>135</v>
      </c>
      <c r="J1" s="62" t="s">
        <v>1</v>
      </c>
      <c r="K1" s="160" t="s">
        <v>88</v>
      </c>
      <c r="L1" s="74"/>
      <c r="M1" s="74"/>
      <c r="N1" s="74"/>
      <c r="O1" s="74"/>
      <c r="Y1" s="72" t="s">
        <v>96</v>
      </c>
      <c r="Z1" s="72" t="s">
        <v>116</v>
      </c>
      <c r="AC1" s="65" t="s">
        <v>96</v>
      </c>
      <c r="AD1" s="65" t="s">
        <v>115</v>
      </c>
    </row>
    <row r="2" spans="1:148" ht="90" customHeight="1" x14ac:dyDescent="0.25">
      <c r="A2" s="165"/>
      <c r="B2" s="165"/>
      <c r="C2" s="165"/>
      <c r="D2" s="165"/>
      <c r="E2" s="178" t="s">
        <v>143</v>
      </c>
      <c r="F2" s="179"/>
      <c r="G2" s="179"/>
      <c r="H2" s="180"/>
      <c r="I2" s="165"/>
      <c r="J2" s="61" t="s">
        <v>144</v>
      </c>
      <c r="K2" s="160"/>
      <c r="L2" s="74"/>
      <c r="M2" s="74"/>
      <c r="N2" s="74"/>
      <c r="O2" s="74"/>
      <c r="R2" s="72" t="s">
        <v>96</v>
      </c>
      <c r="S2" s="72" t="s">
        <v>115</v>
      </c>
      <c r="U2" s="72" t="s">
        <v>96</v>
      </c>
      <c r="V2" s="72" t="s">
        <v>116</v>
      </c>
    </row>
    <row r="3" spans="1:148" ht="15" customHeight="1" x14ac:dyDescent="0.25">
      <c r="A3" s="165"/>
      <c r="B3" s="165"/>
      <c r="C3" s="165"/>
      <c r="D3" s="165"/>
      <c r="E3" s="181" t="str">
        <f>G18*100&amp;"% degli allevamenti di grandi dimensioni"</f>
        <v>15% degli allevamenti di grandi dimensioni</v>
      </c>
      <c r="F3" s="182"/>
      <c r="G3" s="182"/>
      <c r="H3" s="183"/>
      <c r="I3" s="165"/>
      <c r="J3" s="160" t="str">
        <f>H18*100&amp;"% degli allevamenti di piccole dimensioni da controllare"</f>
        <v>1% degli allevamenti di piccole dimensioni da controllare</v>
      </c>
      <c r="K3" s="160"/>
      <c r="L3" s="74"/>
      <c r="M3" s="74"/>
      <c r="N3" s="74"/>
      <c r="O3" s="74"/>
      <c r="Y3" s="72" t="s">
        <v>98</v>
      </c>
      <c r="AC3" s="65" t="s">
        <v>98</v>
      </c>
    </row>
    <row r="4" spans="1:148" ht="45" x14ac:dyDescent="0.25">
      <c r="A4" s="165"/>
      <c r="B4" s="165"/>
      <c r="C4" s="165"/>
      <c r="D4" s="165"/>
      <c r="E4" s="164" t="s">
        <v>90</v>
      </c>
      <c r="F4" s="164" t="s">
        <v>89</v>
      </c>
      <c r="G4" s="164" t="s">
        <v>87</v>
      </c>
      <c r="H4" s="164" t="s">
        <v>24</v>
      </c>
      <c r="I4" s="165"/>
      <c r="J4" s="160"/>
      <c r="K4" s="160"/>
      <c r="L4" s="74" t="s">
        <v>101</v>
      </c>
      <c r="M4" s="74"/>
      <c r="N4" s="74"/>
      <c r="O4" s="74"/>
      <c r="R4" s="72" t="s">
        <v>98</v>
      </c>
      <c r="U4" s="72" t="s">
        <v>98</v>
      </c>
      <c r="Y4" s="72" t="s">
        <v>99</v>
      </c>
      <c r="Z4" s="72" t="s">
        <v>274</v>
      </c>
      <c r="AA4" s="72" t="s">
        <v>24</v>
      </c>
      <c r="AC4" s="65" t="s">
        <v>99</v>
      </c>
      <c r="AD4" s="65" t="s">
        <v>274</v>
      </c>
      <c r="AE4" s="65" t="s">
        <v>24</v>
      </c>
    </row>
    <row r="5" spans="1:148" x14ac:dyDescent="0.25">
      <c r="A5" s="166"/>
      <c r="B5" s="166"/>
      <c r="C5" s="166"/>
      <c r="D5" s="166"/>
      <c r="E5" s="166"/>
      <c r="F5" s="166"/>
      <c r="G5" s="166"/>
      <c r="H5" s="166"/>
      <c r="I5" s="166"/>
      <c r="J5" s="160"/>
      <c r="K5" s="160"/>
      <c r="L5" s="74"/>
      <c r="M5" s="74"/>
      <c r="N5" s="74"/>
      <c r="O5" s="74"/>
      <c r="R5" s="72" t="s">
        <v>99</v>
      </c>
      <c r="S5" s="72" t="s">
        <v>24</v>
      </c>
      <c r="U5" s="72" t="s">
        <v>99</v>
      </c>
      <c r="V5" s="72" t="s">
        <v>24</v>
      </c>
      <c r="Y5" s="72" t="s">
        <v>4</v>
      </c>
      <c r="Z5" s="72" t="s">
        <v>163</v>
      </c>
      <c r="AA5" s="72">
        <v>4</v>
      </c>
      <c r="AC5" s="65" t="s">
        <v>3</v>
      </c>
      <c r="AD5" s="65" t="s">
        <v>162</v>
      </c>
      <c r="AE5" s="65">
        <v>1</v>
      </c>
    </row>
    <row r="6" spans="1:148" s="144" customFormat="1" x14ac:dyDescent="0.25">
      <c r="A6" s="46" t="s">
        <v>16</v>
      </c>
      <c r="B6" s="46" t="s">
        <v>239</v>
      </c>
      <c r="C6" s="158">
        <f t="shared" ref="C6:C13" si="0">D6+I6</f>
        <v>0</v>
      </c>
      <c r="D6" s="83">
        <v>0</v>
      </c>
      <c r="E6" s="47">
        <f t="shared" ref="E6:E13" si="1">IF(L6&gt;N6,ROUND((D6*0.6*$G$18),0)+P6,ROUND((D6*0.6*$G$18),0)+P6)</f>
        <v>0</v>
      </c>
      <c r="F6" s="47">
        <f t="shared" ref="F6:F13" si="2">ROUND((D6*0.35*$G$18),0)</f>
        <v>0</v>
      </c>
      <c r="G6" s="47">
        <f t="shared" ref="G6:G13" si="3">ROUND((D6*0.05*$G$18),0)</f>
        <v>0</v>
      </c>
      <c r="H6" s="47">
        <f t="shared" ref="H6:H13" si="4">SUM(E6:G6)</f>
        <v>0</v>
      </c>
      <c r="I6" s="51">
        <v>0</v>
      </c>
      <c r="J6" s="51">
        <f t="shared" ref="J6:J13" si="5">ROUNDUP((I6*$H$18),0)</f>
        <v>0</v>
      </c>
      <c r="K6" s="159">
        <f t="shared" ref="K6:K13" si="6">J6+H6</f>
        <v>0</v>
      </c>
      <c r="L6" s="133">
        <f t="shared" ref="L6:L13" si="7">ROUNDUP((D6*$G$18),0)</f>
        <v>0</v>
      </c>
      <c r="M6" s="133">
        <f t="shared" ref="M6:M13" si="8">ROUND((D6*0.6*$G$18),0)</f>
        <v>0</v>
      </c>
      <c r="N6" s="134">
        <f t="shared" ref="N6:N13" si="9">M6+F6+G6</f>
        <v>0</v>
      </c>
      <c r="O6" s="133"/>
      <c r="P6" s="135">
        <f t="shared" ref="P6:P13" si="10">L6-N6</f>
        <v>0</v>
      </c>
      <c r="Q6" s="136"/>
      <c r="R6" s="136"/>
      <c r="S6" s="136"/>
      <c r="T6" s="136"/>
      <c r="U6" s="136"/>
      <c r="V6" s="136"/>
      <c r="W6" s="136"/>
      <c r="X6" s="136"/>
      <c r="Y6" s="136"/>
      <c r="Z6" s="136"/>
      <c r="AA6" s="136"/>
      <c r="AB6" s="136"/>
      <c r="AC6" s="130"/>
      <c r="AD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28"/>
      <c r="BC6" s="128"/>
      <c r="BD6" s="128"/>
      <c r="BE6" s="128"/>
      <c r="BF6" s="128"/>
      <c r="BG6" s="128"/>
      <c r="BH6" s="128"/>
      <c r="BI6" s="128"/>
      <c r="BJ6" s="128"/>
      <c r="BK6" s="128"/>
      <c r="BL6" s="128"/>
      <c r="BM6" s="128"/>
      <c r="BN6" s="128"/>
      <c r="BO6" s="128"/>
      <c r="BP6" s="128"/>
      <c r="BQ6" s="128"/>
      <c r="BR6" s="128"/>
      <c r="BS6" s="128"/>
      <c r="BT6" s="128"/>
      <c r="BU6" s="128"/>
      <c r="BV6" s="128"/>
      <c r="BW6" s="128"/>
      <c r="BX6" s="128"/>
      <c r="BY6" s="128"/>
      <c r="BZ6" s="128"/>
      <c r="CA6" s="128"/>
      <c r="CB6" s="128"/>
      <c r="CC6" s="128"/>
      <c r="CD6" s="128"/>
      <c r="CE6" s="128"/>
      <c r="CF6" s="128"/>
      <c r="CG6" s="128"/>
      <c r="CH6" s="128"/>
      <c r="CI6" s="128"/>
      <c r="CJ6" s="128"/>
      <c r="CK6" s="128"/>
      <c r="CL6" s="128"/>
      <c r="CM6" s="128"/>
      <c r="CN6" s="128"/>
      <c r="CO6" s="128"/>
      <c r="CP6" s="128"/>
      <c r="CQ6" s="128"/>
      <c r="CR6" s="128"/>
      <c r="CS6" s="128"/>
      <c r="CT6" s="128"/>
      <c r="CU6" s="128"/>
      <c r="CV6" s="128"/>
      <c r="CW6" s="128"/>
      <c r="CX6" s="128"/>
      <c r="CY6" s="128"/>
      <c r="CZ6" s="128"/>
      <c r="DA6" s="128"/>
      <c r="DB6" s="128"/>
      <c r="DC6" s="128"/>
      <c r="DD6" s="128"/>
      <c r="DE6" s="128"/>
      <c r="DF6" s="128"/>
      <c r="DG6" s="128"/>
      <c r="DH6" s="128"/>
      <c r="DI6" s="128"/>
      <c r="DJ6" s="128"/>
      <c r="DK6" s="128"/>
      <c r="DL6" s="128"/>
      <c r="DM6" s="128"/>
      <c r="DN6" s="128"/>
      <c r="DO6" s="128"/>
      <c r="DP6" s="128"/>
      <c r="DQ6" s="128"/>
      <c r="DR6" s="128"/>
      <c r="DS6" s="128"/>
      <c r="DT6" s="128"/>
      <c r="DU6" s="128"/>
      <c r="DV6" s="128"/>
      <c r="DW6" s="128"/>
      <c r="DX6" s="128"/>
      <c r="DY6" s="128"/>
      <c r="DZ6" s="128"/>
      <c r="EA6" s="128"/>
      <c r="EB6" s="128"/>
      <c r="EC6" s="128"/>
      <c r="ED6" s="128"/>
      <c r="EE6" s="128"/>
      <c r="EF6" s="128"/>
      <c r="EG6" s="128"/>
      <c r="EH6" s="128"/>
      <c r="EI6" s="128"/>
      <c r="EJ6" s="128"/>
      <c r="EK6" s="128"/>
      <c r="EL6" s="128"/>
      <c r="EM6" s="128"/>
      <c r="EN6" s="128"/>
      <c r="EO6" s="128"/>
      <c r="EP6" s="128"/>
      <c r="EQ6" s="128"/>
      <c r="ER6" s="128"/>
    </row>
    <row r="7" spans="1:148" s="144" customFormat="1" x14ac:dyDescent="0.25">
      <c r="A7" s="46" t="s">
        <v>16</v>
      </c>
      <c r="B7" s="46" t="s">
        <v>240</v>
      </c>
      <c r="C7" s="158">
        <f t="shared" si="0"/>
        <v>0</v>
      </c>
      <c r="D7" s="83">
        <v>0</v>
      </c>
      <c r="E7" s="47">
        <f t="shared" si="1"/>
        <v>0</v>
      </c>
      <c r="F7" s="47">
        <f t="shared" si="2"/>
        <v>0</v>
      </c>
      <c r="G7" s="47">
        <f t="shared" si="3"/>
        <v>0</v>
      </c>
      <c r="H7" s="47">
        <f t="shared" si="4"/>
        <v>0</v>
      </c>
      <c r="I7" s="51">
        <v>0</v>
      </c>
      <c r="J7" s="51">
        <f t="shared" si="5"/>
        <v>0</v>
      </c>
      <c r="K7" s="159">
        <f t="shared" si="6"/>
        <v>0</v>
      </c>
      <c r="L7" s="133">
        <f t="shared" si="7"/>
        <v>0</v>
      </c>
      <c r="M7" s="133">
        <f t="shared" si="8"/>
        <v>0</v>
      </c>
      <c r="N7" s="134">
        <f t="shared" si="9"/>
        <v>0</v>
      </c>
      <c r="O7" s="133"/>
      <c r="P7" s="135">
        <f t="shared" si="10"/>
        <v>0</v>
      </c>
      <c r="Q7" s="136"/>
      <c r="R7" s="136"/>
      <c r="S7" s="136"/>
      <c r="T7" s="136"/>
      <c r="U7" s="136"/>
      <c r="V7" s="136"/>
      <c r="W7" s="136"/>
      <c r="X7" s="136"/>
      <c r="Y7" s="136"/>
      <c r="Z7" s="136"/>
      <c r="AA7" s="136"/>
      <c r="AB7" s="136"/>
      <c r="AC7" s="130"/>
      <c r="AD7" s="130"/>
      <c r="AE7" s="130"/>
      <c r="AF7" s="130"/>
      <c r="AG7" s="130"/>
      <c r="AH7" s="130"/>
      <c r="AI7" s="130"/>
      <c r="AJ7" s="130"/>
      <c r="AK7" s="130"/>
      <c r="AL7" s="130"/>
      <c r="AM7" s="130"/>
      <c r="AN7" s="130"/>
      <c r="AO7" s="130"/>
      <c r="AP7" s="130"/>
      <c r="AQ7" s="130"/>
      <c r="AR7" s="130"/>
      <c r="AS7" s="130"/>
      <c r="AT7" s="130"/>
      <c r="AU7" s="130"/>
      <c r="AV7" s="130"/>
      <c r="AW7" s="130"/>
      <c r="AX7" s="130"/>
      <c r="AY7" s="130"/>
      <c r="AZ7" s="130"/>
      <c r="BA7" s="130"/>
      <c r="BB7" s="128"/>
      <c r="BC7" s="128"/>
      <c r="BD7" s="128"/>
      <c r="BE7" s="128"/>
      <c r="BF7" s="128"/>
      <c r="BG7" s="128"/>
      <c r="BH7" s="128"/>
      <c r="BI7" s="128"/>
      <c r="BJ7" s="128"/>
      <c r="BK7" s="128"/>
      <c r="BL7" s="128"/>
      <c r="BM7" s="128"/>
      <c r="BN7" s="128"/>
      <c r="BO7" s="128"/>
      <c r="BP7" s="128"/>
      <c r="BQ7" s="128"/>
      <c r="BR7" s="128"/>
      <c r="BS7" s="128"/>
      <c r="BT7" s="128"/>
      <c r="BU7" s="128"/>
      <c r="BV7" s="128"/>
      <c r="BW7" s="128"/>
      <c r="BX7" s="128"/>
      <c r="BY7" s="128"/>
      <c r="BZ7" s="128"/>
      <c r="CA7" s="128"/>
      <c r="CB7" s="128"/>
      <c r="CC7" s="128"/>
      <c r="CD7" s="128"/>
      <c r="CE7" s="128"/>
      <c r="CF7" s="128"/>
      <c r="CG7" s="128"/>
      <c r="CH7" s="128"/>
      <c r="CI7" s="128"/>
      <c r="CJ7" s="128"/>
      <c r="CK7" s="128"/>
      <c r="CL7" s="128"/>
      <c r="CM7" s="128"/>
      <c r="CN7" s="128"/>
      <c r="CO7" s="128"/>
      <c r="CP7" s="128"/>
      <c r="CQ7" s="128"/>
      <c r="CR7" s="128"/>
      <c r="CS7" s="128"/>
      <c r="CT7" s="128"/>
      <c r="CU7" s="128"/>
      <c r="CV7" s="128"/>
      <c r="CW7" s="128"/>
      <c r="CX7" s="128"/>
      <c r="CY7" s="128"/>
      <c r="CZ7" s="128"/>
      <c r="DA7" s="128"/>
      <c r="DB7" s="128"/>
      <c r="DC7" s="128"/>
      <c r="DD7" s="128"/>
      <c r="DE7" s="128"/>
      <c r="DF7" s="128"/>
      <c r="DG7" s="128"/>
      <c r="DH7" s="128"/>
      <c r="DI7" s="128"/>
      <c r="DJ7" s="128"/>
      <c r="DK7" s="128"/>
      <c r="DL7" s="128"/>
      <c r="DM7" s="128"/>
      <c r="DN7" s="128"/>
      <c r="DO7" s="128"/>
      <c r="DP7" s="128"/>
      <c r="DQ7" s="128"/>
      <c r="DR7" s="128"/>
      <c r="DS7" s="128"/>
      <c r="DT7" s="128"/>
      <c r="DU7" s="128"/>
      <c r="DV7" s="128"/>
      <c r="DW7" s="128"/>
      <c r="DX7" s="128"/>
      <c r="DY7" s="128"/>
      <c r="DZ7" s="128"/>
      <c r="EA7" s="128"/>
      <c r="EB7" s="128"/>
      <c r="EC7" s="128"/>
      <c r="ED7" s="128"/>
      <c r="EE7" s="128"/>
      <c r="EF7" s="128"/>
      <c r="EG7" s="128"/>
      <c r="EH7" s="128"/>
      <c r="EI7" s="128"/>
      <c r="EJ7" s="128"/>
      <c r="EK7" s="128"/>
      <c r="EL7" s="128"/>
      <c r="EM7" s="128"/>
      <c r="EN7" s="128"/>
      <c r="EO7" s="128"/>
      <c r="EP7" s="128"/>
      <c r="EQ7" s="128"/>
      <c r="ER7" s="128"/>
    </row>
    <row r="8" spans="1:148" s="144" customFormat="1" x14ac:dyDescent="0.25">
      <c r="A8" s="46" t="s">
        <v>16</v>
      </c>
      <c r="B8" s="46" t="s">
        <v>241</v>
      </c>
      <c r="C8" s="158">
        <f t="shared" si="0"/>
        <v>0</v>
      </c>
      <c r="D8" s="83">
        <v>0</v>
      </c>
      <c r="E8" s="47">
        <f t="shared" si="1"/>
        <v>0</v>
      </c>
      <c r="F8" s="47">
        <f t="shared" si="2"/>
        <v>0</v>
      </c>
      <c r="G8" s="47">
        <f t="shared" si="3"/>
        <v>0</v>
      </c>
      <c r="H8" s="47">
        <f t="shared" si="4"/>
        <v>0</v>
      </c>
      <c r="I8" s="51">
        <v>0</v>
      </c>
      <c r="J8" s="51">
        <f t="shared" si="5"/>
        <v>0</v>
      </c>
      <c r="K8" s="159">
        <f t="shared" si="6"/>
        <v>0</v>
      </c>
      <c r="L8" s="133">
        <f t="shared" si="7"/>
        <v>0</v>
      </c>
      <c r="M8" s="133">
        <f t="shared" si="8"/>
        <v>0</v>
      </c>
      <c r="N8" s="134">
        <f t="shared" si="9"/>
        <v>0</v>
      </c>
      <c r="O8" s="133"/>
      <c r="P8" s="135">
        <f t="shared" si="10"/>
        <v>0</v>
      </c>
      <c r="Q8" s="136"/>
      <c r="R8" s="136"/>
      <c r="S8" s="136"/>
      <c r="T8" s="136"/>
      <c r="U8" s="136"/>
      <c r="V8" s="136"/>
      <c r="W8" s="136"/>
      <c r="X8" s="136"/>
      <c r="Y8" s="136"/>
      <c r="Z8" s="136"/>
      <c r="AA8" s="136"/>
      <c r="AB8" s="136"/>
      <c r="AC8" s="130"/>
      <c r="AD8" s="130"/>
      <c r="AE8" s="130"/>
      <c r="AF8" s="130"/>
      <c r="AG8" s="130"/>
      <c r="AH8" s="130"/>
      <c r="AI8" s="130"/>
      <c r="AJ8" s="130"/>
      <c r="AK8" s="130"/>
      <c r="AL8" s="130"/>
      <c r="AM8" s="130"/>
      <c r="AN8" s="130"/>
      <c r="AO8" s="130"/>
      <c r="AP8" s="130"/>
      <c r="AQ8" s="130"/>
      <c r="AR8" s="130"/>
      <c r="AS8" s="130"/>
      <c r="AT8" s="130"/>
      <c r="AU8" s="130"/>
      <c r="AV8" s="130"/>
      <c r="AW8" s="130"/>
      <c r="AX8" s="130"/>
      <c r="AY8" s="130"/>
      <c r="AZ8" s="130"/>
      <c r="BA8" s="130"/>
      <c r="BB8" s="128"/>
      <c r="BC8" s="128"/>
      <c r="BD8" s="128"/>
      <c r="BE8" s="128"/>
      <c r="BF8" s="128"/>
      <c r="BG8" s="128"/>
      <c r="BH8" s="128"/>
      <c r="BI8" s="128"/>
      <c r="BJ8" s="128"/>
      <c r="BK8" s="128"/>
      <c r="BL8" s="128"/>
      <c r="BM8" s="128"/>
      <c r="BN8" s="128"/>
      <c r="BO8" s="128"/>
      <c r="BP8" s="128"/>
      <c r="BQ8" s="128"/>
      <c r="BR8" s="128"/>
      <c r="BS8" s="128"/>
      <c r="BT8" s="128"/>
      <c r="BU8" s="128"/>
      <c r="BV8" s="128"/>
      <c r="BW8" s="128"/>
      <c r="BX8" s="128"/>
      <c r="BY8" s="128"/>
      <c r="BZ8" s="128"/>
      <c r="CA8" s="128"/>
      <c r="CB8" s="128"/>
      <c r="CC8" s="128"/>
      <c r="CD8" s="128"/>
      <c r="CE8" s="128"/>
      <c r="CF8" s="128"/>
      <c r="CG8" s="128"/>
      <c r="CH8" s="128"/>
      <c r="CI8" s="128"/>
      <c r="CJ8" s="128"/>
      <c r="CK8" s="128"/>
      <c r="CL8" s="128"/>
      <c r="CM8" s="128"/>
      <c r="CN8" s="128"/>
      <c r="CO8" s="128"/>
      <c r="CP8" s="128"/>
      <c r="CQ8" s="128"/>
      <c r="CR8" s="128"/>
      <c r="CS8" s="128"/>
      <c r="CT8" s="128"/>
      <c r="CU8" s="128"/>
      <c r="CV8" s="128"/>
      <c r="CW8" s="128"/>
      <c r="CX8" s="128"/>
      <c r="CY8" s="128"/>
      <c r="CZ8" s="128"/>
      <c r="DA8" s="128"/>
      <c r="DB8" s="128"/>
      <c r="DC8" s="128"/>
      <c r="DD8" s="128"/>
      <c r="DE8" s="128"/>
      <c r="DF8" s="128"/>
      <c r="DG8" s="128"/>
      <c r="DH8" s="128"/>
      <c r="DI8" s="128"/>
      <c r="DJ8" s="128"/>
      <c r="DK8" s="128"/>
      <c r="DL8" s="128"/>
      <c r="DM8" s="128"/>
      <c r="DN8" s="128"/>
      <c r="DO8" s="128"/>
      <c r="DP8" s="128"/>
      <c r="DQ8" s="128"/>
      <c r="DR8" s="128"/>
      <c r="DS8" s="128"/>
      <c r="DT8" s="128"/>
      <c r="DU8" s="128"/>
      <c r="DV8" s="128"/>
      <c r="DW8" s="128"/>
      <c r="DX8" s="128"/>
      <c r="DY8" s="128"/>
      <c r="DZ8" s="128"/>
      <c r="EA8" s="128"/>
      <c r="EB8" s="128"/>
      <c r="EC8" s="128"/>
      <c r="ED8" s="128"/>
      <c r="EE8" s="128"/>
      <c r="EF8" s="128"/>
      <c r="EG8" s="128"/>
      <c r="EH8" s="128"/>
      <c r="EI8" s="128"/>
      <c r="EJ8" s="128"/>
      <c r="EK8" s="128"/>
      <c r="EL8" s="128"/>
      <c r="EM8" s="128"/>
      <c r="EN8" s="128"/>
      <c r="EO8" s="128"/>
      <c r="EP8" s="128"/>
      <c r="EQ8" s="128"/>
      <c r="ER8" s="128"/>
    </row>
    <row r="9" spans="1:148" s="144" customFormat="1" x14ac:dyDescent="0.25">
      <c r="A9" s="46" t="s">
        <v>16</v>
      </c>
      <c r="B9" s="46" t="s">
        <v>242</v>
      </c>
      <c r="C9" s="158">
        <f t="shared" si="0"/>
        <v>0</v>
      </c>
      <c r="D9" s="83">
        <v>0</v>
      </c>
      <c r="E9" s="47">
        <f t="shared" si="1"/>
        <v>0</v>
      </c>
      <c r="F9" s="47">
        <f t="shared" si="2"/>
        <v>0</v>
      </c>
      <c r="G9" s="47">
        <f t="shared" si="3"/>
        <v>0</v>
      </c>
      <c r="H9" s="47">
        <f t="shared" si="4"/>
        <v>0</v>
      </c>
      <c r="I9" s="51">
        <v>0</v>
      </c>
      <c r="J9" s="51">
        <f t="shared" si="5"/>
        <v>0</v>
      </c>
      <c r="K9" s="159">
        <f t="shared" si="6"/>
        <v>0</v>
      </c>
      <c r="L9" s="133">
        <f t="shared" si="7"/>
        <v>0</v>
      </c>
      <c r="M9" s="133">
        <f t="shared" si="8"/>
        <v>0</v>
      </c>
      <c r="N9" s="134">
        <f t="shared" si="9"/>
        <v>0</v>
      </c>
      <c r="O9" s="133"/>
      <c r="P9" s="135">
        <f t="shared" si="10"/>
        <v>0</v>
      </c>
      <c r="Q9" s="136"/>
      <c r="R9" s="136"/>
      <c r="S9" s="136"/>
      <c r="T9" s="136"/>
      <c r="U9" s="136"/>
      <c r="V9" s="136"/>
      <c r="W9" s="136"/>
      <c r="X9" s="136"/>
      <c r="Y9" s="136"/>
      <c r="Z9" s="136"/>
      <c r="AA9" s="136"/>
      <c r="AB9" s="136"/>
      <c r="AC9" s="130"/>
      <c r="AD9" s="130"/>
      <c r="AE9" s="130"/>
      <c r="AF9" s="130"/>
      <c r="AG9" s="130"/>
      <c r="AH9" s="130"/>
      <c r="AI9" s="130"/>
      <c r="AJ9" s="130"/>
      <c r="AK9" s="130"/>
      <c r="AL9" s="130"/>
      <c r="AM9" s="130"/>
      <c r="AN9" s="130"/>
      <c r="AO9" s="130"/>
      <c r="AP9" s="130"/>
      <c r="AQ9" s="130"/>
      <c r="AR9" s="130"/>
      <c r="AS9" s="130"/>
      <c r="AT9" s="130"/>
      <c r="AU9" s="130"/>
      <c r="AV9" s="130"/>
      <c r="AW9" s="130"/>
      <c r="AX9" s="130"/>
      <c r="AY9" s="130"/>
      <c r="AZ9" s="130"/>
      <c r="BA9" s="130"/>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c r="CB9" s="128"/>
      <c r="CC9" s="128"/>
      <c r="CD9" s="128"/>
      <c r="CE9" s="128"/>
      <c r="CF9" s="128"/>
      <c r="CG9" s="128"/>
      <c r="CH9" s="128"/>
      <c r="CI9" s="128"/>
      <c r="CJ9" s="128"/>
      <c r="CK9" s="128"/>
      <c r="CL9" s="128"/>
      <c r="CM9" s="128"/>
      <c r="CN9" s="128"/>
      <c r="CO9" s="128"/>
      <c r="CP9" s="128"/>
      <c r="CQ9" s="128"/>
      <c r="CR9" s="128"/>
      <c r="CS9" s="128"/>
      <c r="CT9" s="128"/>
      <c r="CU9" s="128"/>
      <c r="CV9" s="128"/>
      <c r="CW9" s="128"/>
      <c r="CX9" s="128"/>
      <c r="CY9" s="128"/>
      <c r="CZ9" s="128"/>
      <c r="DA9" s="128"/>
      <c r="DB9" s="128"/>
      <c r="DC9" s="128"/>
      <c r="DD9" s="128"/>
      <c r="DE9" s="128"/>
      <c r="DF9" s="128"/>
      <c r="DG9" s="128"/>
      <c r="DH9" s="128"/>
      <c r="DI9" s="128"/>
      <c r="DJ9" s="128"/>
      <c r="DK9" s="128"/>
      <c r="DL9" s="128"/>
      <c r="DM9" s="128"/>
      <c r="DN9" s="128"/>
      <c r="DO9" s="128"/>
      <c r="DP9" s="128"/>
      <c r="DQ9" s="128"/>
      <c r="DR9" s="128"/>
      <c r="DS9" s="128"/>
      <c r="DT9" s="128"/>
      <c r="DU9" s="128"/>
      <c r="DV9" s="128"/>
      <c r="DW9" s="128"/>
      <c r="DX9" s="128"/>
      <c r="DY9" s="128"/>
      <c r="DZ9" s="128"/>
      <c r="EA9" s="128"/>
      <c r="EB9" s="128"/>
      <c r="EC9" s="128"/>
      <c r="ED9" s="128"/>
      <c r="EE9" s="128"/>
      <c r="EF9" s="128"/>
      <c r="EG9" s="128"/>
      <c r="EH9" s="128"/>
      <c r="EI9" s="128"/>
      <c r="EJ9" s="128"/>
      <c r="EK9" s="128"/>
      <c r="EL9" s="128"/>
      <c r="EM9" s="128"/>
      <c r="EN9" s="128"/>
      <c r="EO9" s="128"/>
      <c r="EP9" s="128"/>
      <c r="EQ9" s="128"/>
      <c r="ER9" s="128"/>
    </row>
    <row r="10" spans="1:148" s="144" customFormat="1" x14ac:dyDescent="0.25">
      <c r="A10" s="46" t="s">
        <v>16</v>
      </c>
      <c r="B10" s="46" t="s">
        <v>243</v>
      </c>
      <c r="C10" s="158">
        <f t="shared" si="0"/>
        <v>0</v>
      </c>
      <c r="D10" s="83">
        <v>0</v>
      </c>
      <c r="E10" s="47">
        <f t="shared" si="1"/>
        <v>0</v>
      </c>
      <c r="F10" s="47">
        <f t="shared" si="2"/>
        <v>0</v>
      </c>
      <c r="G10" s="47">
        <f t="shared" si="3"/>
        <v>0</v>
      </c>
      <c r="H10" s="47">
        <f t="shared" si="4"/>
        <v>0</v>
      </c>
      <c r="I10" s="51">
        <v>0</v>
      </c>
      <c r="J10" s="51">
        <f t="shared" si="5"/>
        <v>0</v>
      </c>
      <c r="K10" s="159">
        <f t="shared" si="6"/>
        <v>0</v>
      </c>
      <c r="L10" s="133">
        <f t="shared" si="7"/>
        <v>0</v>
      </c>
      <c r="M10" s="133">
        <f t="shared" si="8"/>
        <v>0</v>
      </c>
      <c r="N10" s="134">
        <f t="shared" si="9"/>
        <v>0</v>
      </c>
      <c r="O10" s="133"/>
      <c r="P10" s="135">
        <f t="shared" si="10"/>
        <v>0</v>
      </c>
      <c r="Q10" s="136"/>
      <c r="R10" s="136"/>
      <c r="S10" s="136"/>
      <c r="T10" s="136"/>
      <c r="U10" s="136"/>
      <c r="V10" s="136"/>
      <c r="W10" s="136"/>
      <c r="X10" s="136"/>
      <c r="Y10" s="136"/>
      <c r="Z10" s="136"/>
      <c r="AA10" s="136"/>
      <c r="AB10" s="136"/>
      <c r="AC10" s="130"/>
      <c r="AD10" s="130"/>
      <c r="AE10" s="130"/>
      <c r="AF10" s="130"/>
      <c r="AG10" s="130"/>
      <c r="AH10" s="130"/>
      <c r="AI10" s="130"/>
      <c r="AJ10" s="130"/>
      <c r="AK10" s="130"/>
      <c r="AL10" s="130"/>
      <c r="AM10" s="130"/>
      <c r="AN10" s="130"/>
      <c r="AO10" s="130"/>
      <c r="AP10" s="130"/>
      <c r="AQ10" s="130"/>
      <c r="AR10" s="130"/>
      <c r="AS10" s="130"/>
      <c r="AT10" s="130"/>
      <c r="AU10" s="130"/>
      <c r="AV10" s="130"/>
      <c r="AW10" s="130"/>
      <c r="AX10" s="130"/>
      <c r="AY10" s="130"/>
      <c r="AZ10" s="130"/>
      <c r="BA10" s="130"/>
      <c r="BB10" s="128"/>
      <c r="BC10" s="128"/>
      <c r="BD10" s="128"/>
      <c r="BE10" s="128"/>
      <c r="BF10" s="128"/>
      <c r="BG10" s="128"/>
      <c r="BH10" s="128"/>
      <c r="BI10" s="128"/>
      <c r="BJ10" s="128"/>
      <c r="BK10" s="128"/>
      <c r="BL10" s="128"/>
      <c r="BM10" s="128"/>
      <c r="BN10" s="128"/>
      <c r="BO10" s="128"/>
      <c r="BP10" s="128"/>
      <c r="BQ10" s="128"/>
      <c r="BR10" s="128"/>
      <c r="BS10" s="128"/>
      <c r="BT10" s="128"/>
      <c r="BU10" s="128"/>
      <c r="BV10" s="128"/>
      <c r="BW10" s="128"/>
      <c r="BX10" s="128"/>
      <c r="BY10" s="128"/>
      <c r="BZ10" s="128"/>
      <c r="CA10" s="128"/>
      <c r="CB10" s="128"/>
      <c r="CC10" s="128"/>
      <c r="CD10" s="128"/>
      <c r="CE10" s="128"/>
      <c r="CF10" s="128"/>
      <c r="CG10" s="128"/>
      <c r="CH10" s="128"/>
      <c r="CI10" s="128"/>
      <c r="CJ10" s="128"/>
      <c r="CK10" s="128"/>
      <c r="CL10" s="128"/>
      <c r="CM10" s="128"/>
      <c r="CN10" s="128"/>
      <c r="CO10" s="128"/>
      <c r="CP10" s="128"/>
      <c r="CQ10" s="128"/>
      <c r="CR10" s="128"/>
      <c r="CS10" s="128"/>
      <c r="CT10" s="128"/>
      <c r="CU10" s="128"/>
      <c r="CV10" s="128"/>
      <c r="CW10" s="128"/>
      <c r="CX10" s="128"/>
      <c r="CY10" s="128"/>
      <c r="CZ10" s="128"/>
      <c r="DA10" s="128"/>
      <c r="DB10" s="128"/>
      <c r="DC10" s="128"/>
      <c r="DD10" s="128"/>
      <c r="DE10" s="128"/>
      <c r="DF10" s="128"/>
      <c r="DG10" s="128"/>
      <c r="DH10" s="128"/>
      <c r="DI10" s="128"/>
      <c r="DJ10" s="128"/>
      <c r="DK10" s="128"/>
      <c r="DL10" s="128"/>
      <c r="DM10" s="128"/>
      <c r="DN10" s="128"/>
      <c r="DO10" s="128"/>
      <c r="DP10" s="128"/>
      <c r="DQ10" s="128"/>
      <c r="DR10" s="128"/>
      <c r="DS10" s="128"/>
      <c r="DT10" s="128"/>
      <c r="DU10" s="128"/>
      <c r="DV10" s="128"/>
      <c r="DW10" s="128"/>
      <c r="DX10" s="128"/>
      <c r="DY10" s="128"/>
      <c r="DZ10" s="128"/>
      <c r="EA10" s="128"/>
      <c r="EB10" s="128"/>
      <c r="EC10" s="128"/>
      <c r="ED10" s="128"/>
      <c r="EE10" s="128"/>
      <c r="EF10" s="128"/>
      <c r="EG10" s="128"/>
      <c r="EH10" s="128"/>
      <c r="EI10" s="128"/>
      <c r="EJ10" s="128"/>
      <c r="EK10" s="128"/>
      <c r="EL10" s="128"/>
      <c r="EM10" s="128"/>
      <c r="EN10" s="128"/>
      <c r="EO10" s="128"/>
      <c r="EP10" s="128"/>
      <c r="EQ10" s="128"/>
      <c r="ER10" s="128"/>
    </row>
    <row r="11" spans="1:148" s="144" customFormat="1" x14ac:dyDescent="0.25">
      <c r="A11" s="46" t="s">
        <v>16</v>
      </c>
      <c r="B11" s="46" t="s">
        <v>244</v>
      </c>
      <c r="C11" s="158">
        <f t="shared" si="0"/>
        <v>0</v>
      </c>
      <c r="D11" s="83">
        <v>0</v>
      </c>
      <c r="E11" s="47">
        <f t="shared" si="1"/>
        <v>0</v>
      </c>
      <c r="F11" s="47">
        <f t="shared" si="2"/>
        <v>0</v>
      </c>
      <c r="G11" s="47">
        <f t="shared" si="3"/>
        <v>0</v>
      </c>
      <c r="H11" s="47">
        <f t="shared" si="4"/>
        <v>0</v>
      </c>
      <c r="I11" s="51">
        <v>0</v>
      </c>
      <c r="J11" s="51">
        <f t="shared" si="5"/>
        <v>0</v>
      </c>
      <c r="K11" s="159">
        <f t="shared" si="6"/>
        <v>0</v>
      </c>
      <c r="L11" s="133">
        <f t="shared" si="7"/>
        <v>0</v>
      </c>
      <c r="M11" s="133">
        <f t="shared" si="8"/>
        <v>0</v>
      </c>
      <c r="N11" s="134">
        <f t="shared" si="9"/>
        <v>0</v>
      </c>
      <c r="O11" s="133"/>
      <c r="P11" s="135">
        <f t="shared" si="10"/>
        <v>0</v>
      </c>
      <c r="Q11" s="136"/>
      <c r="R11" s="136"/>
      <c r="S11" s="136"/>
      <c r="T11" s="136"/>
      <c r="U11" s="136"/>
      <c r="V11" s="136"/>
      <c r="W11" s="136"/>
      <c r="X11" s="136"/>
      <c r="Y11" s="136"/>
      <c r="Z11" s="136"/>
      <c r="AA11" s="136"/>
      <c r="AB11" s="136"/>
      <c r="AC11" s="130"/>
      <c r="AD11" s="130"/>
      <c r="AE11" s="130"/>
      <c r="AF11" s="130"/>
      <c r="AG11" s="130"/>
      <c r="AH11" s="130"/>
      <c r="AI11" s="130"/>
      <c r="AJ11" s="130"/>
      <c r="AK11" s="130"/>
      <c r="AL11" s="130"/>
      <c r="AM11" s="130"/>
      <c r="AN11" s="130"/>
      <c r="AO11" s="130"/>
      <c r="AP11" s="130"/>
      <c r="AQ11" s="130"/>
      <c r="AR11" s="130"/>
      <c r="AS11" s="130"/>
      <c r="AT11" s="130"/>
      <c r="AU11" s="130"/>
      <c r="AV11" s="130"/>
      <c r="AW11" s="130"/>
      <c r="AX11" s="130"/>
      <c r="AY11" s="130"/>
      <c r="AZ11" s="130"/>
      <c r="BA11" s="130"/>
      <c r="BB11" s="128"/>
      <c r="BC11" s="128"/>
      <c r="BD11" s="128"/>
      <c r="BE11" s="128"/>
      <c r="BF11" s="128"/>
      <c r="BG11" s="128"/>
      <c r="BH11" s="128"/>
      <c r="BI11" s="128"/>
      <c r="BJ11" s="128"/>
      <c r="BK11" s="128"/>
      <c r="BL11" s="128"/>
      <c r="BM11" s="128"/>
      <c r="BN11" s="128"/>
      <c r="BO11" s="128"/>
      <c r="BP11" s="128"/>
      <c r="BQ11" s="128"/>
      <c r="BR11" s="128"/>
      <c r="BS11" s="128"/>
      <c r="BT11" s="128"/>
      <c r="BU11" s="128"/>
      <c r="BV11" s="128"/>
      <c r="BW11" s="128"/>
      <c r="BX11" s="128"/>
      <c r="BY11" s="128"/>
      <c r="BZ11" s="128"/>
      <c r="CA11" s="128"/>
      <c r="CB11" s="128"/>
      <c r="CC11" s="128"/>
      <c r="CD11" s="128"/>
      <c r="CE11" s="128"/>
      <c r="CF11" s="128"/>
      <c r="CG11" s="128"/>
      <c r="CH11" s="128"/>
      <c r="CI11" s="128"/>
      <c r="CJ11" s="128"/>
      <c r="CK11" s="128"/>
      <c r="CL11" s="128"/>
      <c r="CM11" s="128"/>
      <c r="CN11" s="128"/>
      <c r="CO11" s="128"/>
      <c r="CP11" s="128"/>
      <c r="CQ11" s="128"/>
      <c r="CR11" s="128"/>
      <c r="CS11" s="128"/>
      <c r="CT11" s="128"/>
      <c r="CU11" s="128"/>
      <c r="CV11" s="128"/>
      <c r="CW11" s="128"/>
      <c r="CX11" s="128"/>
      <c r="CY11" s="128"/>
      <c r="CZ11" s="128"/>
      <c r="DA11" s="128"/>
      <c r="DB11" s="128"/>
      <c r="DC11" s="128"/>
      <c r="DD11" s="128"/>
      <c r="DE11" s="128"/>
      <c r="DF11" s="128"/>
      <c r="DG11" s="128"/>
      <c r="DH11" s="128"/>
      <c r="DI11" s="128"/>
      <c r="DJ11" s="128"/>
      <c r="DK11" s="128"/>
      <c r="DL11" s="128"/>
      <c r="DM11" s="128"/>
      <c r="DN11" s="128"/>
      <c r="DO11" s="128"/>
      <c r="DP11" s="128"/>
      <c r="DQ11" s="128"/>
      <c r="DR11" s="128"/>
      <c r="DS11" s="128"/>
      <c r="DT11" s="128"/>
      <c r="DU11" s="128"/>
      <c r="DV11" s="128"/>
      <c r="DW11" s="128"/>
      <c r="DX11" s="128"/>
      <c r="DY11" s="128"/>
      <c r="DZ11" s="128"/>
      <c r="EA11" s="128"/>
      <c r="EB11" s="128"/>
      <c r="EC11" s="128"/>
      <c r="ED11" s="128"/>
      <c r="EE11" s="128"/>
      <c r="EF11" s="128"/>
      <c r="EG11" s="128"/>
      <c r="EH11" s="128"/>
      <c r="EI11" s="128"/>
      <c r="EJ11" s="128"/>
      <c r="EK11" s="128"/>
      <c r="EL11" s="128"/>
      <c r="EM11" s="128"/>
      <c r="EN11" s="128"/>
      <c r="EO11" s="128"/>
      <c r="EP11" s="128"/>
      <c r="EQ11" s="128"/>
      <c r="ER11" s="128"/>
    </row>
    <row r="12" spans="1:148" s="144" customFormat="1" x14ac:dyDescent="0.25">
      <c r="A12" s="46" t="s">
        <v>16</v>
      </c>
      <c r="B12" s="46" t="s">
        <v>245</v>
      </c>
      <c r="C12" s="158">
        <f t="shared" si="0"/>
        <v>0</v>
      </c>
      <c r="D12" s="83">
        <v>0</v>
      </c>
      <c r="E12" s="47">
        <f t="shared" si="1"/>
        <v>0</v>
      </c>
      <c r="F12" s="47">
        <f t="shared" si="2"/>
        <v>0</v>
      </c>
      <c r="G12" s="47">
        <f t="shared" si="3"/>
        <v>0</v>
      </c>
      <c r="H12" s="47">
        <f t="shared" si="4"/>
        <v>0</v>
      </c>
      <c r="I12" s="51">
        <v>0</v>
      </c>
      <c r="J12" s="51">
        <f t="shared" si="5"/>
        <v>0</v>
      </c>
      <c r="K12" s="159">
        <f t="shared" si="6"/>
        <v>0</v>
      </c>
      <c r="L12" s="133">
        <f t="shared" si="7"/>
        <v>0</v>
      </c>
      <c r="M12" s="133">
        <f t="shared" si="8"/>
        <v>0</v>
      </c>
      <c r="N12" s="134">
        <f t="shared" si="9"/>
        <v>0</v>
      </c>
      <c r="O12" s="133"/>
      <c r="P12" s="135">
        <f t="shared" si="10"/>
        <v>0</v>
      </c>
      <c r="Q12" s="136"/>
      <c r="R12" s="136"/>
      <c r="S12" s="136"/>
      <c r="T12" s="136"/>
      <c r="U12" s="136"/>
      <c r="V12" s="136"/>
      <c r="W12" s="136"/>
      <c r="X12" s="136"/>
      <c r="Y12" s="136"/>
      <c r="Z12" s="136"/>
      <c r="AA12" s="136"/>
      <c r="AB12" s="136"/>
      <c r="AC12" s="130"/>
      <c r="AD12" s="130"/>
      <c r="AE12" s="130"/>
      <c r="AF12" s="130"/>
      <c r="AG12" s="130"/>
      <c r="AH12" s="130"/>
      <c r="AI12" s="130"/>
      <c r="AJ12" s="130"/>
      <c r="AK12" s="130"/>
      <c r="AL12" s="130"/>
      <c r="AM12" s="130"/>
      <c r="AN12" s="130"/>
      <c r="AO12" s="130"/>
      <c r="AP12" s="130"/>
      <c r="AQ12" s="130"/>
      <c r="AR12" s="130"/>
      <c r="AS12" s="130"/>
      <c r="AT12" s="130"/>
      <c r="AU12" s="130"/>
      <c r="AV12" s="130"/>
      <c r="AW12" s="130"/>
      <c r="AX12" s="130"/>
      <c r="AY12" s="130"/>
      <c r="AZ12" s="130"/>
      <c r="BA12" s="130"/>
      <c r="BB12" s="128"/>
      <c r="BC12" s="128"/>
      <c r="BD12" s="128"/>
      <c r="BE12" s="128"/>
      <c r="BF12" s="128"/>
      <c r="BG12" s="128"/>
      <c r="BH12" s="128"/>
      <c r="BI12" s="128"/>
      <c r="BJ12" s="128"/>
      <c r="BK12" s="128"/>
      <c r="BL12" s="128"/>
      <c r="BM12" s="128"/>
      <c r="BN12" s="128"/>
      <c r="BO12" s="128"/>
      <c r="BP12" s="128"/>
      <c r="BQ12" s="128"/>
      <c r="BR12" s="128"/>
      <c r="BS12" s="128"/>
      <c r="BT12" s="128"/>
      <c r="BU12" s="128"/>
      <c r="BV12" s="128"/>
      <c r="BW12" s="128"/>
      <c r="BX12" s="128"/>
      <c r="BY12" s="128"/>
      <c r="BZ12" s="128"/>
      <c r="CA12" s="128"/>
      <c r="CB12" s="128"/>
      <c r="CC12" s="128"/>
      <c r="CD12" s="128"/>
      <c r="CE12" s="128"/>
      <c r="CF12" s="128"/>
      <c r="CG12" s="128"/>
      <c r="CH12" s="128"/>
      <c r="CI12" s="128"/>
      <c r="CJ12" s="128"/>
      <c r="CK12" s="128"/>
      <c r="CL12" s="128"/>
      <c r="CM12" s="128"/>
      <c r="CN12" s="128"/>
      <c r="CO12" s="128"/>
      <c r="CP12" s="128"/>
      <c r="CQ12" s="128"/>
      <c r="CR12" s="128"/>
      <c r="CS12" s="128"/>
      <c r="CT12" s="128"/>
      <c r="CU12" s="128"/>
      <c r="CV12" s="128"/>
      <c r="CW12" s="128"/>
      <c r="CX12" s="128"/>
      <c r="CY12" s="128"/>
      <c r="CZ12" s="128"/>
      <c r="DA12" s="128"/>
      <c r="DB12" s="128"/>
      <c r="DC12" s="128"/>
      <c r="DD12" s="128"/>
      <c r="DE12" s="128"/>
      <c r="DF12" s="128"/>
      <c r="DG12" s="128"/>
      <c r="DH12" s="128"/>
      <c r="DI12" s="128"/>
      <c r="DJ12" s="128"/>
      <c r="DK12" s="128"/>
      <c r="DL12" s="128"/>
      <c r="DM12" s="128"/>
      <c r="DN12" s="128"/>
      <c r="DO12" s="128"/>
      <c r="DP12" s="128"/>
      <c r="DQ12" s="128"/>
      <c r="DR12" s="128"/>
      <c r="DS12" s="128"/>
      <c r="DT12" s="128"/>
      <c r="DU12" s="128"/>
      <c r="DV12" s="128"/>
      <c r="DW12" s="128"/>
      <c r="DX12" s="128"/>
      <c r="DY12" s="128"/>
      <c r="DZ12" s="128"/>
      <c r="EA12" s="128"/>
      <c r="EB12" s="128"/>
      <c r="EC12" s="128"/>
      <c r="ED12" s="128"/>
      <c r="EE12" s="128"/>
      <c r="EF12" s="128"/>
      <c r="EG12" s="128"/>
      <c r="EH12" s="128"/>
      <c r="EI12" s="128"/>
      <c r="EJ12" s="128"/>
      <c r="EK12" s="128"/>
      <c r="EL12" s="128"/>
      <c r="EM12" s="128"/>
      <c r="EN12" s="128"/>
      <c r="EO12" s="128"/>
      <c r="EP12" s="128"/>
      <c r="EQ12" s="128"/>
      <c r="ER12" s="128"/>
    </row>
    <row r="13" spans="1:148" s="144" customFormat="1" x14ac:dyDescent="0.25">
      <c r="A13" s="46" t="s">
        <v>16</v>
      </c>
      <c r="B13" s="46" t="s">
        <v>246</v>
      </c>
      <c r="C13" s="158">
        <f t="shared" si="0"/>
        <v>0</v>
      </c>
      <c r="D13" s="83">
        <v>0</v>
      </c>
      <c r="E13" s="47">
        <f t="shared" si="1"/>
        <v>0</v>
      </c>
      <c r="F13" s="47">
        <f t="shared" si="2"/>
        <v>0</v>
      </c>
      <c r="G13" s="47">
        <f t="shared" si="3"/>
        <v>0</v>
      </c>
      <c r="H13" s="47">
        <f t="shared" si="4"/>
        <v>0</v>
      </c>
      <c r="I13" s="51">
        <v>0</v>
      </c>
      <c r="J13" s="51">
        <f t="shared" si="5"/>
        <v>0</v>
      </c>
      <c r="K13" s="159">
        <f t="shared" si="6"/>
        <v>0</v>
      </c>
      <c r="L13" s="133">
        <f t="shared" si="7"/>
        <v>0</v>
      </c>
      <c r="M13" s="133">
        <f t="shared" si="8"/>
        <v>0</v>
      </c>
      <c r="N13" s="134">
        <f t="shared" si="9"/>
        <v>0</v>
      </c>
      <c r="O13" s="133"/>
      <c r="P13" s="135">
        <f t="shared" si="10"/>
        <v>0</v>
      </c>
      <c r="Q13" s="136"/>
      <c r="R13" s="136"/>
      <c r="S13" s="136"/>
      <c r="T13" s="136"/>
      <c r="U13" s="136"/>
      <c r="V13" s="136"/>
      <c r="W13" s="136"/>
      <c r="X13" s="136"/>
      <c r="Y13" s="136"/>
      <c r="Z13" s="136"/>
      <c r="AA13" s="136"/>
      <c r="AB13" s="136"/>
      <c r="AC13" s="130"/>
      <c r="AD13" s="130"/>
      <c r="AE13" s="130"/>
      <c r="AF13" s="130"/>
      <c r="AG13" s="130"/>
      <c r="AH13" s="130"/>
      <c r="AI13" s="130"/>
      <c r="AJ13" s="130"/>
      <c r="AK13" s="130"/>
      <c r="AL13" s="130"/>
      <c r="AM13" s="130"/>
      <c r="AN13" s="130"/>
      <c r="AO13" s="130"/>
      <c r="AP13" s="130"/>
      <c r="AQ13" s="130"/>
      <c r="AR13" s="130"/>
      <c r="AS13" s="130"/>
      <c r="AT13" s="130"/>
      <c r="AU13" s="130"/>
      <c r="AV13" s="130"/>
      <c r="AW13" s="130"/>
      <c r="AX13" s="130"/>
      <c r="AY13" s="130"/>
      <c r="AZ13" s="130"/>
      <c r="BA13" s="130"/>
      <c r="BB13" s="128"/>
      <c r="BC13" s="128"/>
      <c r="BD13" s="128"/>
      <c r="BE13" s="128"/>
      <c r="BF13" s="128"/>
      <c r="BG13" s="128"/>
      <c r="BH13" s="128"/>
      <c r="BI13" s="128"/>
      <c r="BJ13" s="128"/>
      <c r="BK13" s="128"/>
      <c r="BL13" s="128"/>
      <c r="BM13" s="128"/>
      <c r="BN13" s="128"/>
      <c r="BO13" s="128"/>
      <c r="BP13" s="128"/>
      <c r="BQ13" s="128"/>
      <c r="BR13" s="128"/>
      <c r="BS13" s="128"/>
      <c r="BT13" s="128"/>
      <c r="BU13" s="128"/>
      <c r="BV13" s="128"/>
      <c r="BW13" s="128"/>
      <c r="BX13" s="128"/>
      <c r="BY13" s="128"/>
      <c r="BZ13" s="128"/>
      <c r="CA13" s="128"/>
      <c r="CB13" s="128"/>
      <c r="CC13" s="128"/>
      <c r="CD13" s="128"/>
      <c r="CE13" s="128"/>
      <c r="CF13" s="128"/>
      <c r="CG13" s="128"/>
      <c r="CH13" s="128"/>
      <c r="CI13" s="128"/>
      <c r="CJ13" s="128"/>
      <c r="CK13" s="128"/>
      <c r="CL13" s="128"/>
      <c r="CM13" s="128"/>
      <c r="CN13" s="128"/>
      <c r="CO13" s="128"/>
      <c r="CP13" s="128"/>
      <c r="CQ13" s="128"/>
      <c r="CR13" s="128"/>
      <c r="CS13" s="128"/>
      <c r="CT13" s="128"/>
      <c r="CU13" s="128"/>
      <c r="CV13" s="128"/>
      <c r="CW13" s="128"/>
      <c r="CX13" s="128"/>
      <c r="CY13" s="128"/>
      <c r="CZ13" s="128"/>
      <c r="DA13" s="128"/>
      <c r="DB13" s="128"/>
      <c r="DC13" s="128"/>
      <c r="DD13" s="128"/>
      <c r="DE13" s="128"/>
      <c r="DF13" s="128"/>
      <c r="DG13" s="128"/>
      <c r="DH13" s="128"/>
      <c r="DI13" s="128"/>
      <c r="DJ13" s="128"/>
      <c r="DK13" s="128"/>
      <c r="DL13" s="128"/>
      <c r="DM13" s="128"/>
      <c r="DN13" s="128"/>
      <c r="DO13" s="128"/>
      <c r="DP13" s="128"/>
      <c r="DQ13" s="128"/>
      <c r="DR13" s="128"/>
      <c r="DS13" s="128"/>
      <c r="DT13" s="128"/>
      <c r="DU13" s="128"/>
      <c r="DV13" s="128"/>
      <c r="DW13" s="128"/>
      <c r="DX13" s="128"/>
      <c r="DY13" s="128"/>
      <c r="DZ13" s="128"/>
      <c r="EA13" s="128"/>
      <c r="EB13" s="128"/>
      <c r="EC13" s="128"/>
      <c r="ED13" s="128"/>
      <c r="EE13" s="128"/>
      <c r="EF13" s="128"/>
      <c r="EG13" s="128"/>
      <c r="EH13" s="128"/>
      <c r="EI13" s="128"/>
      <c r="EJ13" s="128"/>
      <c r="EK13" s="128"/>
      <c r="EL13" s="128"/>
      <c r="EM13" s="128"/>
      <c r="EN13" s="128"/>
      <c r="EO13" s="128"/>
      <c r="EP13" s="128"/>
      <c r="EQ13" s="128"/>
      <c r="ER13" s="128"/>
    </row>
    <row r="14" spans="1:148" x14ac:dyDescent="0.25">
      <c r="A14" s="86"/>
      <c r="B14" s="87"/>
      <c r="C14" s="88"/>
      <c r="D14" s="88"/>
      <c r="E14" s="88"/>
      <c r="F14" s="88"/>
      <c r="G14" s="88"/>
      <c r="H14" s="89"/>
      <c r="I14" s="88"/>
      <c r="J14" s="88"/>
      <c r="K14" s="90"/>
      <c r="L14" s="107"/>
      <c r="M14" s="107"/>
      <c r="N14" s="108"/>
      <c r="O14" s="107"/>
    </row>
    <row r="15" spans="1:148" x14ac:dyDescent="0.25">
      <c r="A15" s="86"/>
      <c r="B15" s="87"/>
      <c r="C15" s="88"/>
      <c r="D15" s="88"/>
      <c r="E15" s="88"/>
      <c r="F15" s="88"/>
      <c r="G15" s="88"/>
      <c r="H15" s="89"/>
      <c r="I15" s="88"/>
      <c r="J15" s="88"/>
      <c r="K15" s="90"/>
      <c r="L15" s="107"/>
      <c r="M15" s="107"/>
      <c r="N15" s="108"/>
      <c r="O15" s="107"/>
    </row>
    <row r="16" spans="1:148" x14ac:dyDescent="0.25">
      <c r="A16" s="49"/>
      <c r="B16" s="77"/>
      <c r="C16" s="16"/>
      <c r="D16" s="6"/>
      <c r="E16" s="6"/>
      <c r="F16" s="6"/>
      <c r="G16" s="6"/>
      <c r="H16" s="6"/>
      <c r="I16" s="6"/>
      <c r="J16" s="6"/>
      <c r="K16" s="6"/>
      <c r="L16" s="74"/>
      <c r="M16" s="74"/>
      <c r="N16" s="74"/>
      <c r="O16" s="74"/>
    </row>
    <row r="17" spans="1:26" ht="15" customHeight="1" x14ac:dyDescent="0.25">
      <c r="A17" s="163" t="s">
        <v>53</v>
      </c>
      <c r="B17" s="81"/>
      <c r="C17" s="54"/>
      <c r="G17" s="20" t="s">
        <v>54</v>
      </c>
      <c r="H17" s="20" t="s">
        <v>55</v>
      </c>
      <c r="K17" s="6"/>
      <c r="L17" s="74"/>
      <c r="M17" s="74"/>
      <c r="N17" s="74"/>
      <c r="O17" s="74"/>
    </row>
    <row r="18" spans="1:26" x14ac:dyDescent="0.25">
      <c r="A18" s="163"/>
      <c r="B18" s="81"/>
      <c r="C18" s="54"/>
      <c r="D18" s="54"/>
      <c r="E18" s="12"/>
      <c r="F18" s="19" t="s">
        <v>52</v>
      </c>
      <c r="G18" s="18">
        <v>0.15</v>
      </c>
      <c r="H18" s="21">
        <v>0.01</v>
      </c>
      <c r="K18" s="6"/>
      <c r="L18" s="74"/>
      <c r="M18" s="74"/>
      <c r="N18" s="74"/>
      <c r="O18" s="74"/>
    </row>
    <row r="20" spans="1:26" ht="15.75" customHeight="1" x14ac:dyDescent="0.25">
      <c r="Q20" s="184" t="s">
        <v>117</v>
      </c>
      <c r="R20" s="184"/>
      <c r="S20" s="184"/>
      <c r="T20" s="184"/>
      <c r="U20" s="184"/>
      <c r="V20" s="184"/>
      <c r="W20" s="184"/>
      <c r="X20" s="184"/>
      <c r="Y20" s="184"/>
      <c r="Z20" s="184"/>
    </row>
    <row r="21" spans="1:26" ht="15.75" customHeight="1" x14ac:dyDescent="0.25">
      <c r="Q21" s="184" t="s">
        <v>118</v>
      </c>
      <c r="R21" s="184"/>
      <c r="S21" s="184"/>
      <c r="T21" s="184"/>
      <c r="U21" s="184"/>
      <c r="V21" s="184"/>
      <c r="W21" s="184"/>
      <c r="X21" s="184"/>
      <c r="Y21" s="184"/>
      <c r="Z21" s="184"/>
    </row>
  </sheetData>
  <autoFilter ref="A1:BA24" xr:uid="{676740B5-CB78-4F2F-9282-20831608E6A0}">
    <filterColumn colId="4" showButton="0"/>
    <filterColumn colId="5" showButton="0"/>
    <filterColumn colId="6" showButton="0"/>
  </autoFilter>
  <mergeCells count="17">
    <mergeCell ref="Q20:Z20"/>
    <mergeCell ref="Q21:Z21"/>
    <mergeCell ref="E1:H1"/>
    <mergeCell ref="I1:I5"/>
    <mergeCell ref="K1:K5"/>
    <mergeCell ref="E2:H2"/>
    <mergeCell ref="E3:H3"/>
    <mergeCell ref="J3:J5"/>
    <mergeCell ref="F4:F5"/>
    <mergeCell ref="G4:G5"/>
    <mergeCell ref="H4:H5"/>
    <mergeCell ref="A17:A18"/>
    <mergeCell ref="C1:C5"/>
    <mergeCell ref="A1:A5"/>
    <mergeCell ref="D1:D5"/>
    <mergeCell ref="E4:E5"/>
    <mergeCell ref="B1:B5"/>
  </mergeCells>
  <conditionalFormatting sqref="D6:D13">
    <cfRule type="cellIs" dxfId="7" priority="2" operator="between">
      <formula>1</formula>
      <formula>9</formula>
    </cfRule>
  </conditionalFormatting>
  <conditionalFormatting sqref="I6:I13">
    <cfRule type="cellIs" dxfId="6" priority="1" operator="between">
      <formula>1</formula>
      <formula>99</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EB959-0B19-4083-AAB1-08394FD4DB0B}">
  <sheetPr>
    <tabColor rgb="FF00B0F0"/>
  </sheetPr>
  <dimension ref="A1:BA131"/>
  <sheetViews>
    <sheetView zoomScaleNormal="100" workbookViewId="0">
      <selection activeCell="C11" sqref="C11"/>
    </sheetView>
  </sheetViews>
  <sheetFormatPr defaultRowHeight="15" x14ac:dyDescent="0.25"/>
  <cols>
    <col min="1" max="5" width="30" customWidth="1"/>
    <col min="6" max="6" width="33.7109375" customWidth="1"/>
    <col min="7" max="7" width="25.42578125" customWidth="1"/>
    <col min="8" max="8" width="40.28515625" customWidth="1"/>
    <col min="9" max="9" width="18.7109375" customWidth="1"/>
    <col min="10" max="10" width="28" customWidth="1"/>
    <col min="11" max="11" width="12.5703125" customWidth="1"/>
    <col min="12" max="28" width="9.140625" style="72"/>
    <col min="29" max="53" width="8.85546875" style="65"/>
  </cols>
  <sheetData>
    <row r="1" spans="1:53" ht="50.25" customHeight="1" x14ac:dyDescent="0.25">
      <c r="A1" s="164" t="s">
        <v>0</v>
      </c>
      <c r="B1" s="164" t="s">
        <v>158</v>
      </c>
      <c r="C1" s="164" t="s">
        <v>57</v>
      </c>
      <c r="D1" s="164" t="s">
        <v>142</v>
      </c>
      <c r="E1" s="178" t="s">
        <v>1</v>
      </c>
      <c r="F1" s="179"/>
      <c r="G1" s="179"/>
      <c r="H1" s="180"/>
      <c r="I1" s="164" t="s">
        <v>135</v>
      </c>
      <c r="J1" s="53" t="s">
        <v>1</v>
      </c>
      <c r="K1" s="160" t="s">
        <v>88</v>
      </c>
      <c r="L1" s="74"/>
      <c r="M1" s="74"/>
      <c r="N1" s="74"/>
      <c r="AA1" s="72" t="s">
        <v>96</v>
      </c>
      <c r="AB1" s="72" t="s">
        <v>111</v>
      </c>
      <c r="AD1" s="65" t="s">
        <v>96</v>
      </c>
      <c r="AE1" s="65" t="s">
        <v>112</v>
      </c>
    </row>
    <row r="2" spans="1:53" ht="63" customHeight="1" x14ac:dyDescent="0.25">
      <c r="A2" s="165"/>
      <c r="B2" s="165"/>
      <c r="C2" s="165"/>
      <c r="D2" s="165"/>
      <c r="E2" s="178" t="s">
        <v>146</v>
      </c>
      <c r="F2" s="179"/>
      <c r="G2" s="179"/>
      <c r="H2" s="180"/>
      <c r="I2" s="165"/>
      <c r="J2" s="55" t="s">
        <v>147</v>
      </c>
      <c r="K2" s="160"/>
      <c r="L2" s="74"/>
      <c r="M2" s="74"/>
      <c r="N2" s="74"/>
      <c r="S2" s="72" t="s">
        <v>96</v>
      </c>
      <c r="T2" s="72" t="s">
        <v>111</v>
      </c>
      <c r="V2" s="72" t="s">
        <v>96</v>
      </c>
      <c r="W2" s="72" t="s">
        <v>112</v>
      </c>
    </row>
    <row r="3" spans="1:53" x14ac:dyDescent="0.25">
      <c r="A3" s="165"/>
      <c r="B3" s="165"/>
      <c r="C3" s="165"/>
      <c r="D3" s="165"/>
      <c r="E3" s="181" t="str">
        <f>G20*100&amp;"% degli allevamenti di grandi dimensioni"</f>
        <v>15% degli allevamenti di grandi dimensioni</v>
      </c>
      <c r="F3" s="182"/>
      <c r="G3" s="182"/>
      <c r="H3" s="183"/>
      <c r="I3" s="165"/>
      <c r="J3" s="164" t="str">
        <f>H20*100&amp;"% degli allevamenti di piccole dimensioni da controllare"</f>
        <v>1% degli allevamenti di piccole dimensioni da controllare</v>
      </c>
      <c r="K3" s="160"/>
      <c r="L3" s="74"/>
      <c r="M3" s="74"/>
      <c r="N3" s="74"/>
      <c r="AA3" s="72" t="s">
        <v>113</v>
      </c>
      <c r="AB3" s="72" t="s">
        <v>98</v>
      </c>
      <c r="AD3" s="65" t="s">
        <v>113</v>
      </c>
      <c r="AE3" s="65" t="s">
        <v>98</v>
      </c>
    </row>
    <row r="4" spans="1:53" ht="45" x14ac:dyDescent="0.25">
      <c r="A4" s="165"/>
      <c r="B4" s="165"/>
      <c r="C4" s="165"/>
      <c r="D4" s="165"/>
      <c r="E4" s="164" t="s">
        <v>90</v>
      </c>
      <c r="F4" s="164" t="s">
        <v>89</v>
      </c>
      <c r="G4" s="164" t="s">
        <v>87</v>
      </c>
      <c r="H4" s="164" t="s">
        <v>24</v>
      </c>
      <c r="I4" s="165"/>
      <c r="J4" s="165"/>
      <c r="K4" s="160"/>
      <c r="L4" s="74" t="s">
        <v>101</v>
      </c>
      <c r="M4" s="74"/>
      <c r="N4" s="74"/>
      <c r="S4" s="72" t="s">
        <v>113</v>
      </c>
      <c r="T4" s="72" t="s">
        <v>98</v>
      </c>
      <c r="V4" s="72" t="s">
        <v>113</v>
      </c>
      <c r="W4" s="72" t="s">
        <v>98</v>
      </c>
      <c r="AA4" s="72" t="s">
        <v>3</v>
      </c>
      <c r="AB4" s="72">
        <v>1508</v>
      </c>
      <c r="AD4" s="65" t="s">
        <v>3</v>
      </c>
      <c r="AE4" s="65">
        <v>340</v>
      </c>
    </row>
    <row r="5" spans="1:53" x14ac:dyDescent="0.25">
      <c r="A5" s="166"/>
      <c r="B5" s="166"/>
      <c r="C5" s="166"/>
      <c r="D5" s="166"/>
      <c r="E5" s="166"/>
      <c r="F5" s="166"/>
      <c r="G5" s="166"/>
      <c r="H5" s="166"/>
      <c r="I5" s="166"/>
      <c r="J5" s="166"/>
      <c r="K5" s="160"/>
      <c r="L5" s="74"/>
      <c r="M5" s="74"/>
      <c r="N5" s="74"/>
      <c r="R5" s="109" t="s">
        <v>3</v>
      </c>
      <c r="S5" s="72" t="s">
        <v>3</v>
      </c>
      <c r="T5" s="72">
        <v>1508</v>
      </c>
      <c r="V5" s="72" t="s">
        <v>3</v>
      </c>
      <c r="W5" s="72">
        <v>340</v>
      </c>
      <c r="AA5" s="72" t="s">
        <v>159</v>
      </c>
      <c r="AB5" s="72">
        <v>298</v>
      </c>
      <c r="AD5" s="65" t="s">
        <v>159</v>
      </c>
      <c r="AE5" s="65">
        <v>44</v>
      </c>
    </row>
    <row r="6" spans="1:53" s="128" customFormat="1" x14ac:dyDescent="0.25">
      <c r="A6" s="46" t="s">
        <v>16</v>
      </c>
      <c r="B6" s="46" t="s">
        <v>239</v>
      </c>
      <c r="C6" s="158">
        <f t="shared" ref="C6:C13" si="0">D6+I6</f>
        <v>1657</v>
      </c>
      <c r="D6" s="83">
        <f>VLOOKUP(("Bovini"&amp;B6),Foglio1!A:P,7,FALSE)</f>
        <v>254</v>
      </c>
      <c r="E6" s="47">
        <f t="shared" ref="E6:E13" si="1">IF(L6&gt;N6,ROUND((D6*0.6*$G$20),0)+P6,ROUND((D6*0.6*$G$20),0)+P6)</f>
        <v>24</v>
      </c>
      <c r="F6" s="47">
        <f t="shared" ref="F6:F13" si="2">ROUND((D6*0.35*$G$20),0)</f>
        <v>13</v>
      </c>
      <c r="G6" s="47">
        <f t="shared" ref="G6:G13" si="3">ROUND((D6*0.05*$G$20),0)</f>
        <v>2</v>
      </c>
      <c r="H6" s="47">
        <f t="shared" ref="H6:H13" si="4">SUM(E6:G6)</f>
        <v>39</v>
      </c>
      <c r="I6" s="51">
        <f>VLOOKUP(("Bovini"&amp;B6),Foglio1!A:P,12,FALSE)</f>
        <v>1403</v>
      </c>
      <c r="J6" s="51">
        <f t="shared" ref="J6:J13" si="5">ROUNDUP((I6*$H$20),0)</f>
        <v>15</v>
      </c>
      <c r="K6" s="159">
        <f t="shared" ref="K6:K13" si="6">J6+H6</f>
        <v>54</v>
      </c>
      <c r="L6" s="133">
        <f t="shared" ref="L6:L13" si="7">ROUNDUP((D6*$G$20),0)</f>
        <v>39</v>
      </c>
      <c r="M6" s="133">
        <f t="shared" ref="M6:M13" si="8">ROUND((D6*0.6*$G$20),0)</f>
        <v>23</v>
      </c>
      <c r="N6" s="134">
        <f t="shared" ref="N6:N13" si="9">M6+F6+G6</f>
        <v>38</v>
      </c>
      <c r="O6" s="133"/>
      <c r="P6" s="135">
        <f t="shared" ref="P6:P13" si="10">L6-N6</f>
        <v>1</v>
      </c>
      <c r="Q6" s="136"/>
      <c r="R6" s="136"/>
      <c r="S6" s="136"/>
      <c r="T6" s="136"/>
      <c r="U6" s="136"/>
      <c r="V6" s="136"/>
      <c r="W6" s="136"/>
      <c r="X6" s="136"/>
      <c r="Y6" s="136"/>
      <c r="Z6" s="136"/>
      <c r="AA6" s="136"/>
      <c r="AB6" s="136"/>
      <c r="AC6" s="130"/>
      <c r="AD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row>
    <row r="7" spans="1:53" s="128" customFormat="1" x14ac:dyDescent="0.25">
      <c r="A7" s="46" t="s">
        <v>16</v>
      </c>
      <c r="B7" s="46" t="s">
        <v>240</v>
      </c>
      <c r="C7" s="158">
        <f t="shared" si="0"/>
        <v>1339</v>
      </c>
      <c r="D7" s="83">
        <f>VLOOKUP(("Bovini"&amp;B7),Foglio1!A:P,7,FALSE)</f>
        <v>120</v>
      </c>
      <c r="E7" s="47">
        <f t="shared" si="1"/>
        <v>11</v>
      </c>
      <c r="F7" s="47">
        <f t="shared" si="2"/>
        <v>6</v>
      </c>
      <c r="G7" s="47">
        <f t="shared" si="3"/>
        <v>1</v>
      </c>
      <c r="H7" s="47">
        <f t="shared" si="4"/>
        <v>18</v>
      </c>
      <c r="I7" s="51">
        <f>VLOOKUP(("Bovini"&amp;B7),Foglio1!A:P,12,FALSE)</f>
        <v>1219</v>
      </c>
      <c r="J7" s="51">
        <f t="shared" si="5"/>
        <v>13</v>
      </c>
      <c r="K7" s="159">
        <f t="shared" si="6"/>
        <v>31</v>
      </c>
      <c r="L7" s="133">
        <f t="shared" si="7"/>
        <v>18</v>
      </c>
      <c r="M7" s="133">
        <f t="shared" si="8"/>
        <v>11</v>
      </c>
      <c r="N7" s="134">
        <f t="shared" si="9"/>
        <v>18</v>
      </c>
      <c r="O7" s="133"/>
      <c r="P7" s="135">
        <f t="shared" si="10"/>
        <v>0</v>
      </c>
      <c r="Q7" s="136"/>
      <c r="R7" s="136"/>
      <c r="S7" s="136"/>
      <c r="T7" s="136"/>
      <c r="U7" s="136"/>
      <c r="V7" s="136"/>
      <c r="W7" s="136"/>
      <c r="X7" s="136"/>
      <c r="Y7" s="136"/>
      <c r="Z7" s="136"/>
      <c r="AA7" s="136"/>
      <c r="AB7" s="136"/>
      <c r="AC7" s="130"/>
      <c r="AD7" s="130"/>
      <c r="AE7" s="130"/>
      <c r="AF7" s="130"/>
      <c r="AG7" s="130"/>
      <c r="AH7" s="130"/>
      <c r="AI7" s="130"/>
      <c r="AJ7" s="130"/>
      <c r="AK7" s="130"/>
      <c r="AL7" s="130"/>
      <c r="AM7" s="130"/>
      <c r="AN7" s="130"/>
      <c r="AO7" s="130"/>
      <c r="AP7" s="130"/>
      <c r="AQ7" s="130"/>
      <c r="AR7" s="130"/>
      <c r="AS7" s="130"/>
      <c r="AT7" s="130"/>
      <c r="AU7" s="130"/>
      <c r="AV7" s="130"/>
      <c r="AW7" s="130"/>
      <c r="AX7" s="130"/>
      <c r="AY7" s="130"/>
      <c r="AZ7" s="130"/>
      <c r="BA7" s="130"/>
    </row>
    <row r="8" spans="1:53" s="128" customFormat="1" x14ac:dyDescent="0.25">
      <c r="A8" s="46" t="s">
        <v>16</v>
      </c>
      <c r="B8" s="46" t="s">
        <v>241</v>
      </c>
      <c r="C8" s="158">
        <f t="shared" si="0"/>
        <v>1763</v>
      </c>
      <c r="D8" s="83">
        <f>VLOOKUP(("Bovini"&amp;B8),Foglio1!A:P,7,FALSE)</f>
        <v>393</v>
      </c>
      <c r="E8" s="47">
        <f t="shared" si="1"/>
        <v>35</v>
      </c>
      <c r="F8" s="47">
        <f t="shared" si="2"/>
        <v>21</v>
      </c>
      <c r="G8" s="47">
        <f t="shared" si="3"/>
        <v>3</v>
      </c>
      <c r="H8" s="47">
        <f t="shared" si="4"/>
        <v>59</v>
      </c>
      <c r="I8" s="51">
        <f>VLOOKUP(("Bovini"&amp;B8),Foglio1!A:P,12,FALSE)</f>
        <v>1370</v>
      </c>
      <c r="J8" s="51">
        <f t="shared" si="5"/>
        <v>14</v>
      </c>
      <c r="K8" s="159">
        <f t="shared" si="6"/>
        <v>73</v>
      </c>
      <c r="L8" s="133">
        <f t="shared" si="7"/>
        <v>59</v>
      </c>
      <c r="M8" s="133">
        <f t="shared" si="8"/>
        <v>35</v>
      </c>
      <c r="N8" s="134">
        <f t="shared" si="9"/>
        <v>59</v>
      </c>
      <c r="O8" s="133"/>
      <c r="P8" s="135">
        <f t="shared" si="10"/>
        <v>0</v>
      </c>
      <c r="Q8" s="136"/>
      <c r="R8" s="136"/>
      <c r="S8" s="136"/>
      <c r="T8" s="136"/>
      <c r="U8" s="136"/>
      <c r="V8" s="136"/>
      <c r="W8" s="136"/>
      <c r="X8" s="136"/>
      <c r="Y8" s="136"/>
      <c r="Z8" s="136"/>
      <c r="AA8" s="136"/>
      <c r="AB8" s="136"/>
      <c r="AC8" s="130"/>
      <c r="AD8" s="130"/>
      <c r="AE8" s="130"/>
      <c r="AF8" s="130"/>
      <c r="AG8" s="130"/>
      <c r="AH8" s="130"/>
      <c r="AI8" s="130"/>
      <c r="AJ8" s="130"/>
      <c r="AK8" s="130"/>
      <c r="AL8" s="130"/>
      <c r="AM8" s="130"/>
      <c r="AN8" s="130"/>
      <c r="AO8" s="130"/>
      <c r="AP8" s="130"/>
      <c r="AQ8" s="130"/>
      <c r="AR8" s="130"/>
      <c r="AS8" s="130"/>
      <c r="AT8" s="130"/>
      <c r="AU8" s="130"/>
      <c r="AV8" s="130"/>
      <c r="AW8" s="130"/>
      <c r="AX8" s="130"/>
      <c r="AY8" s="130"/>
      <c r="AZ8" s="130"/>
      <c r="BA8" s="130"/>
    </row>
    <row r="9" spans="1:53" s="128" customFormat="1" x14ac:dyDescent="0.25">
      <c r="A9" s="46" t="s">
        <v>16</v>
      </c>
      <c r="B9" s="46" t="s">
        <v>242</v>
      </c>
      <c r="C9" s="158">
        <f t="shared" si="0"/>
        <v>470</v>
      </c>
      <c r="D9" s="83">
        <f>VLOOKUP(("Bovini"&amp;B9),Foglio1!A:P,7,FALSE)</f>
        <v>192</v>
      </c>
      <c r="E9" s="47">
        <f t="shared" si="1"/>
        <v>18</v>
      </c>
      <c r="F9" s="47">
        <f t="shared" si="2"/>
        <v>10</v>
      </c>
      <c r="G9" s="47">
        <f t="shared" si="3"/>
        <v>1</v>
      </c>
      <c r="H9" s="47">
        <f t="shared" si="4"/>
        <v>29</v>
      </c>
      <c r="I9" s="51">
        <f>VLOOKUP(("Bovini"&amp;B9),Foglio1!A:P,12,FALSE)</f>
        <v>278</v>
      </c>
      <c r="J9" s="51">
        <f t="shared" si="5"/>
        <v>3</v>
      </c>
      <c r="K9" s="159">
        <f t="shared" si="6"/>
        <v>32</v>
      </c>
      <c r="L9" s="133">
        <f t="shared" si="7"/>
        <v>29</v>
      </c>
      <c r="M9" s="133">
        <f t="shared" si="8"/>
        <v>17</v>
      </c>
      <c r="N9" s="134">
        <f t="shared" si="9"/>
        <v>28</v>
      </c>
      <c r="O9" s="133"/>
      <c r="P9" s="135">
        <f t="shared" si="10"/>
        <v>1</v>
      </c>
      <c r="Q9" s="136"/>
      <c r="R9" s="136"/>
      <c r="S9" s="136"/>
      <c r="T9" s="136"/>
      <c r="U9" s="136"/>
      <c r="V9" s="136"/>
      <c r="W9" s="136"/>
      <c r="X9" s="136"/>
      <c r="Y9" s="136"/>
      <c r="Z9" s="136"/>
      <c r="AA9" s="136"/>
      <c r="AB9" s="136"/>
      <c r="AC9" s="130"/>
      <c r="AD9" s="130"/>
      <c r="AE9" s="130"/>
      <c r="AF9" s="130"/>
      <c r="AG9" s="130"/>
      <c r="AH9" s="130"/>
      <c r="AI9" s="130"/>
      <c r="AJ9" s="130"/>
      <c r="AK9" s="130"/>
      <c r="AL9" s="130"/>
      <c r="AM9" s="130"/>
      <c r="AN9" s="130"/>
      <c r="AO9" s="130"/>
      <c r="AP9" s="130"/>
      <c r="AQ9" s="130"/>
      <c r="AR9" s="130"/>
      <c r="AS9" s="130"/>
      <c r="AT9" s="130"/>
      <c r="AU9" s="130"/>
      <c r="AV9" s="130"/>
      <c r="AW9" s="130"/>
      <c r="AX9" s="130"/>
      <c r="AY9" s="130"/>
      <c r="AZ9" s="130"/>
      <c r="BA9" s="130"/>
    </row>
    <row r="10" spans="1:53" s="128" customFormat="1" x14ac:dyDescent="0.25">
      <c r="A10" s="46" t="s">
        <v>16</v>
      </c>
      <c r="B10" s="46" t="s">
        <v>243</v>
      </c>
      <c r="C10" s="158">
        <f t="shared" si="0"/>
        <v>989</v>
      </c>
      <c r="D10" s="83">
        <f>VLOOKUP(("Bovini"&amp;B10),Foglio1!A:P,7,FALSE)</f>
        <v>237</v>
      </c>
      <c r="E10" s="47">
        <f t="shared" si="1"/>
        <v>22</v>
      </c>
      <c r="F10" s="47">
        <f t="shared" si="2"/>
        <v>12</v>
      </c>
      <c r="G10" s="47">
        <f t="shared" si="3"/>
        <v>2</v>
      </c>
      <c r="H10" s="47">
        <f t="shared" si="4"/>
        <v>36</v>
      </c>
      <c r="I10" s="51">
        <f>VLOOKUP(("Bovini"&amp;B10),Foglio1!A:P,12,FALSE)</f>
        <v>752</v>
      </c>
      <c r="J10" s="51">
        <f t="shared" si="5"/>
        <v>8</v>
      </c>
      <c r="K10" s="159">
        <f t="shared" si="6"/>
        <v>44</v>
      </c>
      <c r="L10" s="133">
        <f t="shared" si="7"/>
        <v>36</v>
      </c>
      <c r="M10" s="133">
        <f t="shared" si="8"/>
        <v>21</v>
      </c>
      <c r="N10" s="134">
        <f t="shared" si="9"/>
        <v>35</v>
      </c>
      <c r="O10" s="133"/>
      <c r="P10" s="135">
        <f t="shared" si="10"/>
        <v>1</v>
      </c>
      <c r="Q10" s="136"/>
      <c r="R10" s="136"/>
      <c r="S10" s="136"/>
      <c r="T10" s="136"/>
      <c r="U10" s="136"/>
      <c r="V10" s="136"/>
      <c r="W10" s="136"/>
      <c r="X10" s="136"/>
      <c r="Y10" s="136"/>
      <c r="Z10" s="136"/>
      <c r="AA10" s="136"/>
      <c r="AB10" s="136"/>
      <c r="AC10" s="130"/>
      <c r="AD10" s="130"/>
      <c r="AE10" s="130"/>
      <c r="AF10" s="130"/>
      <c r="AG10" s="130"/>
      <c r="AH10" s="130"/>
      <c r="AI10" s="130"/>
      <c r="AJ10" s="130"/>
      <c r="AK10" s="130"/>
      <c r="AL10" s="130"/>
      <c r="AM10" s="130"/>
      <c r="AN10" s="130"/>
      <c r="AO10" s="130"/>
      <c r="AP10" s="130"/>
      <c r="AQ10" s="130"/>
      <c r="AR10" s="130"/>
      <c r="AS10" s="130"/>
      <c r="AT10" s="130"/>
      <c r="AU10" s="130"/>
      <c r="AV10" s="130"/>
      <c r="AW10" s="130"/>
      <c r="AX10" s="130"/>
      <c r="AY10" s="130"/>
      <c r="AZ10" s="130"/>
      <c r="BA10" s="130"/>
    </row>
    <row r="11" spans="1:53" s="128" customFormat="1" x14ac:dyDescent="0.25">
      <c r="A11" s="46" t="s">
        <v>16</v>
      </c>
      <c r="B11" s="46" t="s">
        <v>244</v>
      </c>
      <c r="C11" s="158">
        <f t="shared" si="0"/>
        <v>100</v>
      </c>
      <c r="D11" s="83">
        <f>VLOOKUP(("Bovini"&amp;B11),Foglio1!A:P,7,FALSE)</f>
        <v>30</v>
      </c>
      <c r="E11" s="47">
        <f t="shared" si="1"/>
        <v>3</v>
      </c>
      <c r="F11" s="47">
        <f t="shared" si="2"/>
        <v>2</v>
      </c>
      <c r="G11" s="47">
        <f t="shared" si="3"/>
        <v>0</v>
      </c>
      <c r="H11" s="47">
        <f t="shared" si="4"/>
        <v>5</v>
      </c>
      <c r="I11" s="51">
        <f>VLOOKUP(("Bovini"&amp;B11),Foglio1!A:P,12,FALSE)</f>
        <v>70</v>
      </c>
      <c r="J11" s="51">
        <f t="shared" si="5"/>
        <v>1</v>
      </c>
      <c r="K11" s="159">
        <f t="shared" si="6"/>
        <v>6</v>
      </c>
      <c r="L11" s="133">
        <f t="shared" si="7"/>
        <v>5</v>
      </c>
      <c r="M11" s="133">
        <f t="shared" si="8"/>
        <v>3</v>
      </c>
      <c r="N11" s="134">
        <f t="shared" si="9"/>
        <v>5</v>
      </c>
      <c r="O11" s="133"/>
      <c r="P11" s="135">
        <f t="shared" si="10"/>
        <v>0</v>
      </c>
      <c r="Q11" s="136"/>
      <c r="R11" s="136"/>
      <c r="S11" s="136"/>
      <c r="T11" s="136"/>
      <c r="U11" s="136"/>
      <c r="V11" s="136"/>
      <c r="W11" s="136"/>
      <c r="X11" s="136"/>
      <c r="Y11" s="136"/>
      <c r="Z11" s="136"/>
      <c r="AA11" s="136"/>
      <c r="AB11" s="136"/>
      <c r="AC11" s="130"/>
      <c r="AD11" s="130"/>
      <c r="AE11" s="130"/>
      <c r="AF11" s="130"/>
      <c r="AG11" s="130"/>
      <c r="AH11" s="130"/>
      <c r="AI11" s="130"/>
      <c r="AJ11" s="130"/>
      <c r="AK11" s="130"/>
      <c r="AL11" s="130"/>
      <c r="AM11" s="130"/>
      <c r="AN11" s="130"/>
      <c r="AO11" s="130"/>
      <c r="AP11" s="130"/>
      <c r="AQ11" s="130"/>
      <c r="AR11" s="130"/>
      <c r="AS11" s="130"/>
      <c r="AT11" s="130"/>
      <c r="AU11" s="130"/>
      <c r="AV11" s="130"/>
      <c r="AW11" s="130"/>
      <c r="AX11" s="130"/>
      <c r="AY11" s="130"/>
      <c r="AZ11" s="130"/>
      <c r="BA11" s="130"/>
    </row>
    <row r="12" spans="1:53" s="128" customFormat="1" x14ac:dyDescent="0.25">
      <c r="A12" s="46" t="s">
        <v>16</v>
      </c>
      <c r="B12" s="46" t="s">
        <v>245</v>
      </c>
      <c r="C12" s="158">
        <f t="shared" si="0"/>
        <v>109</v>
      </c>
      <c r="D12" s="83">
        <f>VLOOKUP(("Bovini"&amp;B12),Foglio1!A:P,7,FALSE)</f>
        <v>15</v>
      </c>
      <c r="E12" s="47">
        <f t="shared" si="1"/>
        <v>2</v>
      </c>
      <c r="F12" s="47">
        <f t="shared" si="2"/>
        <v>1</v>
      </c>
      <c r="G12" s="47">
        <f t="shared" si="3"/>
        <v>0</v>
      </c>
      <c r="H12" s="47">
        <f t="shared" si="4"/>
        <v>3</v>
      </c>
      <c r="I12" s="51">
        <f>VLOOKUP(("Bovini"&amp;B12),Foglio1!A:P,12,FALSE)</f>
        <v>94</v>
      </c>
      <c r="J12" s="51">
        <f t="shared" si="5"/>
        <v>1</v>
      </c>
      <c r="K12" s="159">
        <f t="shared" si="6"/>
        <v>4</v>
      </c>
      <c r="L12" s="133">
        <f t="shared" si="7"/>
        <v>3</v>
      </c>
      <c r="M12" s="133">
        <f t="shared" si="8"/>
        <v>1</v>
      </c>
      <c r="N12" s="134">
        <f t="shared" si="9"/>
        <v>2</v>
      </c>
      <c r="O12" s="133"/>
      <c r="P12" s="135">
        <f t="shared" si="10"/>
        <v>1</v>
      </c>
      <c r="Q12" s="136"/>
      <c r="R12" s="136"/>
      <c r="S12" s="136"/>
      <c r="T12" s="136"/>
      <c r="U12" s="136"/>
      <c r="V12" s="136"/>
      <c r="W12" s="136"/>
      <c r="X12" s="136"/>
      <c r="Y12" s="136"/>
      <c r="Z12" s="136"/>
      <c r="AA12" s="136"/>
      <c r="AB12" s="136"/>
      <c r="AC12" s="130"/>
      <c r="AD12" s="130"/>
      <c r="AE12" s="130"/>
      <c r="AF12" s="130"/>
      <c r="AG12" s="130"/>
      <c r="AH12" s="130"/>
      <c r="AI12" s="130"/>
      <c r="AJ12" s="130"/>
      <c r="AK12" s="130"/>
      <c r="AL12" s="130"/>
      <c r="AM12" s="130"/>
      <c r="AN12" s="130"/>
      <c r="AO12" s="130"/>
      <c r="AP12" s="130"/>
      <c r="AQ12" s="130"/>
      <c r="AR12" s="130"/>
      <c r="AS12" s="130"/>
      <c r="AT12" s="130"/>
      <c r="AU12" s="130"/>
      <c r="AV12" s="130"/>
      <c r="AW12" s="130"/>
      <c r="AX12" s="130"/>
      <c r="AY12" s="130"/>
      <c r="AZ12" s="130"/>
      <c r="BA12" s="130"/>
    </row>
    <row r="13" spans="1:53" s="128" customFormat="1" x14ac:dyDescent="0.25">
      <c r="A13" s="46" t="s">
        <v>16</v>
      </c>
      <c r="B13" s="46" t="s">
        <v>246</v>
      </c>
      <c r="C13" s="158">
        <f t="shared" si="0"/>
        <v>610</v>
      </c>
      <c r="D13" s="83">
        <f>VLOOKUP(("Bovini"&amp;B13),Foglio1!A:P,7,FALSE)</f>
        <v>133</v>
      </c>
      <c r="E13" s="47">
        <f t="shared" si="1"/>
        <v>12</v>
      </c>
      <c r="F13" s="47">
        <f t="shared" si="2"/>
        <v>7</v>
      </c>
      <c r="G13" s="47">
        <f t="shared" si="3"/>
        <v>1</v>
      </c>
      <c r="H13" s="47">
        <f t="shared" si="4"/>
        <v>20</v>
      </c>
      <c r="I13" s="51">
        <f>VLOOKUP(("Bovini"&amp;B13),Foglio1!A:P,12,FALSE)</f>
        <v>477</v>
      </c>
      <c r="J13" s="51">
        <f t="shared" si="5"/>
        <v>5</v>
      </c>
      <c r="K13" s="159">
        <f t="shared" si="6"/>
        <v>25</v>
      </c>
      <c r="L13" s="133">
        <f t="shared" si="7"/>
        <v>20</v>
      </c>
      <c r="M13" s="133">
        <f t="shared" si="8"/>
        <v>12</v>
      </c>
      <c r="N13" s="134">
        <f t="shared" si="9"/>
        <v>20</v>
      </c>
      <c r="O13" s="133"/>
      <c r="P13" s="135">
        <f t="shared" si="10"/>
        <v>0</v>
      </c>
      <c r="Q13" s="136"/>
      <c r="R13" s="136"/>
      <c r="S13" s="136"/>
      <c r="T13" s="136"/>
      <c r="U13" s="136"/>
      <c r="V13" s="136"/>
      <c r="W13" s="136"/>
      <c r="X13" s="136"/>
      <c r="Y13" s="136"/>
      <c r="Z13" s="136"/>
      <c r="AA13" s="136"/>
      <c r="AB13" s="136"/>
      <c r="AC13" s="130"/>
      <c r="AD13" s="130"/>
      <c r="AE13" s="130"/>
      <c r="AF13" s="130"/>
      <c r="AG13" s="130"/>
      <c r="AH13" s="130"/>
      <c r="AI13" s="130"/>
      <c r="AJ13" s="130"/>
      <c r="AK13" s="130"/>
      <c r="AL13" s="130"/>
      <c r="AM13" s="130"/>
      <c r="AN13" s="130"/>
      <c r="AO13" s="130"/>
      <c r="AP13" s="130"/>
      <c r="AQ13" s="130"/>
      <c r="AR13" s="130"/>
      <c r="AS13" s="130"/>
      <c r="AT13" s="130"/>
      <c r="AU13" s="130"/>
      <c r="AV13" s="130"/>
      <c r="AW13" s="130"/>
      <c r="AX13" s="130"/>
      <c r="AY13" s="130"/>
      <c r="AZ13" s="130"/>
      <c r="BA13" s="130"/>
    </row>
    <row r="14" spans="1:53" x14ac:dyDescent="0.25">
      <c r="A14" s="86"/>
      <c r="B14" s="87"/>
      <c r="C14" s="88"/>
      <c r="D14" s="88"/>
      <c r="E14" s="88"/>
      <c r="F14" s="88"/>
      <c r="G14" s="88"/>
      <c r="H14" s="89"/>
      <c r="I14" s="88"/>
      <c r="J14" s="88"/>
      <c r="K14" s="90"/>
      <c r="L14" s="107"/>
      <c r="M14" s="107"/>
      <c r="N14" s="108"/>
      <c r="O14" s="107"/>
    </row>
    <row r="15" spans="1:53" x14ac:dyDescent="0.25">
      <c r="A15" s="86"/>
      <c r="B15" s="87"/>
      <c r="C15" s="88"/>
      <c r="D15" s="88"/>
      <c r="E15" s="88"/>
      <c r="F15" s="88"/>
      <c r="G15" s="88"/>
      <c r="H15" s="89"/>
      <c r="I15" s="88"/>
      <c r="J15" s="88"/>
      <c r="K15" s="90"/>
      <c r="L15" s="107"/>
      <c r="M15" s="107"/>
      <c r="N15" s="108"/>
      <c r="O15" s="107"/>
    </row>
    <row r="16" spans="1:53" x14ac:dyDescent="0.25">
      <c r="A16" s="86"/>
      <c r="B16" s="87"/>
      <c r="C16" s="88"/>
      <c r="D16" s="88"/>
      <c r="E16" s="88"/>
      <c r="F16" s="88"/>
      <c r="G16" s="88"/>
      <c r="H16" s="89"/>
      <c r="I16" s="88"/>
      <c r="J16" s="88"/>
      <c r="K16" s="90"/>
      <c r="L16" s="107"/>
      <c r="M16" s="107"/>
      <c r="N16" s="108"/>
      <c r="O16" s="107"/>
    </row>
    <row r="17" spans="1:31" x14ac:dyDescent="0.25">
      <c r="A17" s="86"/>
      <c r="B17" s="87"/>
      <c r="C17" s="88"/>
      <c r="D17" s="88"/>
      <c r="E17" s="88"/>
      <c r="F17" s="88"/>
      <c r="G17" s="88"/>
      <c r="H17" s="89"/>
      <c r="I17" s="88"/>
      <c r="J17" s="88"/>
      <c r="K17" s="90"/>
      <c r="L17" s="107"/>
      <c r="M17" s="107"/>
      <c r="N17" s="108"/>
      <c r="O17" s="107"/>
    </row>
    <row r="18" spans="1:31" x14ac:dyDescent="0.25">
      <c r="A18" s="49"/>
      <c r="B18" s="77"/>
      <c r="C18" s="16"/>
      <c r="D18" s="6"/>
      <c r="E18" s="6"/>
      <c r="F18" s="6"/>
      <c r="G18" s="6"/>
      <c r="H18" s="6"/>
      <c r="I18" s="6"/>
      <c r="J18" s="6"/>
      <c r="K18" s="6"/>
      <c r="L18" s="74"/>
      <c r="M18" s="74"/>
      <c r="N18" s="74"/>
      <c r="AA18" s="72" t="s">
        <v>178</v>
      </c>
      <c r="AB18" s="72">
        <v>453</v>
      </c>
      <c r="AD18" s="65" t="s">
        <v>179</v>
      </c>
      <c r="AE18" s="65">
        <v>719</v>
      </c>
    </row>
    <row r="19" spans="1:31" x14ac:dyDescent="0.25">
      <c r="A19" s="163" t="s">
        <v>53</v>
      </c>
      <c r="B19" s="82"/>
      <c r="C19" s="54"/>
      <c r="G19" s="20" t="s">
        <v>54</v>
      </c>
      <c r="H19" s="20" t="s">
        <v>55</v>
      </c>
      <c r="K19" s="6"/>
      <c r="L19" s="74"/>
      <c r="M19" s="74"/>
      <c r="N19" s="74"/>
      <c r="AA19" s="72" t="s">
        <v>179</v>
      </c>
      <c r="AB19" s="72">
        <v>338</v>
      </c>
      <c r="AD19" s="65" t="s">
        <v>180</v>
      </c>
      <c r="AE19" s="65">
        <v>476</v>
      </c>
    </row>
    <row r="20" spans="1:31" x14ac:dyDescent="0.25">
      <c r="A20" s="163"/>
      <c r="B20" s="82"/>
      <c r="C20" s="54"/>
      <c r="D20" s="54"/>
      <c r="E20" s="12"/>
      <c r="F20" s="19" t="s">
        <v>52</v>
      </c>
      <c r="G20" s="18">
        <v>0.15</v>
      </c>
      <c r="H20" s="21">
        <v>0.01</v>
      </c>
      <c r="K20" s="6"/>
      <c r="L20" s="74"/>
      <c r="M20" s="74"/>
      <c r="N20" s="74"/>
      <c r="AA20" s="72" t="s">
        <v>180</v>
      </c>
      <c r="AB20" s="72">
        <v>345</v>
      </c>
      <c r="AD20" s="65" t="s">
        <v>181</v>
      </c>
      <c r="AE20" s="65">
        <v>31</v>
      </c>
    </row>
    <row r="21" spans="1:31" x14ac:dyDescent="0.25">
      <c r="AA21" s="72" t="s">
        <v>181</v>
      </c>
      <c r="AB21" s="72">
        <v>41</v>
      </c>
      <c r="AD21" s="65" t="s">
        <v>182</v>
      </c>
      <c r="AE21" s="65">
        <v>51</v>
      </c>
    </row>
    <row r="22" spans="1:31" ht="15.75" x14ac:dyDescent="0.25">
      <c r="Q22" s="184" t="s">
        <v>114</v>
      </c>
      <c r="R22" s="184"/>
      <c r="S22" s="184"/>
      <c r="T22" s="184"/>
      <c r="U22" s="184"/>
      <c r="V22" s="184"/>
      <c r="W22" s="184"/>
      <c r="X22" s="184"/>
      <c r="Y22" s="184"/>
      <c r="Z22" s="184"/>
      <c r="AA22" s="72" t="s">
        <v>182</v>
      </c>
      <c r="AB22" s="72">
        <v>39</v>
      </c>
      <c r="AD22" s="65" t="s">
        <v>183</v>
      </c>
      <c r="AE22" s="65">
        <v>25</v>
      </c>
    </row>
    <row r="23" spans="1:31" x14ac:dyDescent="0.25">
      <c r="AA23" s="72" t="s">
        <v>183</v>
      </c>
      <c r="AB23" s="72">
        <v>73</v>
      </c>
      <c r="AD23" s="65" t="s">
        <v>184</v>
      </c>
      <c r="AE23" s="65">
        <v>35</v>
      </c>
    </row>
    <row r="24" spans="1:31" x14ac:dyDescent="0.25">
      <c r="AA24" s="72" t="s">
        <v>184</v>
      </c>
      <c r="AB24" s="72">
        <v>104</v>
      </c>
      <c r="AD24" s="65" t="s">
        <v>185</v>
      </c>
      <c r="AE24" s="65">
        <v>36</v>
      </c>
    </row>
    <row r="25" spans="1:31" x14ac:dyDescent="0.25">
      <c r="AA25" s="72" t="s">
        <v>185</v>
      </c>
      <c r="AB25" s="72">
        <v>92</v>
      </c>
      <c r="AD25" s="65" t="s">
        <v>186</v>
      </c>
      <c r="AE25" s="65">
        <v>33</v>
      </c>
    </row>
    <row r="26" spans="1:31" x14ac:dyDescent="0.25">
      <c r="AA26" s="72" t="s">
        <v>186</v>
      </c>
      <c r="AB26" s="72">
        <v>97</v>
      </c>
      <c r="AD26" s="65" t="s">
        <v>187</v>
      </c>
      <c r="AE26" s="65">
        <v>139</v>
      </c>
    </row>
    <row r="27" spans="1:31" x14ac:dyDescent="0.25">
      <c r="AA27" s="72" t="s">
        <v>187</v>
      </c>
      <c r="AB27" s="72">
        <v>167</v>
      </c>
      <c r="AD27" s="65" t="s">
        <v>8</v>
      </c>
      <c r="AE27" s="65">
        <v>349</v>
      </c>
    </row>
    <row r="28" spans="1:31" x14ac:dyDescent="0.25">
      <c r="AA28" s="72" t="s">
        <v>8</v>
      </c>
      <c r="AB28" s="72">
        <v>607</v>
      </c>
      <c r="AD28" s="65" t="s">
        <v>188</v>
      </c>
      <c r="AE28" s="65">
        <v>118</v>
      </c>
    </row>
    <row r="29" spans="1:31" x14ac:dyDescent="0.25">
      <c r="AA29" s="72" t="s">
        <v>188</v>
      </c>
      <c r="AB29" s="72">
        <v>153</v>
      </c>
      <c r="AD29" s="65" t="s">
        <v>189</v>
      </c>
      <c r="AE29" s="65">
        <v>212</v>
      </c>
    </row>
    <row r="30" spans="1:31" x14ac:dyDescent="0.25">
      <c r="AA30" s="72" t="s">
        <v>189</v>
      </c>
      <c r="AB30" s="72">
        <v>418</v>
      </c>
      <c r="AD30" s="65" t="s">
        <v>190</v>
      </c>
      <c r="AE30" s="65">
        <v>19</v>
      </c>
    </row>
    <row r="31" spans="1:31" x14ac:dyDescent="0.25">
      <c r="AA31" s="72" t="s">
        <v>190</v>
      </c>
      <c r="AB31" s="72">
        <v>36</v>
      </c>
      <c r="AD31" s="65" t="s">
        <v>9</v>
      </c>
      <c r="AE31" s="65">
        <v>995</v>
      </c>
    </row>
    <row r="32" spans="1:31" x14ac:dyDescent="0.25">
      <c r="AA32" s="72" t="s">
        <v>9</v>
      </c>
      <c r="AB32" s="72">
        <v>3444</v>
      </c>
      <c r="AD32" s="65" t="s">
        <v>191</v>
      </c>
      <c r="AE32" s="65">
        <v>174</v>
      </c>
    </row>
    <row r="33" spans="27:31" x14ac:dyDescent="0.25">
      <c r="AA33" s="72" t="s">
        <v>191</v>
      </c>
      <c r="AB33" s="72">
        <v>341</v>
      </c>
      <c r="AD33" s="65" t="s">
        <v>192</v>
      </c>
      <c r="AE33" s="65">
        <v>151</v>
      </c>
    </row>
    <row r="34" spans="27:31" x14ac:dyDescent="0.25">
      <c r="AA34" s="72" t="s">
        <v>192</v>
      </c>
      <c r="AB34" s="72">
        <v>774</v>
      </c>
      <c r="AD34" s="65" t="s">
        <v>193</v>
      </c>
      <c r="AE34" s="65">
        <v>239</v>
      </c>
    </row>
    <row r="35" spans="27:31" x14ac:dyDescent="0.25">
      <c r="AA35" s="72" t="s">
        <v>193</v>
      </c>
      <c r="AB35" s="72">
        <v>480</v>
      </c>
      <c r="AD35" s="65" t="s">
        <v>194</v>
      </c>
      <c r="AE35" s="65">
        <v>150</v>
      </c>
    </row>
    <row r="36" spans="27:31" x14ac:dyDescent="0.25">
      <c r="AA36" s="72" t="s">
        <v>194</v>
      </c>
      <c r="AB36" s="72">
        <v>1018</v>
      </c>
      <c r="AD36" s="65" t="s">
        <v>195</v>
      </c>
      <c r="AE36" s="65">
        <v>40</v>
      </c>
    </row>
    <row r="37" spans="27:31" x14ac:dyDescent="0.25">
      <c r="AA37" s="72" t="s">
        <v>195</v>
      </c>
      <c r="AB37" s="72">
        <v>49</v>
      </c>
      <c r="AD37" s="65" t="s">
        <v>196</v>
      </c>
      <c r="AE37" s="65">
        <v>12</v>
      </c>
    </row>
    <row r="38" spans="27:31" x14ac:dyDescent="0.25">
      <c r="AA38" s="72" t="s">
        <v>196</v>
      </c>
      <c r="AB38" s="72">
        <v>16</v>
      </c>
      <c r="AD38" s="65" t="s">
        <v>197</v>
      </c>
      <c r="AE38" s="65">
        <v>54</v>
      </c>
    </row>
    <row r="39" spans="27:31" x14ac:dyDescent="0.25">
      <c r="AA39" s="72" t="s">
        <v>197</v>
      </c>
      <c r="AB39" s="72">
        <v>39</v>
      </c>
      <c r="AD39" s="65" t="s">
        <v>198</v>
      </c>
      <c r="AE39" s="65">
        <v>102</v>
      </c>
    </row>
    <row r="40" spans="27:31" x14ac:dyDescent="0.25">
      <c r="AA40" s="72" t="s">
        <v>198</v>
      </c>
      <c r="AB40" s="72">
        <v>276</v>
      </c>
      <c r="AD40" s="65" t="s">
        <v>199</v>
      </c>
      <c r="AE40" s="65">
        <v>58</v>
      </c>
    </row>
    <row r="41" spans="27:31" x14ac:dyDescent="0.25">
      <c r="AA41" s="72" t="s">
        <v>199</v>
      </c>
      <c r="AB41" s="72">
        <v>411</v>
      </c>
      <c r="AD41" s="65" t="s">
        <v>200</v>
      </c>
      <c r="AE41" s="65">
        <v>15</v>
      </c>
    </row>
    <row r="42" spans="27:31" x14ac:dyDescent="0.25">
      <c r="AA42" s="72" t="s">
        <v>200</v>
      </c>
      <c r="AB42" s="72">
        <v>40</v>
      </c>
      <c r="AD42" s="65" t="s">
        <v>10</v>
      </c>
      <c r="AE42" s="65">
        <v>61</v>
      </c>
    </row>
    <row r="43" spans="27:31" x14ac:dyDescent="0.25">
      <c r="AA43" s="72" t="s">
        <v>10</v>
      </c>
      <c r="AB43" s="72">
        <v>419</v>
      </c>
      <c r="AD43" s="65" t="s">
        <v>201</v>
      </c>
      <c r="AE43" s="65">
        <v>14</v>
      </c>
    </row>
    <row r="44" spans="27:31" x14ac:dyDescent="0.25">
      <c r="AA44" s="72" t="s">
        <v>201</v>
      </c>
      <c r="AB44" s="72">
        <v>41</v>
      </c>
      <c r="AD44" s="65" t="s">
        <v>202</v>
      </c>
      <c r="AE44" s="65">
        <v>18</v>
      </c>
    </row>
    <row r="45" spans="27:31" x14ac:dyDescent="0.25">
      <c r="AA45" s="72" t="s">
        <v>202</v>
      </c>
      <c r="AB45" s="72">
        <v>95</v>
      </c>
      <c r="AD45" s="65" t="s">
        <v>203</v>
      </c>
      <c r="AE45" s="65">
        <v>11</v>
      </c>
    </row>
    <row r="46" spans="27:31" x14ac:dyDescent="0.25">
      <c r="AA46" s="72" t="s">
        <v>203</v>
      </c>
      <c r="AB46" s="72">
        <v>97</v>
      </c>
      <c r="AD46" s="65" t="s">
        <v>204</v>
      </c>
      <c r="AE46" s="65">
        <v>14</v>
      </c>
    </row>
    <row r="47" spans="27:31" x14ac:dyDescent="0.25">
      <c r="AA47" s="72" t="s">
        <v>204</v>
      </c>
      <c r="AB47" s="72">
        <v>133</v>
      </c>
      <c r="AD47" s="65" t="s">
        <v>273</v>
      </c>
      <c r="AE47" s="65">
        <v>4</v>
      </c>
    </row>
    <row r="48" spans="27:31" x14ac:dyDescent="0.25">
      <c r="AA48" s="72" t="s">
        <v>273</v>
      </c>
      <c r="AB48" s="72">
        <v>53</v>
      </c>
      <c r="AD48" s="65" t="s">
        <v>11</v>
      </c>
      <c r="AE48" s="65">
        <v>4762</v>
      </c>
    </row>
    <row r="49" spans="27:31" x14ac:dyDescent="0.25">
      <c r="AA49" s="72" t="s">
        <v>11</v>
      </c>
      <c r="AB49" s="72">
        <v>3636</v>
      </c>
      <c r="AD49" s="65" t="s">
        <v>205</v>
      </c>
      <c r="AE49" s="65">
        <v>616</v>
      </c>
    </row>
    <row r="50" spans="27:31" x14ac:dyDescent="0.25">
      <c r="AA50" s="72" t="s">
        <v>205</v>
      </c>
      <c r="AB50" s="72">
        <v>261</v>
      </c>
      <c r="AD50" s="65" t="s">
        <v>206</v>
      </c>
      <c r="AE50" s="65">
        <v>139</v>
      </c>
    </row>
    <row r="51" spans="27:31" x14ac:dyDescent="0.25">
      <c r="AA51" s="72" t="s">
        <v>206</v>
      </c>
      <c r="AB51" s="72">
        <v>399</v>
      </c>
      <c r="AD51" s="65" t="s">
        <v>207</v>
      </c>
      <c r="AE51" s="65">
        <v>203</v>
      </c>
    </row>
    <row r="52" spans="27:31" x14ac:dyDescent="0.25">
      <c r="AA52" s="72" t="s">
        <v>207</v>
      </c>
      <c r="AB52" s="72">
        <v>728</v>
      </c>
      <c r="AD52" s="65" t="s">
        <v>208</v>
      </c>
      <c r="AE52" s="65">
        <v>73</v>
      </c>
    </row>
    <row r="53" spans="27:31" x14ac:dyDescent="0.25">
      <c r="AA53" s="72" t="s">
        <v>208</v>
      </c>
      <c r="AB53" s="72">
        <v>192</v>
      </c>
      <c r="AD53" s="65" t="s">
        <v>209</v>
      </c>
      <c r="AE53" s="65">
        <v>468</v>
      </c>
    </row>
    <row r="54" spans="27:31" x14ac:dyDescent="0.25">
      <c r="AA54" s="72" t="s">
        <v>209</v>
      </c>
      <c r="AB54" s="72">
        <v>802</v>
      </c>
      <c r="AD54" s="65" t="s">
        <v>210</v>
      </c>
      <c r="AE54" s="65">
        <v>1289</v>
      </c>
    </row>
    <row r="55" spans="27:31" x14ac:dyDescent="0.25">
      <c r="AA55" s="72" t="s">
        <v>210</v>
      </c>
      <c r="AB55" s="72">
        <v>611</v>
      </c>
      <c r="AD55" s="65" t="s">
        <v>211</v>
      </c>
      <c r="AE55" s="65">
        <v>1835</v>
      </c>
    </row>
    <row r="56" spans="27:31" x14ac:dyDescent="0.25">
      <c r="AA56" s="72" t="s">
        <v>211</v>
      </c>
      <c r="AB56" s="72">
        <v>453</v>
      </c>
      <c r="AD56" s="65" t="s">
        <v>212</v>
      </c>
      <c r="AE56" s="65">
        <v>139</v>
      </c>
    </row>
    <row r="57" spans="27:31" x14ac:dyDescent="0.25">
      <c r="AA57" s="72" t="s">
        <v>212</v>
      </c>
      <c r="AB57" s="72">
        <v>190</v>
      </c>
      <c r="AD57" s="65" t="s">
        <v>12</v>
      </c>
      <c r="AE57" s="65">
        <v>258</v>
      </c>
    </row>
    <row r="58" spans="27:31" x14ac:dyDescent="0.25">
      <c r="AA58" s="72" t="s">
        <v>12</v>
      </c>
      <c r="AB58" s="72">
        <v>967</v>
      </c>
      <c r="AD58" s="65" t="s">
        <v>213</v>
      </c>
      <c r="AE58" s="65">
        <v>80</v>
      </c>
    </row>
    <row r="59" spans="27:31" x14ac:dyDescent="0.25">
      <c r="AA59" s="72" t="s">
        <v>213</v>
      </c>
      <c r="AB59" s="72">
        <v>212</v>
      </c>
      <c r="AD59" s="65" t="s">
        <v>214</v>
      </c>
      <c r="AE59" s="65">
        <v>35</v>
      </c>
    </row>
    <row r="60" spans="27:31" x14ac:dyDescent="0.25">
      <c r="AA60" s="72" t="s">
        <v>214</v>
      </c>
      <c r="AB60" s="72">
        <v>162</v>
      </c>
      <c r="AD60" s="65" t="s">
        <v>215</v>
      </c>
      <c r="AE60" s="65">
        <v>108</v>
      </c>
    </row>
    <row r="61" spans="27:31" x14ac:dyDescent="0.25">
      <c r="AA61" s="72" t="s">
        <v>215</v>
      </c>
      <c r="AB61" s="72">
        <v>318</v>
      </c>
      <c r="AD61" s="65" t="s">
        <v>216</v>
      </c>
      <c r="AE61" s="65">
        <v>18</v>
      </c>
    </row>
    <row r="62" spans="27:31" x14ac:dyDescent="0.25">
      <c r="AA62" s="72" t="s">
        <v>216</v>
      </c>
      <c r="AB62" s="72">
        <v>93</v>
      </c>
      <c r="AD62" s="65" t="s">
        <v>217</v>
      </c>
      <c r="AE62" s="65">
        <v>17</v>
      </c>
    </row>
    <row r="63" spans="27:31" x14ac:dyDescent="0.25">
      <c r="AA63" s="72" t="s">
        <v>217</v>
      </c>
      <c r="AB63" s="72">
        <v>182</v>
      </c>
      <c r="AD63" s="65" t="s">
        <v>13</v>
      </c>
      <c r="AE63" s="65">
        <v>184</v>
      </c>
    </row>
    <row r="64" spans="27:31" x14ac:dyDescent="0.25">
      <c r="AA64" s="72" t="s">
        <v>13</v>
      </c>
      <c r="AB64" s="72">
        <v>1014</v>
      </c>
      <c r="AD64" s="65" t="s">
        <v>218</v>
      </c>
      <c r="AE64" s="65">
        <v>15</v>
      </c>
    </row>
    <row r="65" spans="27:31" x14ac:dyDescent="0.25">
      <c r="AA65" s="72" t="s">
        <v>218</v>
      </c>
      <c r="AB65" s="72">
        <v>108</v>
      </c>
      <c r="AD65" s="65" t="s">
        <v>219</v>
      </c>
      <c r="AE65" s="65">
        <v>67</v>
      </c>
    </row>
    <row r="66" spans="27:31" x14ac:dyDescent="0.25">
      <c r="AA66" s="72" t="s">
        <v>219</v>
      </c>
      <c r="AB66" s="72">
        <v>215</v>
      </c>
      <c r="AD66" s="65" t="s">
        <v>220</v>
      </c>
      <c r="AE66" s="65">
        <v>88</v>
      </c>
    </row>
    <row r="67" spans="27:31" x14ac:dyDescent="0.25">
      <c r="AA67" s="72" t="s">
        <v>220</v>
      </c>
      <c r="AB67" s="72">
        <v>570</v>
      </c>
      <c r="AD67" s="65" t="s">
        <v>221</v>
      </c>
      <c r="AE67" s="65">
        <v>14</v>
      </c>
    </row>
    <row r="68" spans="27:31" x14ac:dyDescent="0.25">
      <c r="AA68" s="72" t="s">
        <v>221</v>
      </c>
      <c r="AB68" s="72">
        <v>121</v>
      </c>
      <c r="AD68" s="65" t="s">
        <v>14</v>
      </c>
      <c r="AE68" s="65">
        <v>4007</v>
      </c>
    </row>
    <row r="69" spans="27:31" x14ac:dyDescent="0.25">
      <c r="AA69" s="72" t="s">
        <v>14</v>
      </c>
      <c r="AB69" s="72">
        <v>4689</v>
      </c>
      <c r="AD69" s="65" t="s">
        <v>275</v>
      </c>
      <c r="AE69" s="65">
        <v>2</v>
      </c>
    </row>
    <row r="70" spans="27:31" x14ac:dyDescent="0.25">
      <c r="AA70" s="72" t="s">
        <v>275</v>
      </c>
      <c r="AB70" s="72">
        <v>8</v>
      </c>
      <c r="AD70" s="65" t="s">
        <v>222</v>
      </c>
      <c r="AE70" s="65">
        <v>534</v>
      </c>
    </row>
    <row r="71" spans="27:31" x14ac:dyDescent="0.25">
      <c r="AA71" s="72" t="s">
        <v>222</v>
      </c>
      <c r="AB71" s="72">
        <v>638</v>
      </c>
      <c r="AD71" s="65" t="s">
        <v>223</v>
      </c>
      <c r="AE71" s="65">
        <v>407</v>
      </c>
    </row>
    <row r="72" spans="27:31" x14ac:dyDescent="0.25">
      <c r="AA72" s="72" t="s">
        <v>223</v>
      </c>
      <c r="AB72" s="72">
        <v>862</v>
      </c>
      <c r="AD72" s="65" t="s">
        <v>224</v>
      </c>
      <c r="AE72" s="65">
        <v>408</v>
      </c>
    </row>
    <row r="73" spans="27:31" x14ac:dyDescent="0.25">
      <c r="AA73" s="72" t="s">
        <v>224</v>
      </c>
      <c r="AB73" s="72">
        <v>271</v>
      </c>
      <c r="AD73" s="65" t="s">
        <v>225</v>
      </c>
      <c r="AE73" s="65">
        <v>47</v>
      </c>
    </row>
    <row r="74" spans="27:31" x14ac:dyDescent="0.25">
      <c r="AA74" s="72" t="s">
        <v>225</v>
      </c>
      <c r="AB74" s="72">
        <v>128</v>
      </c>
      <c r="AD74" s="65" t="s">
        <v>226</v>
      </c>
      <c r="AE74" s="65">
        <v>93</v>
      </c>
    </row>
    <row r="75" spans="27:31" x14ac:dyDescent="0.25">
      <c r="AA75" s="72" t="s">
        <v>226</v>
      </c>
      <c r="AB75" s="72">
        <v>267</v>
      </c>
      <c r="AD75" s="65" t="s">
        <v>227</v>
      </c>
      <c r="AE75" s="65">
        <v>92</v>
      </c>
    </row>
    <row r="76" spans="27:31" x14ac:dyDescent="0.25">
      <c r="AA76" s="72" t="s">
        <v>227</v>
      </c>
      <c r="AB76" s="72">
        <v>96</v>
      </c>
      <c r="AD76" s="65" t="s">
        <v>228</v>
      </c>
      <c r="AE76" s="65">
        <v>25</v>
      </c>
    </row>
    <row r="77" spans="27:31" x14ac:dyDescent="0.25">
      <c r="AA77" s="72" t="s">
        <v>228</v>
      </c>
      <c r="AB77" s="72">
        <v>214</v>
      </c>
      <c r="AD77" s="65" t="s">
        <v>229</v>
      </c>
      <c r="AE77" s="65">
        <v>1831</v>
      </c>
    </row>
    <row r="78" spans="27:31" x14ac:dyDescent="0.25">
      <c r="AA78" s="72" t="s">
        <v>229</v>
      </c>
      <c r="AB78" s="72">
        <v>1364</v>
      </c>
      <c r="AD78" s="65" t="s">
        <v>230</v>
      </c>
      <c r="AE78" s="65">
        <v>226</v>
      </c>
    </row>
    <row r="79" spans="27:31" x14ac:dyDescent="0.25">
      <c r="AA79" s="72" t="s">
        <v>230</v>
      </c>
      <c r="AB79" s="72">
        <v>227</v>
      </c>
      <c r="AD79" s="65" t="s">
        <v>231</v>
      </c>
      <c r="AE79" s="65">
        <v>183</v>
      </c>
    </row>
    <row r="80" spans="27:31" x14ac:dyDescent="0.25">
      <c r="AA80" s="72" t="s">
        <v>231</v>
      </c>
      <c r="AB80" s="72">
        <v>307</v>
      </c>
      <c r="AD80" s="65" t="s">
        <v>232</v>
      </c>
      <c r="AE80" s="65">
        <v>159</v>
      </c>
    </row>
    <row r="81" spans="27:31" x14ac:dyDescent="0.25">
      <c r="AA81" s="72" t="s">
        <v>232</v>
      </c>
      <c r="AB81" s="72">
        <v>307</v>
      </c>
      <c r="AD81" s="65" t="s">
        <v>15</v>
      </c>
      <c r="AE81" s="65">
        <v>1079</v>
      </c>
    </row>
    <row r="82" spans="27:31" x14ac:dyDescent="0.25">
      <c r="AA82" s="72" t="s">
        <v>15</v>
      </c>
      <c r="AB82" s="72">
        <v>1817</v>
      </c>
      <c r="AD82" s="65" t="s">
        <v>233</v>
      </c>
      <c r="AE82" s="65">
        <v>23</v>
      </c>
    </row>
    <row r="83" spans="27:31" x14ac:dyDescent="0.25">
      <c r="AA83" s="72" t="s">
        <v>233</v>
      </c>
      <c r="AB83" s="72">
        <v>102</v>
      </c>
      <c r="AD83" s="65" t="s">
        <v>234</v>
      </c>
      <c r="AE83" s="65">
        <v>317</v>
      </c>
    </row>
    <row r="84" spans="27:31" x14ac:dyDescent="0.25">
      <c r="AA84" s="72" t="s">
        <v>234</v>
      </c>
      <c r="AB84" s="72">
        <v>298</v>
      </c>
      <c r="AD84" s="65" t="s">
        <v>235</v>
      </c>
      <c r="AE84" s="65">
        <v>11</v>
      </c>
    </row>
    <row r="85" spans="27:31" x14ac:dyDescent="0.25">
      <c r="AA85" s="72" t="s">
        <v>235</v>
      </c>
      <c r="AB85" s="72">
        <v>30</v>
      </c>
      <c r="AD85" s="65" t="s">
        <v>236</v>
      </c>
      <c r="AE85" s="65">
        <v>474</v>
      </c>
    </row>
    <row r="86" spans="27:31" x14ac:dyDescent="0.25">
      <c r="AA86" s="72" t="s">
        <v>236</v>
      </c>
      <c r="AB86" s="72">
        <v>511</v>
      </c>
      <c r="AD86" s="65" t="s">
        <v>237</v>
      </c>
      <c r="AE86" s="65">
        <v>221</v>
      </c>
    </row>
    <row r="87" spans="27:31" x14ac:dyDescent="0.25">
      <c r="AA87" s="72" t="s">
        <v>237</v>
      </c>
      <c r="AB87" s="72">
        <v>640</v>
      </c>
      <c r="AD87" s="65" t="s">
        <v>238</v>
      </c>
      <c r="AE87" s="65">
        <v>33</v>
      </c>
    </row>
    <row r="88" spans="27:31" x14ac:dyDescent="0.25">
      <c r="AA88" s="72" t="s">
        <v>238</v>
      </c>
      <c r="AB88" s="72">
        <v>236</v>
      </c>
      <c r="AD88" s="65" t="s">
        <v>16</v>
      </c>
      <c r="AE88" s="65">
        <v>1447</v>
      </c>
    </row>
    <row r="89" spans="27:31" x14ac:dyDescent="0.25">
      <c r="AA89" s="72" t="s">
        <v>16</v>
      </c>
      <c r="AB89" s="72">
        <v>5723</v>
      </c>
      <c r="AD89" s="65" t="s">
        <v>239</v>
      </c>
      <c r="AE89" s="65">
        <v>279</v>
      </c>
    </row>
    <row r="90" spans="27:31" x14ac:dyDescent="0.25">
      <c r="AA90" s="72" t="s">
        <v>239</v>
      </c>
      <c r="AB90" s="72">
        <v>1392</v>
      </c>
      <c r="AD90" s="65" t="s">
        <v>240</v>
      </c>
      <c r="AE90" s="65">
        <v>153</v>
      </c>
    </row>
    <row r="91" spans="27:31" x14ac:dyDescent="0.25">
      <c r="AA91" s="72" t="s">
        <v>240</v>
      </c>
      <c r="AB91" s="72">
        <v>1267</v>
      </c>
      <c r="AD91" s="65" t="s">
        <v>241</v>
      </c>
      <c r="AE91" s="65">
        <v>416</v>
      </c>
    </row>
    <row r="92" spans="27:31" x14ac:dyDescent="0.25">
      <c r="AA92" s="72" t="s">
        <v>241</v>
      </c>
      <c r="AB92" s="72">
        <v>1329</v>
      </c>
      <c r="AD92" s="65" t="s">
        <v>242</v>
      </c>
      <c r="AE92" s="65">
        <v>189</v>
      </c>
    </row>
    <row r="93" spans="27:31" x14ac:dyDescent="0.25">
      <c r="AA93" s="72" t="s">
        <v>242</v>
      </c>
      <c r="AB93" s="72">
        <v>267</v>
      </c>
      <c r="AD93" s="65" t="s">
        <v>243</v>
      </c>
      <c r="AE93" s="65">
        <v>245</v>
      </c>
    </row>
    <row r="94" spans="27:31" x14ac:dyDescent="0.25">
      <c r="AA94" s="72" t="s">
        <v>243</v>
      </c>
      <c r="AB94" s="72">
        <v>808</v>
      </c>
      <c r="AD94" s="65" t="s">
        <v>244</v>
      </c>
      <c r="AE94" s="65">
        <v>31</v>
      </c>
    </row>
    <row r="95" spans="27:31" x14ac:dyDescent="0.25">
      <c r="AA95" s="72" t="s">
        <v>244</v>
      </c>
      <c r="AB95" s="72">
        <v>77</v>
      </c>
      <c r="AD95" s="65" t="s">
        <v>245</v>
      </c>
      <c r="AE95" s="65">
        <v>12</v>
      </c>
    </row>
    <row r="96" spans="27:31" x14ac:dyDescent="0.25">
      <c r="AA96" s="72" t="s">
        <v>245</v>
      </c>
      <c r="AB96" s="72">
        <v>97</v>
      </c>
      <c r="AD96" s="65" t="s">
        <v>246</v>
      </c>
      <c r="AE96" s="65">
        <v>122</v>
      </c>
    </row>
    <row r="97" spans="27:31" x14ac:dyDescent="0.25">
      <c r="AA97" s="72" t="s">
        <v>246</v>
      </c>
      <c r="AB97" s="72">
        <v>486</v>
      </c>
      <c r="AD97" s="65" t="s">
        <v>17</v>
      </c>
      <c r="AE97" s="65">
        <v>2107</v>
      </c>
    </row>
    <row r="98" spans="27:31" x14ac:dyDescent="0.25">
      <c r="AA98" s="72" t="s">
        <v>17</v>
      </c>
      <c r="AB98" s="72">
        <v>6251</v>
      </c>
      <c r="AD98" s="65" t="s">
        <v>247</v>
      </c>
      <c r="AE98" s="65">
        <v>49</v>
      </c>
    </row>
    <row r="99" spans="27:31" x14ac:dyDescent="0.25">
      <c r="AA99" s="72" t="s">
        <v>247</v>
      </c>
      <c r="AB99" s="72">
        <v>282</v>
      </c>
      <c r="AD99" s="65" t="s">
        <v>248</v>
      </c>
      <c r="AE99" s="65">
        <v>52</v>
      </c>
    </row>
    <row r="100" spans="27:31" x14ac:dyDescent="0.25">
      <c r="AA100" s="72" t="s">
        <v>248</v>
      </c>
      <c r="AB100" s="72">
        <v>124</v>
      </c>
      <c r="AD100" s="65" t="s">
        <v>249</v>
      </c>
      <c r="AE100" s="65">
        <v>203</v>
      </c>
    </row>
    <row r="101" spans="27:31" x14ac:dyDescent="0.25">
      <c r="AA101" s="72" t="s">
        <v>249</v>
      </c>
      <c r="AB101" s="72">
        <v>407</v>
      </c>
      <c r="AD101" s="65" t="s">
        <v>250</v>
      </c>
      <c r="AE101" s="65">
        <v>284</v>
      </c>
    </row>
    <row r="102" spans="27:31" x14ac:dyDescent="0.25">
      <c r="AA102" s="72" t="s">
        <v>250</v>
      </c>
      <c r="AB102" s="72">
        <v>947</v>
      </c>
      <c r="AD102" s="65" t="s">
        <v>251</v>
      </c>
      <c r="AE102" s="65">
        <v>231</v>
      </c>
    </row>
    <row r="103" spans="27:31" x14ac:dyDescent="0.25">
      <c r="AA103" s="72" t="s">
        <v>251</v>
      </c>
      <c r="AB103" s="72">
        <v>1363</v>
      </c>
      <c r="AD103" s="65" t="s">
        <v>252</v>
      </c>
      <c r="AE103" s="65">
        <v>483</v>
      </c>
    </row>
    <row r="104" spans="27:31" x14ac:dyDescent="0.25">
      <c r="AA104" s="72" t="s">
        <v>252</v>
      </c>
      <c r="AB104" s="72">
        <v>1708</v>
      </c>
      <c r="AD104" s="65" t="s">
        <v>253</v>
      </c>
      <c r="AE104" s="65">
        <v>547</v>
      </c>
    </row>
    <row r="105" spans="27:31" x14ac:dyDescent="0.25">
      <c r="AA105" s="72" t="s">
        <v>253</v>
      </c>
      <c r="AB105" s="72">
        <v>750</v>
      </c>
      <c r="AD105" s="65" t="s">
        <v>254</v>
      </c>
      <c r="AE105" s="65">
        <v>239</v>
      </c>
    </row>
    <row r="106" spans="27:31" x14ac:dyDescent="0.25">
      <c r="AA106" s="72" t="s">
        <v>254</v>
      </c>
      <c r="AB106" s="72">
        <v>521</v>
      </c>
      <c r="AD106" s="65" t="s">
        <v>255</v>
      </c>
      <c r="AE106" s="65">
        <v>19</v>
      </c>
    </row>
    <row r="107" spans="27:31" x14ac:dyDescent="0.25">
      <c r="AA107" s="72" t="s">
        <v>255</v>
      </c>
      <c r="AB107" s="72">
        <v>149</v>
      </c>
      <c r="AD107" s="65" t="s">
        <v>18</v>
      </c>
      <c r="AE107" s="65">
        <v>409</v>
      </c>
    </row>
    <row r="108" spans="27:31" x14ac:dyDescent="0.25">
      <c r="AA108" s="72" t="s">
        <v>18</v>
      </c>
      <c r="AB108" s="72">
        <v>1259</v>
      </c>
      <c r="AD108" s="65" t="s">
        <v>256</v>
      </c>
      <c r="AE108" s="65">
        <v>80</v>
      </c>
    </row>
    <row r="109" spans="27:31" x14ac:dyDescent="0.25">
      <c r="AA109" s="72" t="s">
        <v>256</v>
      </c>
      <c r="AB109" s="72">
        <v>210</v>
      </c>
      <c r="AD109" s="65" t="s">
        <v>257</v>
      </c>
      <c r="AE109" s="65">
        <v>66</v>
      </c>
    </row>
    <row r="110" spans="27:31" x14ac:dyDescent="0.25">
      <c r="AA110" s="72" t="s">
        <v>257</v>
      </c>
      <c r="AB110" s="72">
        <v>360</v>
      </c>
      <c r="AD110" s="65" t="s">
        <v>258</v>
      </c>
      <c r="AE110" s="65">
        <v>263</v>
      </c>
    </row>
    <row r="111" spans="27:31" x14ac:dyDescent="0.25">
      <c r="AA111" s="72" t="s">
        <v>258</v>
      </c>
      <c r="AB111" s="72">
        <v>689</v>
      </c>
      <c r="AD111" s="65" t="s">
        <v>19</v>
      </c>
      <c r="AE111" s="65">
        <v>259</v>
      </c>
    </row>
    <row r="112" spans="27:31" x14ac:dyDescent="0.25">
      <c r="AA112" s="72" t="s">
        <v>19</v>
      </c>
      <c r="AB112" s="72">
        <v>6087</v>
      </c>
      <c r="AD112" s="65" t="s">
        <v>259</v>
      </c>
      <c r="AE112" s="65">
        <v>259</v>
      </c>
    </row>
    <row r="113" spans="27:31" x14ac:dyDescent="0.25">
      <c r="AA113" s="72" t="s">
        <v>259</v>
      </c>
      <c r="AB113" s="72">
        <v>6087</v>
      </c>
      <c r="AD113" s="65" t="s">
        <v>20</v>
      </c>
      <c r="AE113" s="65">
        <v>264</v>
      </c>
    </row>
    <row r="114" spans="27:31" x14ac:dyDescent="0.25">
      <c r="AA114" s="72" t="s">
        <v>20</v>
      </c>
      <c r="AB114" s="72">
        <v>719</v>
      </c>
      <c r="AD114" s="65" t="s">
        <v>260</v>
      </c>
      <c r="AE114" s="65">
        <v>264</v>
      </c>
    </row>
    <row r="115" spans="27:31" x14ac:dyDescent="0.25">
      <c r="AA115" s="72" t="s">
        <v>260</v>
      </c>
      <c r="AB115" s="72">
        <v>719</v>
      </c>
      <c r="AD115" s="65" t="s">
        <v>21</v>
      </c>
      <c r="AE115" s="65">
        <v>278</v>
      </c>
    </row>
    <row r="116" spans="27:31" x14ac:dyDescent="0.25">
      <c r="AA116" s="72" t="s">
        <v>21</v>
      </c>
      <c r="AB116" s="72">
        <v>1029</v>
      </c>
      <c r="AD116" s="65" t="s">
        <v>261</v>
      </c>
      <c r="AE116" s="65">
        <v>130</v>
      </c>
    </row>
    <row r="117" spans="27:31" x14ac:dyDescent="0.25">
      <c r="AA117" s="72" t="s">
        <v>261</v>
      </c>
      <c r="AB117" s="72">
        <v>448</v>
      </c>
      <c r="AD117" s="65" t="s">
        <v>262</v>
      </c>
      <c r="AE117" s="65">
        <v>148</v>
      </c>
    </row>
    <row r="118" spans="27:31" x14ac:dyDescent="0.25">
      <c r="AA118" s="72" t="s">
        <v>262</v>
      </c>
      <c r="AB118" s="72">
        <v>581</v>
      </c>
      <c r="AD118" s="65" t="s">
        <v>22</v>
      </c>
      <c r="AE118" s="65">
        <v>207</v>
      </c>
    </row>
    <row r="119" spans="27:31" x14ac:dyDescent="0.25">
      <c r="AA119" s="72" t="s">
        <v>22</v>
      </c>
      <c r="AB119" s="72">
        <v>725</v>
      </c>
      <c r="AD119" s="65" t="s">
        <v>263</v>
      </c>
      <c r="AE119" s="65">
        <v>207</v>
      </c>
    </row>
    <row r="120" spans="27:31" x14ac:dyDescent="0.25">
      <c r="AA120" s="72" t="s">
        <v>263</v>
      </c>
      <c r="AB120" s="72">
        <v>725</v>
      </c>
      <c r="AD120" s="65" t="s">
        <v>23</v>
      </c>
      <c r="AE120" s="65">
        <v>2596</v>
      </c>
    </row>
    <row r="121" spans="27:31" x14ac:dyDescent="0.25">
      <c r="AA121" s="72" t="s">
        <v>23</v>
      </c>
      <c r="AB121" s="72">
        <v>2952</v>
      </c>
      <c r="AD121" s="65" t="s">
        <v>264</v>
      </c>
      <c r="AE121" s="65">
        <v>102</v>
      </c>
    </row>
    <row r="122" spans="27:31" x14ac:dyDescent="0.25">
      <c r="AA122" s="72" t="s">
        <v>264</v>
      </c>
      <c r="AB122" s="72">
        <v>306</v>
      </c>
      <c r="AD122" s="65" t="s">
        <v>265</v>
      </c>
      <c r="AE122" s="65">
        <v>463</v>
      </c>
    </row>
    <row r="123" spans="27:31" x14ac:dyDescent="0.25">
      <c r="AA123" s="72" t="s">
        <v>265</v>
      </c>
      <c r="AB123" s="72">
        <v>659</v>
      </c>
      <c r="AD123" s="65" t="s">
        <v>266</v>
      </c>
      <c r="AE123" s="65">
        <v>75</v>
      </c>
    </row>
    <row r="124" spans="27:31" x14ac:dyDescent="0.25">
      <c r="AA124" s="72" t="s">
        <v>266</v>
      </c>
      <c r="AB124" s="72">
        <v>110</v>
      </c>
      <c r="AD124" s="65" t="s">
        <v>267</v>
      </c>
      <c r="AE124" s="65">
        <v>36</v>
      </c>
    </row>
    <row r="125" spans="27:31" x14ac:dyDescent="0.25">
      <c r="AA125" s="72" t="s">
        <v>267</v>
      </c>
      <c r="AB125" s="72">
        <v>40</v>
      </c>
      <c r="AD125" s="65" t="s">
        <v>268</v>
      </c>
      <c r="AE125" s="65">
        <v>97</v>
      </c>
    </row>
    <row r="126" spans="27:31" x14ac:dyDescent="0.25">
      <c r="AA126" s="72" t="s">
        <v>268</v>
      </c>
      <c r="AB126" s="72">
        <v>58</v>
      </c>
      <c r="AD126" s="65" t="s">
        <v>269</v>
      </c>
      <c r="AE126" s="65">
        <v>477</v>
      </c>
    </row>
    <row r="127" spans="27:31" x14ac:dyDescent="0.25">
      <c r="AA127" s="72" t="s">
        <v>269</v>
      </c>
      <c r="AB127" s="72">
        <v>517</v>
      </c>
      <c r="AD127" s="65" t="s">
        <v>270</v>
      </c>
      <c r="AE127" s="65">
        <v>233</v>
      </c>
    </row>
    <row r="128" spans="27:31" x14ac:dyDescent="0.25">
      <c r="AA128" s="72" t="s">
        <v>270</v>
      </c>
      <c r="AB128" s="72">
        <v>387</v>
      </c>
      <c r="AD128" s="65" t="s">
        <v>271</v>
      </c>
      <c r="AE128" s="65">
        <v>360</v>
      </c>
    </row>
    <row r="129" spans="27:31" x14ac:dyDescent="0.25">
      <c r="AA129" s="72" t="s">
        <v>271</v>
      </c>
      <c r="AB129" s="72">
        <v>351</v>
      </c>
      <c r="AD129" s="65" t="s">
        <v>272</v>
      </c>
      <c r="AE129" s="65">
        <v>753</v>
      </c>
    </row>
    <row r="130" spans="27:31" x14ac:dyDescent="0.25">
      <c r="AA130" s="72" t="s">
        <v>272</v>
      </c>
      <c r="AB130" s="72">
        <v>524</v>
      </c>
      <c r="AD130" s="65" t="s">
        <v>70</v>
      </c>
      <c r="AE130" s="65">
        <v>23930</v>
      </c>
    </row>
    <row r="131" spans="27:31" x14ac:dyDescent="0.25">
      <c r="AA131" s="72" t="s">
        <v>70</v>
      </c>
      <c r="AB131" s="72">
        <v>54053</v>
      </c>
    </row>
  </sheetData>
  <mergeCells count="16">
    <mergeCell ref="Q22:Z22"/>
    <mergeCell ref="E1:H1"/>
    <mergeCell ref="I1:I5"/>
    <mergeCell ref="K1:K5"/>
    <mergeCell ref="E2:H2"/>
    <mergeCell ref="E3:H3"/>
    <mergeCell ref="J3:J5"/>
    <mergeCell ref="F4:F5"/>
    <mergeCell ref="G4:G5"/>
    <mergeCell ref="H4:H5"/>
    <mergeCell ref="A19:A20"/>
    <mergeCell ref="C1:C5"/>
    <mergeCell ref="A1:A5"/>
    <mergeCell ref="D1:D5"/>
    <mergeCell ref="E4:E5"/>
    <mergeCell ref="B1:B5"/>
  </mergeCells>
  <conditionalFormatting sqref="D6:D13">
    <cfRule type="cellIs" dxfId="5" priority="2" operator="between">
      <formula>1</formula>
      <formula>9</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643A6-7B15-4768-AB1E-F11C70F92B26}">
  <sheetPr>
    <tabColor rgb="FF00B0F0"/>
  </sheetPr>
  <dimension ref="A1:CE28"/>
  <sheetViews>
    <sheetView zoomScaleNormal="100" workbookViewId="0">
      <selection activeCell="A6" sqref="A6:K13"/>
    </sheetView>
  </sheetViews>
  <sheetFormatPr defaultRowHeight="15" x14ac:dyDescent="0.25"/>
  <cols>
    <col min="1" max="5" width="30" customWidth="1"/>
    <col min="6" max="6" width="34.42578125" customWidth="1"/>
    <col min="7" max="7" width="25.42578125" customWidth="1"/>
    <col min="8" max="8" width="32" customWidth="1"/>
    <col min="9" max="9" width="20" customWidth="1"/>
    <col min="10" max="10" width="17.5703125" customWidth="1"/>
    <col min="12" max="26" width="9.140625" style="72"/>
    <col min="27" max="31" width="9.140625" style="65"/>
    <col min="32" max="34" width="8.85546875" style="65"/>
  </cols>
  <sheetData>
    <row r="1" spans="1:83" ht="30" customHeight="1" x14ac:dyDescent="0.25">
      <c r="A1" s="164" t="s">
        <v>0</v>
      </c>
      <c r="B1" s="164" t="s">
        <v>158</v>
      </c>
      <c r="C1" s="164" t="s">
        <v>57</v>
      </c>
      <c r="D1" s="164" t="s">
        <v>142</v>
      </c>
      <c r="E1" s="178" t="s">
        <v>1</v>
      </c>
      <c r="F1" s="179"/>
      <c r="G1" s="179"/>
      <c r="H1" s="180"/>
      <c r="I1" s="164" t="s">
        <v>135</v>
      </c>
      <c r="J1" s="62" t="s">
        <v>1</v>
      </c>
      <c r="K1" s="160" t="s">
        <v>88</v>
      </c>
      <c r="L1" s="74"/>
    </row>
    <row r="2" spans="1:83" ht="75" customHeight="1" x14ac:dyDescent="0.25">
      <c r="A2" s="165"/>
      <c r="B2" s="165"/>
      <c r="C2" s="165"/>
      <c r="D2" s="165"/>
      <c r="E2" s="178" t="s">
        <v>146</v>
      </c>
      <c r="F2" s="179"/>
      <c r="G2" s="179"/>
      <c r="H2" s="180"/>
      <c r="I2" s="165"/>
      <c r="J2" s="61" t="s">
        <v>147</v>
      </c>
      <c r="K2" s="160"/>
      <c r="L2" s="74"/>
      <c r="S2" s="72" t="s">
        <v>96</v>
      </c>
      <c r="T2" s="72" t="s">
        <v>107</v>
      </c>
      <c r="V2" s="72" t="s">
        <v>96</v>
      </c>
      <c r="W2" s="72" t="s">
        <v>108</v>
      </c>
      <c r="Z2" s="72" t="s">
        <v>96</v>
      </c>
      <c r="AA2" s="65" t="s">
        <v>108</v>
      </c>
      <c r="AE2" s="65" t="s">
        <v>96</v>
      </c>
      <c r="AF2" s="65" t="s">
        <v>107</v>
      </c>
    </row>
    <row r="3" spans="1:83" ht="15" customHeight="1" x14ac:dyDescent="0.25">
      <c r="A3" s="165"/>
      <c r="B3" s="165"/>
      <c r="C3" s="165"/>
      <c r="D3" s="165"/>
      <c r="E3" s="181" t="str">
        <f>G23*100&amp;"% degli allevamenti di grandi dimensioni"</f>
        <v>15% degli allevamenti di grandi dimensioni</v>
      </c>
      <c r="F3" s="182"/>
      <c r="G3" s="182"/>
      <c r="H3" s="183"/>
      <c r="I3" s="165"/>
      <c r="J3" s="164" t="str">
        <f>H23*100&amp;"% degli allevamenti di piccole dimensioni da controllare"</f>
        <v>1% degli allevamenti di piccole dimensioni da controllare</v>
      </c>
      <c r="K3" s="160"/>
      <c r="L3" s="74"/>
    </row>
    <row r="4" spans="1:83" ht="45" x14ac:dyDescent="0.25">
      <c r="A4" s="165"/>
      <c r="B4" s="165"/>
      <c r="C4" s="165"/>
      <c r="D4" s="165"/>
      <c r="E4" s="164" t="s">
        <v>90</v>
      </c>
      <c r="F4" s="164" t="s">
        <v>89</v>
      </c>
      <c r="G4" s="164" t="s">
        <v>87</v>
      </c>
      <c r="H4" s="164" t="s">
        <v>24</v>
      </c>
      <c r="I4" s="165"/>
      <c r="J4" s="165"/>
      <c r="K4" s="160"/>
      <c r="L4" s="74" t="s">
        <v>101</v>
      </c>
      <c r="S4" s="72" t="s">
        <v>98</v>
      </c>
      <c r="V4" s="72" t="s">
        <v>98</v>
      </c>
      <c r="Z4" s="72" t="s">
        <v>98</v>
      </c>
      <c r="AE4" s="65" t="s">
        <v>98</v>
      </c>
    </row>
    <row r="5" spans="1:83" x14ac:dyDescent="0.25">
      <c r="A5" s="166"/>
      <c r="B5" s="166"/>
      <c r="C5" s="166"/>
      <c r="D5" s="166"/>
      <c r="E5" s="166"/>
      <c r="F5" s="166"/>
      <c r="G5" s="166"/>
      <c r="H5" s="166"/>
      <c r="I5" s="166"/>
      <c r="J5" s="166"/>
      <c r="K5" s="160"/>
      <c r="L5" s="74"/>
      <c r="S5" s="72" t="s">
        <v>99</v>
      </c>
      <c r="T5" s="72" t="s">
        <v>24</v>
      </c>
      <c r="V5" s="72" t="s">
        <v>99</v>
      </c>
      <c r="W5" s="72" t="s">
        <v>24</v>
      </c>
      <c r="Z5" s="72" t="s">
        <v>99</v>
      </c>
      <c r="AA5" s="65" t="s">
        <v>274</v>
      </c>
      <c r="AB5" s="65" t="s">
        <v>24</v>
      </c>
      <c r="AE5" s="65" t="s">
        <v>99</v>
      </c>
      <c r="AF5" s="65" t="s">
        <v>274</v>
      </c>
      <c r="AG5" s="65" t="s">
        <v>24</v>
      </c>
    </row>
    <row r="6" spans="1:83" s="144" customFormat="1" x14ac:dyDescent="0.25">
      <c r="A6" s="46" t="s">
        <v>16</v>
      </c>
      <c r="B6" s="46" t="s">
        <v>239</v>
      </c>
      <c r="C6" s="158">
        <f t="shared" ref="C6:C13" si="0">D6+I6</f>
        <v>0</v>
      </c>
      <c r="D6" s="83">
        <v>0</v>
      </c>
      <c r="E6" s="47">
        <f t="shared" ref="E6:E13" si="1">IF(L6&gt;N6,ROUND((D6*0.6*$G$23),0)+P6,ROUND((D6*0.6*$G$23),0)+P6)</f>
        <v>0</v>
      </c>
      <c r="F6" s="47">
        <f t="shared" ref="F6:F13" si="2">ROUND((D6*0.35*$G$23),0)</f>
        <v>0</v>
      </c>
      <c r="G6" s="47">
        <f t="shared" ref="G6:G13" si="3">ROUND((D6*0.05*$G$23),0)</f>
        <v>0</v>
      </c>
      <c r="H6" s="47">
        <f t="shared" ref="H6:H9" si="4">SUM(E6:G6)</f>
        <v>0</v>
      </c>
      <c r="I6" s="51">
        <v>0</v>
      </c>
      <c r="J6" s="51">
        <f t="shared" ref="J6:J13" si="5">ROUNDUP((I6*$H$23),0)</f>
        <v>0</v>
      </c>
      <c r="K6" s="159">
        <f t="shared" ref="K6:K13" si="6">J6+H6</f>
        <v>0</v>
      </c>
      <c r="L6" s="74">
        <f t="shared" ref="L6:L13" si="7">ROUNDUP((D6*$G$23),0)</f>
        <v>0</v>
      </c>
      <c r="M6" s="74">
        <f t="shared" ref="M6:M13" si="8">ROUND((D6*0.6*$G$23),0)</f>
        <v>0</v>
      </c>
      <c r="N6" s="106">
        <f t="shared" ref="N6:N13" si="9">M6+F6+G6</f>
        <v>0</v>
      </c>
      <c r="O6" s="74"/>
      <c r="P6" s="105">
        <f t="shared" ref="P6:P13" si="10">L6-N6</f>
        <v>0</v>
      </c>
      <c r="Q6" s="72"/>
      <c r="R6" s="109"/>
      <c r="S6" s="72"/>
      <c r="T6" s="72"/>
      <c r="U6" s="72"/>
      <c r="V6" s="72"/>
      <c r="W6" s="72"/>
      <c r="X6" s="72"/>
      <c r="Y6" s="72"/>
      <c r="Z6" s="72"/>
      <c r="AA6" s="73"/>
      <c r="AB6" s="73"/>
      <c r="AC6" s="73"/>
      <c r="AD6" s="73"/>
      <c r="AE6" s="73"/>
      <c r="AF6" s="73"/>
      <c r="AG6" s="73"/>
      <c r="AH6" s="73"/>
      <c r="AI6" s="48"/>
      <c r="AJ6" s="48"/>
      <c r="AK6" s="48"/>
      <c r="AL6" s="48"/>
      <c r="AM6" s="48"/>
      <c r="AN6" s="48"/>
      <c r="AO6" s="48"/>
      <c r="AP6" s="48"/>
      <c r="AQ6" s="48"/>
      <c r="AR6" s="48"/>
      <c r="AS6" s="48"/>
      <c r="AT6" s="48"/>
      <c r="AU6" s="48"/>
      <c r="AV6" s="48"/>
      <c r="AW6" s="48"/>
      <c r="AX6" s="48"/>
      <c r="AY6" s="48"/>
      <c r="AZ6" s="48"/>
      <c r="BA6" s="48"/>
      <c r="BB6" s="48"/>
      <c r="BC6" s="48"/>
      <c r="BD6" s="48"/>
      <c r="BE6" s="48"/>
      <c r="BF6" s="48"/>
      <c r="BG6" s="48"/>
      <c r="BH6" s="48"/>
      <c r="BI6" s="48"/>
      <c r="BJ6" s="48"/>
      <c r="BK6" s="48"/>
      <c r="BL6" s="48"/>
      <c r="BM6" s="48"/>
      <c r="BN6" s="48"/>
      <c r="BO6" s="48"/>
      <c r="BP6" s="48"/>
      <c r="BQ6" s="48"/>
      <c r="BR6" s="48"/>
      <c r="BS6" s="48"/>
      <c r="BT6" s="48"/>
      <c r="BU6" s="48"/>
      <c r="BV6" s="48"/>
      <c r="BW6" s="48"/>
      <c r="BX6" s="48"/>
      <c r="BY6" s="48"/>
      <c r="BZ6" s="48"/>
      <c r="CA6" s="48"/>
      <c r="CB6" s="48"/>
      <c r="CC6" s="48"/>
      <c r="CD6" s="48"/>
      <c r="CE6" s="48"/>
    </row>
    <row r="7" spans="1:83" s="144" customFormat="1" x14ac:dyDescent="0.25">
      <c r="A7" s="46" t="s">
        <v>16</v>
      </c>
      <c r="B7" s="46" t="s">
        <v>240</v>
      </c>
      <c r="C7" s="158">
        <f t="shared" si="0"/>
        <v>1</v>
      </c>
      <c r="D7" s="83">
        <f>VLOOKUP(("Bufali"&amp;B7),Foglio1!A:P,7,FALSE)</f>
        <v>0</v>
      </c>
      <c r="E7" s="47">
        <f t="shared" si="1"/>
        <v>0</v>
      </c>
      <c r="F7" s="47">
        <f t="shared" si="2"/>
        <v>0</v>
      </c>
      <c r="G7" s="47">
        <f t="shared" si="3"/>
        <v>0</v>
      </c>
      <c r="H7" s="47">
        <f t="shared" si="4"/>
        <v>0</v>
      </c>
      <c r="I7" s="51">
        <f>VLOOKUP(("Bufali"&amp;B7),Foglio1!A:P,12,FALSE)</f>
        <v>1</v>
      </c>
      <c r="J7" s="51">
        <f t="shared" si="5"/>
        <v>1</v>
      </c>
      <c r="K7" s="159">
        <f t="shared" si="6"/>
        <v>1</v>
      </c>
      <c r="L7" s="74">
        <f t="shared" si="7"/>
        <v>0</v>
      </c>
      <c r="M7" s="74">
        <f t="shared" si="8"/>
        <v>0</v>
      </c>
      <c r="N7" s="106">
        <f t="shared" si="9"/>
        <v>0</v>
      </c>
      <c r="O7" s="74"/>
      <c r="P7" s="105">
        <f t="shared" si="10"/>
        <v>0</v>
      </c>
      <c r="Q7" s="72"/>
      <c r="R7" s="109"/>
      <c r="S7" s="72"/>
      <c r="T7" s="72"/>
      <c r="U7" s="72"/>
      <c r="V7" s="72"/>
      <c r="W7" s="72"/>
      <c r="X7" s="72"/>
      <c r="Y7" s="72"/>
      <c r="Z7" s="72"/>
      <c r="AA7" s="73"/>
      <c r="AB7" s="73"/>
      <c r="AC7" s="73"/>
      <c r="AD7" s="73"/>
      <c r="AE7" s="73"/>
      <c r="AF7" s="73"/>
      <c r="AG7" s="73"/>
      <c r="AH7" s="73"/>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row>
    <row r="8" spans="1:83" s="144" customFormat="1" x14ac:dyDescent="0.25">
      <c r="A8" s="46" t="s">
        <v>16</v>
      </c>
      <c r="B8" s="46" t="s">
        <v>241</v>
      </c>
      <c r="C8" s="158">
        <f t="shared" si="0"/>
        <v>0</v>
      </c>
      <c r="D8" s="83">
        <v>0</v>
      </c>
      <c r="E8" s="47">
        <f t="shared" si="1"/>
        <v>0</v>
      </c>
      <c r="F8" s="47">
        <f t="shared" si="2"/>
        <v>0</v>
      </c>
      <c r="G8" s="47">
        <f t="shared" si="3"/>
        <v>0</v>
      </c>
      <c r="H8" s="47">
        <f t="shared" si="4"/>
        <v>0</v>
      </c>
      <c r="I8" s="51">
        <v>0</v>
      </c>
      <c r="J8" s="51">
        <f t="shared" si="5"/>
        <v>0</v>
      </c>
      <c r="K8" s="159">
        <f t="shared" si="6"/>
        <v>0</v>
      </c>
      <c r="L8" s="74">
        <f t="shared" si="7"/>
        <v>0</v>
      </c>
      <c r="M8" s="74">
        <f t="shared" si="8"/>
        <v>0</v>
      </c>
      <c r="N8" s="106">
        <f t="shared" si="9"/>
        <v>0</v>
      </c>
      <c r="O8" s="74"/>
      <c r="P8" s="105">
        <f t="shared" si="10"/>
        <v>0</v>
      </c>
      <c r="Q8" s="72"/>
      <c r="R8" s="109"/>
      <c r="S8" s="72"/>
      <c r="T8" s="72"/>
      <c r="U8" s="72"/>
      <c r="V8" s="72"/>
      <c r="W8" s="72"/>
      <c r="X8" s="72"/>
      <c r="Y8" s="72"/>
      <c r="Z8" s="72"/>
      <c r="AA8" s="73"/>
      <c r="AB8" s="73"/>
      <c r="AC8" s="73"/>
      <c r="AD8" s="73"/>
      <c r="AE8" s="73"/>
      <c r="AF8" s="73"/>
      <c r="AG8" s="73"/>
      <c r="AH8" s="73"/>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c r="CB8" s="48"/>
      <c r="CC8" s="48"/>
      <c r="CD8" s="48"/>
      <c r="CE8" s="48"/>
    </row>
    <row r="9" spans="1:83" s="144" customFormat="1" x14ac:dyDescent="0.25">
      <c r="A9" s="46" t="s">
        <v>16</v>
      </c>
      <c r="B9" s="46" t="s">
        <v>242</v>
      </c>
      <c r="C9" s="158">
        <f t="shared" si="0"/>
        <v>0</v>
      </c>
      <c r="D9" s="83">
        <v>0</v>
      </c>
      <c r="E9" s="47">
        <f t="shared" si="1"/>
        <v>0</v>
      </c>
      <c r="F9" s="47">
        <f t="shared" si="2"/>
        <v>0</v>
      </c>
      <c r="G9" s="47">
        <f t="shared" si="3"/>
        <v>0</v>
      </c>
      <c r="H9" s="47">
        <f t="shared" si="4"/>
        <v>0</v>
      </c>
      <c r="I9" s="51">
        <v>0</v>
      </c>
      <c r="J9" s="51">
        <f t="shared" si="5"/>
        <v>0</v>
      </c>
      <c r="K9" s="159">
        <f t="shared" si="6"/>
        <v>0</v>
      </c>
      <c r="L9" s="74">
        <f t="shared" si="7"/>
        <v>0</v>
      </c>
      <c r="M9" s="74">
        <f t="shared" si="8"/>
        <v>0</v>
      </c>
      <c r="N9" s="106">
        <f t="shared" si="9"/>
        <v>0</v>
      </c>
      <c r="O9" s="74"/>
      <c r="P9" s="105">
        <f t="shared" si="10"/>
        <v>0</v>
      </c>
      <c r="Q9" s="72"/>
      <c r="R9" s="109"/>
      <c r="S9" s="72"/>
      <c r="T9" s="72"/>
      <c r="U9" s="72"/>
      <c r="V9" s="72"/>
      <c r="W9" s="72"/>
      <c r="X9" s="72"/>
      <c r="Y9" s="72"/>
      <c r="Z9" s="72"/>
      <c r="AA9" s="73"/>
      <c r="AB9" s="73"/>
      <c r="AC9" s="73"/>
      <c r="AD9" s="73"/>
      <c r="AE9" s="73"/>
      <c r="AF9" s="73"/>
      <c r="AG9" s="73"/>
      <c r="AH9" s="73"/>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c r="CB9" s="48"/>
      <c r="CC9" s="48"/>
      <c r="CD9" s="48"/>
      <c r="CE9" s="48"/>
    </row>
    <row r="10" spans="1:83" s="144" customFormat="1" x14ac:dyDescent="0.25">
      <c r="A10" s="46" t="s">
        <v>16</v>
      </c>
      <c r="B10" s="46" t="s">
        <v>243</v>
      </c>
      <c r="C10" s="158">
        <f t="shared" si="0"/>
        <v>0</v>
      </c>
      <c r="D10" s="83">
        <v>0</v>
      </c>
      <c r="E10" s="47">
        <f t="shared" si="1"/>
        <v>0</v>
      </c>
      <c r="F10" s="47">
        <f t="shared" si="2"/>
        <v>0</v>
      </c>
      <c r="G10" s="47">
        <f t="shared" si="3"/>
        <v>0</v>
      </c>
      <c r="H10" s="47">
        <f t="shared" ref="H10:H13" si="11">SUM(E10:G10)</f>
        <v>0</v>
      </c>
      <c r="I10" s="51">
        <v>0</v>
      </c>
      <c r="J10" s="51">
        <f t="shared" si="5"/>
        <v>0</v>
      </c>
      <c r="K10" s="159">
        <f t="shared" si="6"/>
        <v>0</v>
      </c>
      <c r="L10" s="74">
        <f t="shared" si="7"/>
        <v>0</v>
      </c>
      <c r="M10" s="74">
        <f t="shared" si="8"/>
        <v>0</v>
      </c>
      <c r="N10" s="106">
        <f t="shared" si="9"/>
        <v>0</v>
      </c>
      <c r="O10" s="74"/>
      <c r="P10" s="105">
        <f t="shared" si="10"/>
        <v>0</v>
      </c>
      <c r="Q10" s="72"/>
      <c r="R10" s="109"/>
      <c r="S10" s="72"/>
      <c r="T10" s="72"/>
      <c r="U10" s="72"/>
      <c r="V10" s="72"/>
      <c r="W10" s="72"/>
      <c r="X10" s="72"/>
      <c r="Y10" s="72"/>
      <c r="Z10" s="72"/>
      <c r="AA10" s="73"/>
      <c r="AB10" s="73"/>
      <c r="AC10" s="73"/>
      <c r="AD10" s="73"/>
      <c r="AE10" s="73"/>
      <c r="AF10" s="73"/>
      <c r="AG10" s="73"/>
      <c r="AH10" s="73"/>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c r="BX10" s="48"/>
      <c r="BY10" s="48"/>
      <c r="BZ10" s="48"/>
      <c r="CA10" s="48"/>
      <c r="CB10" s="48"/>
      <c r="CC10" s="48"/>
      <c r="CD10" s="48"/>
      <c r="CE10" s="48"/>
    </row>
    <row r="11" spans="1:83" s="144" customFormat="1" x14ac:dyDescent="0.25">
      <c r="A11" s="46" t="s">
        <v>16</v>
      </c>
      <c r="B11" s="46" t="s">
        <v>244</v>
      </c>
      <c r="C11" s="158">
        <f t="shared" si="0"/>
        <v>0</v>
      </c>
      <c r="D11" s="83">
        <v>0</v>
      </c>
      <c r="E11" s="47">
        <f t="shared" si="1"/>
        <v>0</v>
      </c>
      <c r="F11" s="47">
        <f t="shared" si="2"/>
        <v>0</v>
      </c>
      <c r="G11" s="47">
        <f t="shared" si="3"/>
        <v>0</v>
      </c>
      <c r="H11" s="47">
        <f t="shared" si="11"/>
        <v>0</v>
      </c>
      <c r="I11" s="51">
        <v>0</v>
      </c>
      <c r="J11" s="51">
        <f t="shared" si="5"/>
        <v>0</v>
      </c>
      <c r="K11" s="159">
        <f t="shared" si="6"/>
        <v>0</v>
      </c>
      <c r="L11" s="74">
        <f t="shared" si="7"/>
        <v>0</v>
      </c>
      <c r="M11" s="74">
        <f t="shared" si="8"/>
        <v>0</v>
      </c>
      <c r="N11" s="106">
        <f t="shared" si="9"/>
        <v>0</v>
      </c>
      <c r="O11" s="74"/>
      <c r="P11" s="105">
        <f t="shared" si="10"/>
        <v>0</v>
      </c>
      <c r="Q11" s="72"/>
      <c r="R11" s="109"/>
      <c r="S11" s="72"/>
      <c r="T11" s="72"/>
      <c r="U11" s="72"/>
      <c r="V11" s="72"/>
      <c r="W11" s="72"/>
      <c r="X11" s="72"/>
      <c r="Y11" s="72"/>
      <c r="Z11" s="72"/>
      <c r="AA11" s="73"/>
      <c r="AB11" s="73"/>
      <c r="AC11" s="73"/>
      <c r="AD11" s="73"/>
      <c r="AE11" s="73"/>
      <c r="AF11" s="73"/>
      <c r="AG11" s="73"/>
      <c r="AH11" s="73"/>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c r="CB11" s="48"/>
      <c r="CC11" s="48"/>
      <c r="CD11" s="48"/>
      <c r="CE11" s="48"/>
    </row>
    <row r="12" spans="1:83" s="144" customFormat="1" x14ac:dyDescent="0.25">
      <c r="A12" s="46" t="s">
        <v>16</v>
      </c>
      <c r="B12" s="46" t="s">
        <v>245</v>
      </c>
      <c r="C12" s="158">
        <f t="shared" si="0"/>
        <v>0</v>
      </c>
      <c r="D12" s="83">
        <v>0</v>
      </c>
      <c r="E12" s="47">
        <f t="shared" si="1"/>
        <v>0</v>
      </c>
      <c r="F12" s="47">
        <f t="shared" si="2"/>
        <v>0</v>
      </c>
      <c r="G12" s="47">
        <f t="shared" si="3"/>
        <v>0</v>
      </c>
      <c r="H12" s="47">
        <f t="shared" si="11"/>
        <v>0</v>
      </c>
      <c r="I12" s="51">
        <v>0</v>
      </c>
      <c r="J12" s="51">
        <f t="shared" si="5"/>
        <v>0</v>
      </c>
      <c r="K12" s="159">
        <f t="shared" si="6"/>
        <v>0</v>
      </c>
      <c r="L12" s="74">
        <f t="shared" si="7"/>
        <v>0</v>
      </c>
      <c r="M12" s="74">
        <f t="shared" si="8"/>
        <v>0</v>
      </c>
      <c r="N12" s="106">
        <f t="shared" si="9"/>
        <v>0</v>
      </c>
      <c r="O12" s="74"/>
      <c r="P12" s="105">
        <f t="shared" si="10"/>
        <v>0</v>
      </c>
      <c r="Q12" s="72"/>
      <c r="R12" s="109"/>
      <c r="S12" s="72"/>
      <c r="T12" s="72"/>
      <c r="U12" s="72"/>
      <c r="V12" s="72"/>
      <c r="W12" s="72"/>
      <c r="X12" s="72"/>
      <c r="Y12" s="72"/>
      <c r="Z12" s="72"/>
      <c r="AA12" s="73"/>
      <c r="AB12" s="73"/>
      <c r="AC12" s="73"/>
      <c r="AD12" s="73"/>
      <c r="AE12" s="73"/>
      <c r="AF12" s="73"/>
      <c r="AG12" s="73"/>
      <c r="AH12" s="73"/>
      <c r="AI12" s="48"/>
      <c r="AJ12" s="48"/>
      <c r="AK12" s="48"/>
      <c r="AL12" s="48"/>
      <c r="AM12" s="48"/>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8"/>
      <c r="CB12" s="48"/>
      <c r="CC12" s="48"/>
      <c r="CD12" s="48"/>
      <c r="CE12" s="48"/>
    </row>
    <row r="13" spans="1:83" s="144" customFormat="1" x14ac:dyDescent="0.25">
      <c r="A13" s="46" t="s">
        <v>16</v>
      </c>
      <c r="B13" s="46" t="s">
        <v>246</v>
      </c>
      <c r="C13" s="158">
        <f t="shared" si="0"/>
        <v>0</v>
      </c>
      <c r="D13" s="83">
        <v>0</v>
      </c>
      <c r="E13" s="47">
        <f t="shared" si="1"/>
        <v>0</v>
      </c>
      <c r="F13" s="47">
        <f t="shared" si="2"/>
        <v>0</v>
      </c>
      <c r="G13" s="47">
        <f t="shared" si="3"/>
        <v>0</v>
      </c>
      <c r="H13" s="47">
        <f t="shared" si="11"/>
        <v>0</v>
      </c>
      <c r="I13" s="51">
        <v>0</v>
      </c>
      <c r="J13" s="51">
        <f t="shared" si="5"/>
        <v>0</v>
      </c>
      <c r="K13" s="159">
        <f t="shared" si="6"/>
        <v>0</v>
      </c>
      <c r="L13" s="74">
        <f t="shared" si="7"/>
        <v>0</v>
      </c>
      <c r="M13" s="74">
        <f t="shared" si="8"/>
        <v>0</v>
      </c>
      <c r="N13" s="106">
        <f t="shared" si="9"/>
        <v>0</v>
      </c>
      <c r="O13" s="74"/>
      <c r="P13" s="105">
        <f t="shared" si="10"/>
        <v>0</v>
      </c>
      <c r="Q13" s="72"/>
      <c r="R13" s="109"/>
      <c r="S13" s="72"/>
      <c r="T13" s="72"/>
      <c r="U13" s="72"/>
      <c r="V13" s="72"/>
      <c r="W13" s="72"/>
      <c r="X13" s="72"/>
      <c r="Y13" s="72"/>
      <c r="Z13" s="72"/>
      <c r="AA13" s="73"/>
      <c r="AB13" s="73"/>
      <c r="AC13" s="73"/>
      <c r="AD13" s="73"/>
      <c r="AE13" s="73"/>
      <c r="AF13" s="73"/>
      <c r="AG13" s="73"/>
      <c r="AH13" s="73"/>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row>
    <row r="14" spans="1:83" x14ac:dyDescent="0.25">
      <c r="A14" s="86"/>
      <c r="B14" s="87"/>
      <c r="C14" s="88"/>
      <c r="D14" s="7"/>
      <c r="E14" s="88"/>
      <c r="F14" s="88"/>
      <c r="G14" s="88"/>
      <c r="H14" s="89"/>
      <c r="I14" s="88"/>
      <c r="J14" s="88"/>
      <c r="K14" s="90"/>
      <c r="L14" s="107"/>
      <c r="M14" s="107"/>
      <c r="N14" s="108"/>
      <c r="O14" s="107"/>
      <c r="R14" s="109"/>
    </row>
    <row r="15" spans="1:83" x14ac:dyDescent="0.25">
      <c r="A15" s="86"/>
      <c r="B15" s="87"/>
      <c r="C15" s="88"/>
      <c r="D15" s="88"/>
      <c r="E15" s="88"/>
      <c r="F15" s="88"/>
      <c r="G15" s="88"/>
      <c r="H15" s="89"/>
      <c r="I15" s="88"/>
      <c r="J15" s="88"/>
      <c r="K15" s="90"/>
      <c r="L15" s="107"/>
      <c r="M15" s="107"/>
      <c r="N15" s="108"/>
      <c r="O15" s="107"/>
      <c r="R15" s="109"/>
    </row>
    <row r="16" spans="1:83" x14ac:dyDescent="0.25">
      <c r="A16" s="86"/>
      <c r="B16" s="87"/>
      <c r="C16" s="88"/>
      <c r="D16" s="88"/>
      <c r="E16" s="88"/>
      <c r="F16" s="88"/>
      <c r="G16" s="88"/>
      <c r="H16" s="89"/>
      <c r="I16" s="88"/>
      <c r="J16" s="88"/>
      <c r="K16" s="90"/>
      <c r="L16" s="107"/>
      <c r="M16" s="107"/>
      <c r="N16" s="108"/>
      <c r="O16" s="107"/>
      <c r="R16" s="109"/>
    </row>
    <row r="17" spans="1:26" x14ac:dyDescent="0.25">
      <c r="A17" s="86"/>
      <c r="B17" s="87"/>
      <c r="C17" s="88"/>
      <c r="D17" s="88"/>
      <c r="E17" s="88"/>
      <c r="F17" s="88"/>
      <c r="G17" s="88"/>
      <c r="H17" s="89"/>
      <c r="I17" s="88"/>
      <c r="J17" s="88"/>
      <c r="K17" s="90"/>
      <c r="L17" s="107"/>
      <c r="M17" s="107"/>
      <c r="N17" s="108"/>
      <c r="O17" s="107"/>
      <c r="R17" s="109"/>
    </row>
    <row r="18" spans="1:26" x14ac:dyDescent="0.25">
      <c r="A18" s="86"/>
      <c r="B18" s="87"/>
      <c r="C18" s="88"/>
      <c r="D18" s="88"/>
      <c r="E18" s="88"/>
      <c r="F18" s="88"/>
      <c r="G18" s="88"/>
      <c r="H18" s="89"/>
      <c r="I18" s="88"/>
      <c r="J18" s="88"/>
      <c r="K18" s="90"/>
      <c r="L18" s="107"/>
      <c r="M18" s="107"/>
      <c r="N18" s="108"/>
      <c r="O18" s="107"/>
      <c r="R18" s="109"/>
    </row>
    <row r="19" spans="1:26" x14ac:dyDescent="0.25">
      <c r="A19" s="86"/>
      <c r="B19" s="87"/>
      <c r="C19" s="88"/>
      <c r="D19" s="88"/>
      <c r="E19" s="88"/>
      <c r="F19" s="88"/>
      <c r="G19" s="88"/>
      <c r="H19" s="89"/>
      <c r="I19" s="88"/>
      <c r="J19" s="88"/>
      <c r="K19" s="90"/>
      <c r="L19" s="107"/>
      <c r="M19" s="107"/>
      <c r="N19" s="108"/>
      <c r="O19" s="107"/>
      <c r="R19" s="109"/>
    </row>
    <row r="20" spans="1:26" x14ac:dyDescent="0.25">
      <c r="A20" s="86"/>
      <c r="B20" s="87"/>
      <c r="C20" s="88"/>
      <c r="D20" s="88"/>
      <c r="E20" s="88"/>
      <c r="F20" s="88"/>
      <c r="G20" s="88"/>
      <c r="H20" s="89"/>
      <c r="I20" s="88"/>
      <c r="J20" s="88"/>
      <c r="K20" s="90"/>
      <c r="L20" s="107"/>
      <c r="M20" s="107"/>
      <c r="N20" s="108"/>
      <c r="O20" s="107"/>
      <c r="R20" s="109"/>
    </row>
    <row r="21" spans="1:26" x14ac:dyDescent="0.25">
      <c r="A21" s="49"/>
      <c r="B21" s="77"/>
      <c r="C21" s="16"/>
      <c r="D21" s="6"/>
      <c r="E21" s="6"/>
      <c r="F21" s="6"/>
      <c r="G21" s="6"/>
      <c r="H21" s="6"/>
      <c r="I21" s="6"/>
      <c r="J21" s="6"/>
      <c r="K21" s="6"/>
      <c r="L21" s="74"/>
    </row>
    <row r="22" spans="1:26" ht="15" customHeight="1" x14ac:dyDescent="0.25">
      <c r="A22" s="163" t="s">
        <v>53</v>
      </c>
      <c r="B22" s="82"/>
      <c r="C22" s="52"/>
      <c r="G22" s="20" t="s">
        <v>54</v>
      </c>
      <c r="H22" s="20" t="s">
        <v>55</v>
      </c>
      <c r="K22" s="6"/>
      <c r="L22" s="74"/>
    </row>
    <row r="23" spans="1:26" x14ac:dyDescent="0.25">
      <c r="A23" s="163"/>
      <c r="B23" s="82"/>
      <c r="C23" s="52"/>
      <c r="D23" s="52"/>
      <c r="E23" s="12"/>
      <c r="F23" s="19" t="s">
        <v>52</v>
      </c>
      <c r="G23" s="18">
        <v>0.15</v>
      </c>
      <c r="H23" s="21">
        <v>0.01</v>
      </c>
      <c r="K23" s="6"/>
      <c r="L23" s="74"/>
    </row>
    <row r="27" spans="1:26" ht="15.75" x14ac:dyDescent="0.25">
      <c r="Q27" s="184" t="s">
        <v>109</v>
      </c>
      <c r="R27" s="184"/>
      <c r="S27" s="184"/>
      <c r="T27" s="184"/>
      <c r="U27" s="184"/>
      <c r="V27" s="184"/>
      <c r="W27" s="184"/>
      <c r="X27" s="184"/>
      <c r="Y27" s="184"/>
      <c r="Z27" s="184"/>
    </row>
    <row r="28" spans="1:26" ht="15.75" x14ac:dyDescent="0.25">
      <c r="Q28" s="184" t="s">
        <v>110</v>
      </c>
      <c r="R28" s="184"/>
      <c r="S28" s="184"/>
      <c r="T28" s="184"/>
      <c r="U28" s="184"/>
      <c r="V28" s="184"/>
      <c r="W28" s="184"/>
      <c r="X28" s="184"/>
      <c r="Y28" s="184"/>
    </row>
  </sheetData>
  <autoFilter ref="A1:AH28" xr:uid="{BD9CE0FE-7F13-448C-9A1B-37E197555CD4}">
    <filterColumn colId="4" showButton="0"/>
    <filterColumn colId="5" showButton="0"/>
    <filterColumn colId="6" showButton="0"/>
  </autoFilter>
  <mergeCells count="17">
    <mergeCell ref="A22:A23"/>
    <mergeCell ref="A1:A5"/>
    <mergeCell ref="D1:D5"/>
    <mergeCell ref="C1:C5"/>
    <mergeCell ref="E4:E5"/>
    <mergeCell ref="B1:B5"/>
    <mergeCell ref="Q27:Z27"/>
    <mergeCell ref="Q28:Y28"/>
    <mergeCell ref="E1:H1"/>
    <mergeCell ref="I1:I5"/>
    <mergeCell ref="K1:K5"/>
    <mergeCell ref="E2:H2"/>
    <mergeCell ref="E3:H3"/>
    <mergeCell ref="J3:J5"/>
    <mergeCell ref="F4:F5"/>
    <mergeCell ref="G4:G5"/>
    <mergeCell ref="H4:H5"/>
  </mergeCells>
  <conditionalFormatting sqref="D6:D13">
    <cfRule type="cellIs" dxfId="4" priority="2" operator="between">
      <formula>1</formula>
      <formula>9</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C35E9-321C-45FE-A5BF-47799047C727}">
  <sheetPr>
    <tabColor rgb="FF00B0F0"/>
    <pageSetUpPr fitToPage="1"/>
  </sheetPr>
  <dimension ref="A1:AL18"/>
  <sheetViews>
    <sheetView zoomScaleNormal="100" workbookViewId="0">
      <selection activeCell="D36" sqref="D36"/>
    </sheetView>
  </sheetViews>
  <sheetFormatPr defaultRowHeight="15" x14ac:dyDescent="0.25"/>
  <cols>
    <col min="1" max="4" width="30" customWidth="1"/>
    <col min="5" max="5" width="21.28515625" customWidth="1"/>
    <col min="6" max="6" width="13.140625" customWidth="1"/>
    <col min="8" max="18" width="9.140625" style="72"/>
    <col min="19" max="22" width="9.140625" style="65"/>
    <col min="23" max="38" width="9.140625" style="71"/>
  </cols>
  <sheetData>
    <row r="1" spans="1:21" ht="16.5" customHeight="1" x14ac:dyDescent="0.25">
      <c r="A1" s="160" t="s">
        <v>0</v>
      </c>
      <c r="B1" s="164" t="s">
        <v>158</v>
      </c>
      <c r="C1" s="164" t="s">
        <v>149</v>
      </c>
      <c r="D1" s="169" t="s">
        <v>1</v>
      </c>
      <c r="E1" s="170"/>
      <c r="F1" s="170"/>
      <c r="G1" s="170"/>
    </row>
    <row r="2" spans="1:21" ht="32.25" customHeight="1" x14ac:dyDescent="0.25">
      <c r="A2" s="160"/>
      <c r="B2" s="165"/>
      <c r="C2" s="165"/>
      <c r="D2" s="187" t="s">
        <v>148</v>
      </c>
      <c r="E2" s="188"/>
      <c r="F2" s="188"/>
      <c r="G2" s="188"/>
      <c r="O2" s="72" t="s">
        <v>98</v>
      </c>
    </row>
    <row r="3" spans="1:21" ht="38.25" customHeight="1" x14ac:dyDescent="0.25">
      <c r="A3" s="160"/>
      <c r="B3" s="165"/>
      <c r="C3" s="165"/>
      <c r="D3" s="185" t="str">
        <f>E18*100&amp;"% degli allevamenti di grandi dimensioni"</f>
        <v>10% degli allevamenti di grandi dimensioni</v>
      </c>
      <c r="E3" s="186"/>
      <c r="F3" s="186"/>
      <c r="G3" s="186"/>
      <c r="M3" s="72" t="s">
        <v>99</v>
      </c>
      <c r="N3" s="72" t="s">
        <v>24</v>
      </c>
      <c r="O3" s="72" t="s">
        <v>99</v>
      </c>
      <c r="P3" s="72" t="s">
        <v>24</v>
      </c>
      <c r="S3" s="65" t="s">
        <v>98</v>
      </c>
    </row>
    <row r="4" spans="1:21" x14ac:dyDescent="0.25">
      <c r="A4" s="160"/>
      <c r="B4" s="165"/>
      <c r="C4" s="165"/>
      <c r="D4" s="164" t="s">
        <v>90</v>
      </c>
      <c r="E4" s="164" t="s">
        <v>89</v>
      </c>
      <c r="F4" s="164" t="s">
        <v>87</v>
      </c>
      <c r="G4" s="160" t="s">
        <v>88</v>
      </c>
      <c r="L4" s="109" t="s">
        <v>3</v>
      </c>
      <c r="M4" s="72" t="s">
        <v>3</v>
      </c>
      <c r="N4" s="72">
        <v>65</v>
      </c>
      <c r="O4" s="72" t="s">
        <v>3</v>
      </c>
      <c r="P4" s="72">
        <v>65</v>
      </c>
      <c r="S4" s="65" t="s">
        <v>99</v>
      </c>
      <c r="T4" s="65" t="s">
        <v>274</v>
      </c>
      <c r="U4" s="65" t="s">
        <v>24</v>
      </c>
    </row>
    <row r="5" spans="1:21" x14ac:dyDescent="0.25">
      <c r="A5" s="160"/>
      <c r="B5" s="166"/>
      <c r="C5" s="166"/>
      <c r="D5" s="166"/>
      <c r="E5" s="166"/>
      <c r="F5" s="166"/>
      <c r="G5" s="160"/>
      <c r="L5" s="109" t="s">
        <v>4</v>
      </c>
      <c r="M5" s="72" t="s">
        <v>4</v>
      </c>
      <c r="N5" s="72">
        <v>9</v>
      </c>
      <c r="O5" s="72" t="s">
        <v>4</v>
      </c>
      <c r="P5" s="72">
        <v>9</v>
      </c>
      <c r="S5" s="65" t="s">
        <v>3</v>
      </c>
      <c r="T5" s="65" t="s">
        <v>159</v>
      </c>
      <c r="U5" s="65">
        <v>7</v>
      </c>
    </row>
    <row r="6" spans="1:21" x14ac:dyDescent="0.25">
      <c r="A6" s="46" t="s">
        <v>16</v>
      </c>
      <c r="B6" s="46" t="s">
        <v>239</v>
      </c>
      <c r="C6" s="83">
        <v>0</v>
      </c>
      <c r="D6" s="47">
        <f t="shared" ref="D6:D13" si="0">IF(H6&gt;I6,ROUND((C6*0.6*$E$18),0)+K6,ROUND((C6*0.6*$E$18),0)+K6)</f>
        <v>0</v>
      </c>
      <c r="E6" s="47">
        <f t="shared" ref="E6:E13" si="1">ROUND((C6*0.35*$E$18),0)</f>
        <v>0</v>
      </c>
      <c r="F6" s="47">
        <f t="shared" ref="F6:F13" si="2">ROUND((C6*0.05*$E$18),0)</f>
        <v>0</v>
      </c>
      <c r="G6" s="47">
        <f t="shared" ref="G6:G13" si="3">SUM(D6:F6)</f>
        <v>0</v>
      </c>
      <c r="H6" s="72">
        <f t="shared" ref="H6:H13" si="4">ROUNDUP((C6*$E$18),0)</f>
        <v>0</v>
      </c>
      <c r="I6" s="105">
        <f t="shared" ref="I6:I13" si="5">J6+E6+F6</f>
        <v>0</v>
      </c>
      <c r="J6" s="72">
        <f t="shared" ref="J6:J13" si="6">ROUND((C6*0.6*$E$18),0)</f>
        <v>0</v>
      </c>
      <c r="K6" s="105">
        <f t="shared" ref="K6:K13" si="7">H6-I6</f>
        <v>0</v>
      </c>
      <c r="T6" s="65" t="s">
        <v>251</v>
      </c>
      <c r="U6" s="65">
        <v>2</v>
      </c>
    </row>
    <row r="7" spans="1:21" x14ac:dyDescent="0.25">
      <c r="A7" s="46" t="s">
        <v>16</v>
      </c>
      <c r="B7" s="46" t="s">
        <v>240</v>
      </c>
      <c r="C7" s="83">
        <v>0</v>
      </c>
      <c r="D7" s="47">
        <f t="shared" si="0"/>
        <v>0</v>
      </c>
      <c r="E7" s="47">
        <f t="shared" si="1"/>
        <v>0</v>
      </c>
      <c r="F7" s="47">
        <f t="shared" si="2"/>
        <v>0</v>
      </c>
      <c r="G7" s="47">
        <f t="shared" si="3"/>
        <v>0</v>
      </c>
      <c r="H7" s="72">
        <f t="shared" si="4"/>
        <v>0</v>
      </c>
      <c r="I7" s="105">
        <f t="shared" si="5"/>
        <v>0</v>
      </c>
      <c r="J7" s="72">
        <f t="shared" si="6"/>
        <v>0</v>
      </c>
      <c r="K7" s="105">
        <f t="shared" si="7"/>
        <v>0</v>
      </c>
      <c r="T7" s="65" t="s">
        <v>253</v>
      </c>
      <c r="U7" s="65">
        <v>22</v>
      </c>
    </row>
    <row r="8" spans="1:21" x14ac:dyDescent="0.25">
      <c r="A8" s="46" t="s">
        <v>16</v>
      </c>
      <c r="B8" s="46" t="s">
        <v>241</v>
      </c>
      <c r="C8" s="83">
        <v>0</v>
      </c>
      <c r="D8" s="47">
        <f t="shared" si="0"/>
        <v>0</v>
      </c>
      <c r="E8" s="47">
        <f t="shared" si="1"/>
        <v>0</v>
      </c>
      <c r="F8" s="47">
        <f t="shared" si="2"/>
        <v>0</v>
      </c>
      <c r="G8" s="47">
        <f t="shared" si="3"/>
        <v>0</v>
      </c>
      <c r="H8" s="72">
        <f t="shared" si="4"/>
        <v>0</v>
      </c>
      <c r="I8" s="105">
        <f t="shared" si="5"/>
        <v>0</v>
      </c>
      <c r="J8" s="72">
        <f t="shared" si="6"/>
        <v>0</v>
      </c>
      <c r="K8" s="105">
        <f t="shared" si="7"/>
        <v>0</v>
      </c>
      <c r="T8" s="65" t="s">
        <v>254</v>
      </c>
      <c r="U8" s="65">
        <v>3</v>
      </c>
    </row>
    <row r="9" spans="1:21" x14ac:dyDescent="0.25">
      <c r="A9" s="46" t="s">
        <v>16</v>
      </c>
      <c r="B9" s="46" t="s">
        <v>242</v>
      </c>
      <c r="C9" s="83">
        <v>0</v>
      </c>
      <c r="D9" s="47">
        <f t="shared" si="0"/>
        <v>0</v>
      </c>
      <c r="E9" s="47">
        <f t="shared" si="1"/>
        <v>0</v>
      </c>
      <c r="F9" s="47">
        <f t="shared" si="2"/>
        <v>0</v>
      </c>
      <c r="G9" s="47">
        <f t="shared" si="3"/>
        <v>0</v>
      </c>
      <c r="H9" s="72">
        <f t="shared" si="4"/>
        <v>0</v>
      </c>
      <c r="I9" s="105">
        <f t="shared" si="5"/>
        <v>0</v>
      </c>
      <c r="J9" s="72">
        <f t="shared" si="6"/>
        <v>0</v>
      </c>
      <c r="K9" s="105">
        <f t="shared" si="7"/>
        <v>0</v>
      </c>
      <c r="S9" s="65" t="s">
        <v>280</v>
      </c>
      <c r="U9" s="65">
        <v>28</v>
      </c>
    </row>
    <row r="10" spans="1:21" x14ac:dyDescent="0.25">
      <c r="A10" s="46" t="s">
        <v>16</v>
      </c>
      <c r="B10" s="46" t="s">
        <v>243</v>
      </c>
      <c r="C10" s="83">
        <f>VLOOKUP(("Broiler"&amp;B10),Foglio1!A:P,7,FALSE)</f>
        <v>2</v>
      </c>
      <c r="D10" s="47">
        <f t="shared" si="0"/>
        <v>1</v>
      </c>
      <c r="E10" s="47">
        <f t="shared" si="1"/>
        <v>0</v>
      </c>
      <c r="F10" s="47">
        <f t="shared" si="2"/>
        <v>0</v>
      </c>
      <c r="G10" s="47">
        <f t="shared" si="3"/>
        <v>1</v>
      </c>
      <c r="H10" s="72">
        <f t="shared" si="4"/>
        <v>1</v>
      </c>
      <c r="I10" s="105">
        <f t="shared" si="5"/>
        <v>0</v>
      </c>
      <c r="J10" s="72">
        <f t="shared" si="6"/>
        <v>0</v>
      </c>
      <c r="K10" s="105">
        <f t="shared" si="7"/>
        <v>1</v>
      </c>
      <c r="S10" s="65" t="s">
        <v>18</v>
      </c>
      <c r="T10" s="65" t="s">
        <v>256</v>
      </c>
      <c r="U10" s="65">
        <v>3</v>
      </c>
    </row>
    <row r="11" spans="1:21" x14ac:dyDescent="0.25">
      <c r="A11" s="46" t="s">
        <v>16</v>
      </c>
      <c r="B11" s="46" t="s">
        <v>244</v>
      </c>
      <c r="C11" s="83">
        <f>VLOOKUP(("Broiler"&amp;B11),Foglio1!A:P,7,FALSE)</f>
        <v>1</v>
      </c>
      <c r="D11" s="47">
        <f t="shared" si="0"/>
        <v>1</v>
      </c>
      <c r="E11" s="47">
        <f t="shared" si="1"/>
        <v>0</v>
      </c>
      <c r="F11" s="47">
        <f t="shared" si="2"/>
        <v>0</v>
      </c>
      <c r="G11" s="47">
        <f t="shared" si="3"/>
        <v>1</v>
      </c>
      <c r="H11" s="72">
        <f t="shared" si="4"/>
        <v>1</v>
      </c>
      <c r="I11" s="105">
        <f t="shared" si="5"/>
        <v>0</v>
      </c>
      <c r="J11" s="72">
        <f t="shared" si="6"/>
        <v>0</v>
      </c>
      <c r="K11" s="105">
        <f t="shared" si="7"/>
        <v>1</v>
      </c>
      <c r="T11" s="65" t="s">
        <v>257</v>
      </c>
      <c r="U11" s="65">
        <v>4</v>
      </c>
    </row>
    <row r="12" spans="1:21" x14ac:dyDescent="0.25">
      <c r="A12" s="46" t="s">
        <v>16</v>
      </c>
      <c r="B12" s="46" t="s">
        <v>245</v>
      </c>
      <c r="C12" s="83">
        <f>VLOOKUP(("Broiler"&amp;B12),Foglio1!A:P,7,FALSE)</f>
        <v>1</v>
      </c>
      <c r="D12" s="47">
        <f t="shared" si="0"/>
        <v>1</v>
      </c>
      <c r="E12" s="47">
        <f t="shared" si="1"/>
        <v>0</v>
      </c>
      <c r="F12" s="47">
        <f t="shared" si="2"/>
        <v>0</v>
      </c>
      <c r="G12" s="47">
        <f t="shared" si="3"/>
        <v>1</v>
      </c>
      <c r="H12" s="72">
        <f t="shared" si="4"/>
        <v>1</v>
      </c>
      <c r="I12" s="105">
        <f t="shared" si="5"/>
        <v>0</v>
      </c>
      <c r="J12" s="72">
        <f t="shared" si="6"/>
        <v>0</v>
      </c>
      <c r="K12" s="105">
        <f t="shared" si="7"/>
        <v>1</v>
      </c>
      <c r="T12" s="65" t="s">
        <v>258</v>
      </c>
      <c r="U12" s="65">
        <v>18</v>
      </c>
    </row>
    <row r="13" spans="1:21" x14ac:dyDescent="0.25">
      <c r="A13" s="46" t="s">
        <v>16</v>
      </c>
      <c r="B13" s="46" t="s">
        <v>246</v>
      </c>
      <c r="C13" s="83">
        <f>VLOOKUP(("Broiler"&amp;B13),Foglio1!A:P,7,FALSE)</f>
        <v>4</v>
      </c>
      <c r="D13" s="47">
        <f t="shared" si="0"/>
        <v>1</v>
      </c>
      <c r="E13" s="47">
        <f t="shared" si="1"/>
        <v>0</v>
      </c>
      <c r="F13" s="47">
        <f t="shared" si="2"/>
        <v>0</v>
      </c>
      <c r="G13" s="47">
        <f t="shared" si="3"/>
        <v>1</v>
      </c>
      <c r="H13" s="72">
        <f t="shared" si="4"/>
        <v>1</v>
      </c>
      <c r="I13" s="105">
        <f t="shared" si="5"/>
        <v>0</v>
      </c>
      <c r="J13" s="72">
        <f t="shared" si="6"/>
        <v>0</v>
      </c>
      <c r="K13" s="105">
        <f t="shared" si="7"/>
        <v>1</v>
      </c>
      <c r="S13" s="65" t="s">
        <v>281</v>
      </c>
      <c r="U13" s="65">
        <v>25</v>
      </c>
    </row>
    <row r="14" spans="1:21" x14ac:dyDescent="0.25">
      <c r="A14" s="93"/>
      <c r="B14" s="94"/>
      <c r="C14" s="94"/>
      <c r="D14" s="95"/>
      <c r="E14" s="96"/>
      <c r="F14" s="96"/>
      <c r="G14" s="96"/>
      <c r="H14" s="110"/>
      <c r="I14" s="105"/>
      <c r="J14" s="105"/>
      <c r="K14" s="105"/>
    </row>
    <row r="15" spans="1:21" x14ac:dyDescent="0.25">
      <c r="A15" s="75" t="s">
        <v>80</v>
      </c>
      <c r="B15" s="92"/>
    </row>
    <row r="17" spans="1:5" x14ac:dyDescent="0.25">
      <c r="E17" s="20" t="s">
        <v>54</v>
      </c>
    </row>
    <row r="18" spans="1:5" ht="30" x14ac:dyDescent="0.25">
      <c r="A18" s="8" t="s">
        <v>53</v>
      </c>
      <c r="B18" s="91"/>
      <c r="C18" s="12"/>
      <c r="D18" s="19" t="s">
        <v>52</v>
      </c>
      <c r="E18" s="18">
        <v>0.1</v>
      </c>
    </row>
  </sheetData>
  <autoFilter ref="A1:AL21" xr:uid="{696D69EB-55C8-40D5-BA56-55415929A887}">
    <filterColumn colId="3" showButton="0"/>
    <filterColumn colId="4" showButton="0"/>
    <filterColumn colId="5" showButton="0"/>
  </autoFilter>
  <mergeCells count="10">
    <mergeCell ref="G4:G5"/>
    <mergeCell ref="D3:G3"/>
    <mergeCell ref="D2:G2"/>
    <mergeCell ref="D1:G1"/>
    <mergeCell ref="A1:A5"/>
    <mergeCell ref="C1:C5"/>
    <mergeCell ref="D4:D5"/>
    <mergeCell ref="E4:E5"/>
    <mergeCell ref="F4:F5"/>
    <mergeCell ref="B1:B5"/>
  </mergeCells>
  <pageMargins left="0.7" right="0.7" top="0.75" bottom="0.75" header="0.3" footer="0.3"/>
  <pageSetup paperSize="9" scale="8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E17C92-9DA7-4E00-9185-E73708F67E0E}">
  <sheetPr>
    <tabColor rgb="FF00B0F0"/>
  </sheetPr>
  <dimension ref="A1:AM33"/>
  <sheetViews>
    <sheetView workbookViewId="0">
      <selection activeCell="D15" sqref="D15"/>
    </sheetView>
  </sheetViews>
  <sheetFormatPr defaultRowHeight="15" x14ac:dyDescent="0.25"/>
  <cols>
    <col min="1" max="5" width="30" customWidth="1"/>
    <col min="8" max="16" width="9.140625" style="73"/>
    <col min="17" max="35" width="9.140625" style="65"/>
    <col min="36" max="39" width="9.140625" style="71"/>
  </cols>
  <sheetData>
    <row r="1" spans="1:20" ht="16.5" customHeight="1" x14ac:dyDescent="0.25">
      <c r="A1" s="160" t="s">
        <v>0</v>
      </c>
      <c r="B1" s="164" t="s">
        <v>158</v>
      </c>
      <c r="C1" s="164" t="s">
        <v>83</v>
      </c>
      <c r="D1" s="169" t="s">
        <v>1</v>
      </c>
      <c r="E1" s="170"/>
      <c r="F1" s="170"/>
      <c r="G1" s="170"/>
    </row>
    <row r="2" spans="1:20" ht="28.5" customHeight="1" x14ac:dyDescent="0.25">
      <c r="A2" s="160"/>
      <c r="B2" s="165"/>
      <c r="C2" s="165"/>
      <c r="D2" s="187" t="s">
        <v>93</v>
      </c>
      <c r="E2" s="188"/>
      <c r="F2" s="188"/>
      <c r="G2" s="188"/>
    </row>
    <row r="3" spans="1:20" ht="28.5" customHeight="1" x14ac:dyDescent="0.25">
      <c r="A3" s="160"/>
      <c r="B3" s="165"/>
      <c r="C3" s="165"/>
      <c r="D3" s="185" t="str">
        <f>E20*100&amp;"% degli allevamenti di grandi dimensioni"</f>
        <v>10% degli allevamenti di grandi dimensioni</v>
      </c>
      <c r="E3" s="186"/>
      <c r="F3" s="186"/>
      <c r="G3" s="186"/>
    </row>
    <row r="4" spans="1:20" x14ac:dyDescent="0.25">
      <c r="A4" s="160"/>
      <c r="B4" s="165"/>
      <c r="C4" s="165"/>
      <c r="D4" s="164" t="s">
        <v>90</v>
      </c>
      <c r="E4" s="164" t="s">
        <v>89</v>
      </c>
      <c r="F4" s="164" t="s">
        <v>87</v>
      </c>
      <c r="G4" s="164" t="s">
        <v>88</v>
      </c>
      <c r="N4" s="73" t="s">
        <v>98</v>
      </c>
      <c r="R4" s="65" t="s">
        <v>98</v>
      </c>
    </row>
    <row r="5" spans="1:20" x14ac:dyDescent="0.25">
      <c r="A5" s="160"/>
      <c r="B5" s="166"/>
      <c r="C5" s="166"/>
      <c r="D5" s="166"/>
      <c r="E5" s="166"/>
      <c r="F5" s="166"/>
      <c r="G5" s="166"/>
      <c r="N5" s="73" t="s">
        <v>99</v>
      </c>
      <c r="O5" s="73" t="s">
        <v>24</v>
      </c>
      <c r="R5" s="65" t="s">
        <v>99</v>
      </c>
      <c r="S5" s="65" t="s">
        <v>274</v>
      </c>
      <c r="T5" s="65" t="s">
        <v>24</v>
      </c>
    </row>
    <row r="6" spans="1:20" x14ac:dyDescent="0.25">
      <c r="A6" s="46" t="s">
        <v>16</v>
      </c>
      <c r="B6" s="46" t="s">
        <v>239</v>
      </c>
      <c r="C6" s="83">
        <f>VLOOKUP(("Ovaiole"&amp;B6),Foglio1!A:P,7,FALSE)</f>
        <v>3</v>
      </c>
      <c r="D6" s="156">
        <v>0</v>
      </c>
      <c r="E6" s="2">
        <f t="shared" ref="E6:E13" si="0">ROUND((C6*0.35*$E$20),0)</f>
        <v>0</v>
      </c>
      <c r="F6" s="2">
        <f t="shared" ref="F6:F13" si="1">ROUND((C6*0.05*$E$20),0)</f>
        <v>0</v>
      </c>
      <c r="G6" s="2">
        <f t="shared" ref="G6:G9" si="2">SUM(D6:F6)</f>
        <v>0</v>
      </c>
      <c r="H6" s="73">
        <f t="shared" ref="H6:H13" si="3">ROUNDUP((C6*$E$20),0)</f>
        <v>1</v>
      </c>
      <c r="I6" s="111">
        <f t="shared" ref="I6:I9" si="4">J6+E6+F6</f>
        <v>0</v>
      </c>
      <c r="J6" s="73">
        <f t="shared" ref="J6:J13" si="5">ROUND((C6*0.6*$E$20),0)</f>
        <v>0</v>
      </c>
      <c r="K6" s="111">
        <f t="shared" ref="K6:K9" si="6">H6-I6</f>
        <v>1</v>
      </c>
      <c r="S6" s="65" t="s">
        <v>232</v>
      </c>
      <c r="T6" s="65">
        <v>13</v>
      </c>
    </row>
    <row r="7" spans="1:20" x14ac:dyDescent="0.25">
      <c r="A7" s="46" t="s">
        <v>16</v>
      </c>
      <c r="B7" s="46" t="s">
        <v>240</v>
      </c>
      <c r="C7" s="83">
        <f>VLOOKUP(("Ovaiole"&amp;B7),Foglio1!A:P,7,FALSE)</f>
        <v>1</v>
      </c>
      <c r="D7" s="156">
        <v>0</v>
      </c>
      <c r="E7" s="2">
        <f t="shared" si="0"/>
        <v>0</v>
      </c>
      <c r="F7" s="2">
        <f t="shared" si="1"/>
        <v>0</v>
      </c>
      <c r="G7" s="2">
        <f t="shared" si="2"/>
        <v>0</v>
      </c>
      <c r="H7" s="73">
        <f t="shared" si="3"/>
        <v>1</v>
      </c>
      <c r="I7" s="111">
        <f t="shared" si="4"/>
        <v>0</v>
      </c>
      <c r="J7" s="73">
        <f t="shared" si="5"/>
        <v>0</v>
      </c>
      <c r="K7" s="111">
        <f t="shared" si="6"/>
        <v>1</v>
      </c>
      <c r="R7" s="65" t="s">
        <v>278</v>
      </c>
      <c r="T7" s="65">
        <v>127</v>
      </c>
    </row>
    <row r="8" spans="1:20" x14ac:dyDescent="0.25">
      <c r="A8" s="46" t="s">
        <v>16</v>
      </c>
      <c r="B8" s="46" t="s">
        <v>241</v>
      </c>
      <c r="C8" s="83">
        <f>VLOOKUP(("Ovaiole"&amp;B8),Foglio1!A:P,7,FALSE)</f>
        <v>18</v>
      </c>
      <c r="D8" s="47">
        <f t="shared" ref="D8:D13" si="7">IF(H8&gt;I8,ROUND((C8*0.6*$E$20),0)+K8,ROUND((C8*0.6*$E$20),0)+K8)</f>
        <v>1</v>
      </c>
      <c r="E8" s="2">
        <f t="shared" si="0"/>
        <v>1</v>
      </c>
      <c r="F8" s="2">
        <f t="shared" si="1"/>
        <v>0</v>
      </c>
      <c r="G8" s="2">
        <f t="shared" si="2"/>
        <v>2</v>
      </c>
      <c r="H8" s="73">
        <f t="shared" si="3"/>
        <v>2</v>
      </c>
      <c r="I8" s="111">
        <f t="shared" si="4"/>
        <v>2</v>
      </c>
      <c r="J8" s="73">
        <f t="shared" si="5"/>
        <v>1</v>
      </c>
      <c r="K8" s="111">
        <f t="shared" si="6"/>
        <v>0</v>
      </c>
      <c r="R8" s="65" t="s">
        <v>15</v>
      </c>
      <c r="S8" s="65" t="s">
        <v>233</v>
      </c>
      <c r="T8" s="65">
        <v>9</v>
      </c>
    </row>
    <row r="9" spans="1:20" x14ac:dyDescent="0.25">
      <c r="A9" s="46" t="s">
        <v>16</v>
      </c>
      <c r="B9" s="46" t="s">
        <v>242</v>
      </c>
      <c r="C9" s="83">
        <f>VLOOKUP(("Ovaiole"&amp;B9),Foglio1!A:P,7,FALSE)</f>
        <v>7</v>
      </c>
      <c r="D9" s="47">
        <f t="shared" si="7"/>
        <v>1</v>
      </c>
      <c r="E9" s="2">
        <f t="shared" si="0"/>
        <v>0</v>
      </c>
      <c r="F9" s="2">
        <f t="shared" si="1"/>
        <v>0</v>
      </c>
      <c r="G9" s="2">
        <f t="shared" si="2"/>
        <v>1</v>
      </c>
      <c r="H9" s="73">
        <f t="shared" si="3"/>
        <v>1</v>
      </c>
      <c r="I9" s="111">
        <f t="shared" si="4"/>
        <v>0</v>
      </c>
      <c r="J9" s="73">
        <f t="shared" si="5"/>
        <v>0</v>
      </c>
      <c r="K9" s="111">
        <f t="shared" si="6"/>
        <v>1</v>
      </c>
      <c r="S9" s="65" t="s">
        <v>234</v>
      </c>
      <c r="T9" s="65">
        <v>7</v>
      </c>
    </row>
    <row r="10" spans="1:20" x14ac:dyDescent="0.25">
      <c r="A10" s="46" t="s">
        <v>16</v>
      </c>
      <c r="B10" s="46" t="s">
        <v>243</v>
      </c>
      <c r="C10" s="83">
        <f>VLOOKUP(("Ovaiole"&amp;B10),Foglio1!A:P,7,FALSE)</f>
        <v>4</v>
      </c>
      <c r="D10" s="47">
        <f t="shared" si="7"/>
        <v>1</v>
      </c>
      <c r="E10" s="2">
        <f t="shared" si="0"/>
        <v>0</v>
      </c>
      <c r="F10" s="2">
        <f t="shared" si="1"/>
        <v>0</v>
      </c>
      <c r="G10" s="2">
        <f t="shared" ref="G10:G13" si="8">SUM(D10:F10)</f>
        <v>1</v>
      </c>
      <c r="H10" s="73">
        <f t="shared" si="3"/>
        <v>1</v>
      </c>
      <c r="I10" s="111">
        <f t="shared" ref="I10:I13" si="9">J10+E10+F10</f>
        <v>0</v>
      </c>
      <c r="J10" s="73">
        <f t="shared" si="5"/>
        <v>0</v>
      </c>
      <c r="K10" s="111">
        <f t="shared" ref="K10:K13" si="10">H10-I10</f>
        <v>1</v>
      </c>
      <c r="S10" s="65" t="s">
        <v>235</v>
      </c>
      <c r="T10" s="65">
        <v>14</v>
      </c>
    </row>
    <row r="11" spans="1:20" x14ac:dyDescent="0.25">
      <c r="A11" s="46" t="s">
        <v>16</v>
      </c>
      <c r="B11" s="46" t="s">
        <v>244</v>
      </c>
      <c r="C11" s="83">
        <f>VLOOKUP(("Ovaiole"&amp;B11),Foglio1!A:P,7,FALSE)</f>
        <v>10</v>
      </c>
      <c r="D11" s="47">
        <f t="shared" si="7"/>
        <v>1</v>
      </c>
      <c r="E11" s="2">
        <f t="shared" si="0"/>
        <v>0</v>
      </c>
      <c r="F11" s="2">
        <f t="shared" si="1"/>
        <v>0</v>
      </c>
      <c r="G11" s="2">
        <f t="shared" si="8"/>
        <v>1</v>
      </c>
      <c r="H11" s="73">
        <f t="shared" si="3"/>
        <v>1</v>
      </c>
      <c r="I11" s="111">
        <f t="shared" si="9"/>
        <v>1</v>
      </c>
      <c r="J11" s="73">
        <f t="shared" si="5"/>
        <v>1</v>
      </c>
      <c r="K11" s="111">
        <f t="shared" si="10"/>
        <v>0</v>
      </c>
      <c r="S11" s="65" t="s">
        <v>236</v>
      </c>
      <c r="T11" s="65">
        <v>34</v>
      </c>
    </row>
    <row r="12" spans="1:20" x14ac:dyDescent="0.25">
      <c r="A12" s="46" t="s">
        <v>16</v>
      </c>
      <c r="B12" s="46" t="s">
        <v>245</v>
      </c>
      <c r="C12" s="83">
        <f>VLOOKUP(("Ovaiole"&amp;B12),Foglio1!A:P,7,FALSE)</f>
        <v>2</v>
      </c>
      <c r="D12" s="156">
        <v>0</v>
      </c>
      <c r="E12" s="2">
        <f t="shared" si="0"/>
        <v>0</v>
      </c>
      <c r="F12" s="2">
        <f t="shared" si="1"/>
        <v>0</v>
      </c>
      <c r="G12" s="2">
        <f t="shared" si="8"/>
        <v>0</v>
      </c>
      <c r="H12" s="73">
        <f t="shared" si="3"/>
        <v>1</v>
      </c>
      <c r="I12" s="111">
        <f t="shared" si="9"/>
        <v>0</v>
      </c>
      <c r="J12" s="73">
        <f t="shared" si="5"/>
        <v>0</v>
      </c>
      <c r="K12" s="111">
        <f t="shared" si="10"/>
        <v>1</v>
      </c>
      <c r="S12" s="65" t="s">
        <v>237</v>
      </c>
      <c r="T12" s="65">
        <v>20</v>
      </c>
    </row>
    <row r="13" spans="1:20" x14ac:dyDescent="0.25">
      <c r="A13" s="46" t="s">
        <v>16</v>
      </c>
      <c r="B13" s="46" t="s">
        <v>246</v>
      </c>
      <c r="C13" s="83">
        <f>VLOOKUP(("Ovaiole"&amp;B13),Foglio1!A:P,7,FALSE)</f>
        <v>10</v>
      </c>
      <c r="D13" s="47">
        <f t="shared" si="7"/>
        <v>1</v>
      </c>
      <c r="E13" s="2">
        <f t="shared" si="0"/>
        <v>0</v>
      </c>
      <c r="F13" s="2">
        <f t="shared" si="1"/>
        <v>0</v>
      </c>
      <c r="G13" s="2">
        <f t="shared" si="8"/>
        <v>1</v>
      </c>
      <c r="H13" s="73">
        <f t="shared" si="3"/>
        <v>1</v>
      </c>
      <c r="I13" s="111">
        <f t="shared" si="9"/>
        <v>1</v>
      </c>
      <c r="J13" s="73">
        <f t="shared" si="5"/>
        <v>1</v>
      </c>
      <c r="K13" s="111">
        <f t="shared" si="10"/>
        <v>0</v>
      </c>
      <c r="S13" s="65" t="s">
        <v>238</v>
      </c>
      <c r="T13" s="65">
        <v>30</v>
      </c>
    </row>
    <row r="14" spans="1:20" x14ac:dyDescent="0.25">
      <c r="A14" s="97"/>
      <c r="B14" s="98"/>
      <c r="C14" s="98"/>
      <c r="D14" s="95"/>
      <c r="E14" s="96"/>
      <c r="F14" s="96"/>
      <c r="G14" s="96"/>
      <c r="H14" s="110"/>
      <c r="I14" s="105"/>
      <c r="J14" s="111"/>
      <c r="K14" s="111"/>
      <c r="R14" s="65" t="s">
        <v>20</v>
      </c>
      <c r="S14" s="65" t="s">
        <v>260</v>
      </c>
      <c r="T14" s="65">
        <v>19</v>
      </c>
    </row>
    <row r="15" spans="1:20" x14ac:dyDescent="0.25">
      <c r="A15" s="97"/>
      <c r="B15" s="98"/>
      <c r="C15" s="98"/>
      <c r="D15" s="95"/>
      <c r="E15" s="96"/>
      <c r="F15" s="96"/>
      <c r="G15" s="96"/>
      <c r="H15" s="110"/>
      <c r="I15" s="105"/>
      <c r="J15" s="111"/>
      <c r="K15" s="111"/>
      <c r="R15" s="65" t="s">
        <v>286</v>
      </c>
      <c r="T15" s="65">
        <v>19</v>
      </c>
    </row>
    <row r="16" spans="1:20" x14ac:dyDescent="0.25">
      <c r="A16" s="97"/>
      <c r="B16" s="98"/>
      <c r="C16" s="98"/>
      <c r="D16" s="95"/>
      <c r="E16" s="96"/>
      <c r="F16" s="96"/>
      <c r="G16" s="96"/>
      <c r="H16" s="110"/>
      <c r="I16" s="105"/>
      <c r="J16" s="111"/>
      <c r="K16" s="111"/>
      <c r="R16" s="65" t="s">
        <v>21</v>
      </c>
      <c r="S16" s="65" t="s">
        <v>261</v>
      </c>
      <c r="T16" s="65">
        <v>28</v>
      </c>
    </row>
    <row r="17" spans="1:20" x14ac:dyDescent="0.25">
      <c r="A17" s="75" t="s">
        <v>80</v>
      </c>
      <c r="B17" s="92"/>
      <c r="N17" s="73" t="s">
        <v>70</v>
      </c>
      <c r="O17" s="73">
        <v>1601</v>
      </c>
      <c r="S17" s="65" t="s">
        <v>262</v>
      </c>
      <c r="T17" s="65">
        <v>15</v>
      </c>
    </row>
    <row r="18" spans="1:20" x14ac:dyDescent="0.25">
      <c r="R18" s="65" t="s">
        <v>282</v>
      </c>
      <c r="T18" s="65">
        <v>43</v>
      </c>
    </row>
    <row r="19" spans="1:20" x14ac:dyDescent="0.25">
      <c r="E19" s="20" t="s">
        <v>54</v>
      </c>
      <c r="R19" s="65" t="s">
        <v>22</v>
      </c>
      <c r="S19" s="65" t="s">
        <v>263</v>
      </c>
      <c r="T19" s="65">
        <v>1</v>
      </c>
    </row>
    <row r="20" spans="1:20" ht="30" x14ac:dyDescent="0.25">
      <c r="A20" s="8" t="s">
        <v>53</v>
      </c>
      <c r="B20" s="91"/>
      <c r="C20" s="12"/>
      <c r="D20" s="19" t="s">
        <v>52</v>
      </c>
      <c r="E20" s="18">
        <v>0.1</v>
      </c>
      <c r="R20" s="65" t="s">
        <v>287</v>
      </c>
      <c r="T20" s="65">
        <v>1</v>
      </c>
    </row>
    <row r="21" spans="1:20" x14ac:dyDescent="0.25">
      <c r="R21" s="65" t="s">
        <v>23</v>
      </c>
      <c r="S21" s="65" t="s">
        <v>264</v>
      </c>
      <c r="T21" s="65">
        <v>7</v>
      </c>
    </row>
    <row r="22" spans="1:20" x14ac:dyDescent="0.25">
      <c r="S22" s="65" t="s">
        <v>265</v>
      </c>
      <c r="T22" s="65">
        <v>39</v>
      </c>
    </row>
    <row r="23" spans="1:20" x14ac:dyDescent="0.25">
      <c r="S23" s="65" t="s">
        <v>266</v>
      </c>
      <c r="T23" s="65">
        <v>11</v>
      </c>
    </row>
    <row r="24" spans="1:20" x14ac:dyDescent="0.25">
      <c r="S24" s="65" t="s">
        <v>267</v>
      </c>
      <c r="T24" s="65">
        <v>15</v>
      </c>
    </row>
    <row r="25" spans="1:20" x14ac:dyDescent="0.25">
      <c r="S25" s="65" t="s">
        <v>268</v>
      </c>
      <c r="T25" s="65">
        <v>11</v>
      </c>
    </row>
    <row r="26" spans="1:20" x14ac:dyDescent="0.25">
      <c r="S26" s="65" t="s">
        <v>269</v>
      </c>
      <c r="T26" s="65">
        <v>31</v>
      </c>
    </row>
    <row r="27" spans="1:20" x14ac:dyDescent="0.25">
      <c r="S27" s="65" t="s">
        <v>270</v>
      </c>
      <c r="T27" s="65">
        <v>8</v>
      </c>
    </row>
    <row r="28" spans="1:20" x14ac:dyDescent="0.25">
      <c r="S28" s="65" t="s">
        <v>271</v>
      </c>
      <c r="T28" s="65">
        <v>6</v>
      </c>
    </row>
    <row r="29" spans="1:20" x14ac:dyDescent="0.25">
      <c r="S29" s="65" t="s">
        <v>272</v>
      </c>
      <c r="T29" s="65">
        <v>72</v>
      </c>
    </row>
    <row r="30" spans="1:20" x14ac:dyDescent="0.25">
      <c r="R30" s="65" t="s">
        <v>283</v>
      </c>
      <c r="T30" s="65">
        <v>200</v>
      </c>
    </row>
    <row r="31" spans="1:20" x14ac:dyDescent="0.25">
      <c r="R31" s="65" t="s">
        <v>75</v>
      </c>
      <c r="S31" s="65" t="s">
        <v>75</v>
      </c>
    </row>
    <row r="32" spans="1:20" x14ac:dyDescent="0.25">
      <c r="R32" s="65" t="s">
        <v>289</v>
      </c>
    </row>
    <row r="33" spans="18:20" x14ac:dyDescent="0.25">
      <c r="R33" s="65" t="s">
        <v>70</v>
      </c>
      <c r="T33" s="65">
        <v>1601</v>
      </c>
    </row>
  </sheetData>
  <autoFilter ref="A1:AM36" xr:uid="{F777E770-684D-4000-9077-8AB32FBE515A}">
    <filterColumn colId="3" showButton="0"/>
    <filterColumn colId="4" showButton="0"/>
    <filterColumn colId="5" showButton="0"/>
  </autoFilter>
  <mergeCells count="10">
    <mergeCell ref="G4:G5"/>
    <mergeCell ref="D3:G3"/>
    <mergeCell ref="D2:G2"/>
    <mergeCell ref="D1:G1"/>
    <mergeCell ref="A1:A5"/>
    <mergeCell ref="C1:C5"/>
    <mergeCell ref="D4:D5"/>
    <mergeCell ref="E4:E5"/>
    <mergeCell ref="F4:F5"/>
    <mergeCell ref="B1:B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F6E05-DF50-4576-9AE4-7C6F3312A618}">
  <sheetPr>
    <tabColor rgb="FF00B0F0"/>
  </sheetPr>
  <dimension ref="A1:CF26"/>
  <sheetViews>
    <sheetView tabSelected="1" workbookViewId="0">
      <selection activeCell="M40" sqref="M40"/>
    </sheetView>
  </sheetViews>
  <sheetFormatPr defaultRowHeight="15" x14ac:dyDescent="0.25"/>
  <cols>
    <col min="1" max="2" width="30" customWidth="1"/>
    <col min="3" max="3" width="24.42578125" customWidth="1"/>
    <col min="4" max="4" width="30" customWidth="1"/>
    <col min="5" max="5" width="18" customWidth="1"/>
    <col min="6" max="6" width="14.42578125" customWidth="1"/>
    <col min="8" max="18" width="9.140625" style="73"/>
    <col min="19" max="20" width="9.140625" style="65"/>
  </cols>
  <sheetData>
    <row r="1" spans="1:84" ht="15" customHeight="1" x14ac:dyDescent="0.25">
      <c r="A1" s="160" t="s">
        <v>0</v>
      </c>
      <c r="B1" s="164" t="s">
        <v>158</v>
      </c>
      <c r="C1" s="164" t="s">
        <v>84</v>
      </c>
      <c r="D1" s="169" t="s">
        <v>1</v>
      </c>
      <c r="E1" s="170"/>
      <c r="F1" s="170"/>
      <c r="G1" s="170"/>
      <c r="N1" s="73" t="s">
        <v>98</v>
      </c>
      <c r="R1" s="65"/>
    </row>
    <row r="2" spans="1:84" ht="26.25" customHeight="1" x14ac:dyDescent="0.25">
      <c r="A2" s="160"/>
      <c r="B2" s="165"/>
      <c r="C2" s="165"/>
      <c r="D2" s="187" t="s">
        <v>92</v>
      </c>
      <c r="E2" s="188"/>
      <c r="F2" s="188"/>
      <c r="G2" s="188"/>
      <c r="N2" s="73" t="s">
        <v>99</v>
      </c>
      <c r="O2" s="73" t="s">
        <v>24</v>
      </c>
      <c r="R2" s="65" t="s">
        <v>98</v>
      </c>
    </row>
    <row r="3" spans="1:84" ht="26.25" customHeight="1" x14ac:dyDescent="0.25">
      <c r="A3" s="160"/>
      <c r="B3" s="165"/>
      <c r="C3" s="165"/>
      <c r="D3" s="185" t="str">
        <f>E26*100&amp;"% degli allevamenti aperti di grandi dimensioni"</f>
        <v>10% degli allevamenti aperti di grandi dimensioni</v>
      </c>
      <c r="E3" s="186"/>
      <c r="F3" s="186"/>
      <c r="G3" s="186"/>
      <c r="L3" s="73" t="s">
        <v>3</v>
      </c>
      <c r="M3" s="73">
        <v>7</v>
      </c>
      <c r="N3" s="73" t="s">
        <v>3</v>
      </c>
      <c r="O3" s="73">
        <v>7</v>
      </c>
      <c r="R3" s="65" t="s">
        <v>99</v>
      </c>
      <c r="S3" s="65" t="s">
        <v>274</v>
      </c>
      <c r="T3" s="65" t="s">
        <v>24</v>
      </c>
    </row>
    <row r="4" spans="1:84" x14ac:dyDescent="0.25">
      <c r="A4" s="160"/>
      <c r="B4" s="165"/>
      <c r="C4" s="165"/>
      <c r="D4" s="164" t="s">
        <v>90</v>
      </c>
      <c r="E4" s="164" t="s">
        <v>89</v>
      </c>
      <c r="F4" s="164" t="s">
        <v>87</v>
      </c>
      <c r="G4" s="164" t="s">
        <v>88</v>
      </c>
      <c r="L4" s="73" t="s">
        <v>7</v>
      </c>
      <c r="M4" s="73">
        <v>54</v>
      </c>
      <c r="N4" s="73" t="s">
        <v>7</v>
      </c>
      <c r="O4" s="73">
        <v>54</v>
      </c>
      <c r="R4" s="65" t="s">
        <v>3</v>
      </c>
      <c r="S4" s="65" t="s">
        <v>160</v>
      </c>
      <c r="T4" s="65">
        <v>4</v>
      </c>
    </row>
    <row r="5" spans="1:84" x14ac:dyDescent="0.25">
      <c r="A5" s="160"/>
      <c r="B5" s="166"/>
      <c r="C5" s="166"/>
      <c r="D5" s="166"/>
      <c r="E5" s="166"/>
      <c r="F5" s="166"/>
      <c r="G5" s="166"/>
      <c r="L5" s="73" t="s">
        <v>8</v>
      </c>
      <c r="M5" s="73">
        <v>17</v>
      </c>
      <c r="N5" s="73" t="s">
        <v>8</v>
      </c>
      <c r="O5" s="73">
        <v>17</v>
      </c>
      <c r="R5" s="65"/>
      <c r="S5" s="65" t="s">
        <v>162</v>
      </c>
      <c r="T5" s="65">
        <v>3</v>
      </c>
    </row>
    <row r="6" spans="1:84" s="144" customFormat="1" x14ac:dyDescent="0.25">
      <c r="A6" s="46" t="s">
        <v>16</v>
      </c>
      <c r="B6" s="46" t="s">
        <v>239</v>
      </c>
      <c r="C6" s="83">
        <v>0</v>
      </c>
      <c r="D6" s="47">
        <f t="shared" ref="D6:D13" si="0">IF(H6&gt;I6,ROUND((C6*0.6*$E$26),0)+K6,ROUND((C6*0.6*$E$26),0)+K6)</f>
        <v>0</v>
      </c>
      <c r="E6" s="47">
        <f t="shared" ref="E6:E13" si="1">ROUND((C6*0.35*$E$26),0)</f>
        <v>0</v>
      </c>
      <c r="F6" s="47">
        <f t="shared" ref="F6:F13" si="2">ROUND((C6*0.05*$E$26),0)</f>
        <v>0</v>
      </c>
      <c r="G6" s="47">
        <f t="shared" ref="G6:G10" si="3">SUM(D6:F6)</f>
        <v>0</v>
      </c>
      <c r="H6" s="73">
        <f t="shared" ref="H6:H13" si="4">ROUNDUP((C6*$E$26),0)</f>
        <v>0</v>
      </c>
      <c r="I6" s="111">
        <f t="shared" ref="I6:I10" si="5">J6+E6+F6</f>
        <v>0</v>
      </c>
      <c r="J6" s="73">
        <f t="shared" ref="J6:J13" si="6">ROUND((C6*0.6*$E$26),0)</f>
        <v>0</v>
      </c>
      <c r="K6" s="111">
        <f t="shared" ref="K6:K10" si="7">H6-I6</f>
        <v>0</v>
      </c>
      <c r="L6" s="73"/>
      <c r="M6" s="73"/>
      <c r="N6" s="73"/>
      <c r="O6" s="73"/>
      <c r="P6" s="73"/>
      <c r="Q6" s="73"/>
      <c r="R6" s="73"/>
      <c r="S6" s="73"/>
      <c r="T6" s="73"/>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48"/>
      <c r="BG6" s="48"/>
      <c r="BH6" s="48"/>
      <c r="BI6" s="48"/>
      <c r="BJ6" s="48"/>
      <c r="BK6" s="48"/>
      <c r="BL6" s="48"/>
      <c r="BM6" s="48"/>
      <c r="BN6" s="48"/>
      <c r="BO6" s="48"/>
      <c r="BP6" s="48"/>
      <c r="BQ6" s="48"/>
      <c r="BR6" s="48"/>
      <c r="BS6" s="48"/>
      <c r="BT6" s="48"/>
      <c r="BU6" s="48"/>
      <c r="BV6" s="48"/>
      <c r="BW6" s="48"/>
      <c r="BX6" s="48"/>
      <c r="BY6" s="48"/>
      <c r="BZ6" s="48"/>
      <c r="CA6" s="48"/>
      <c r="CB6" s="48"/>
      <c r="CC6" s="48"/>
      <c r="CD6" s="48"/>
      <c r="CE6" s="48"/>
      <c r="CF6" s="48"/>
    </row>
    <row r="7" spans="1:84" s="144" customFormat="1" x14ac:dyDescent="0.25">
      <c r="A7" s="46" t="s">
        <v>16</v>
      </c>
      <c r="B7" s="46" t="s">
        <v>240</v>
      </c>
      <c r="C7" s="83">
        <v>0</v>
      </c>
      <c r="D7" s="47">
        <f t="shared" si="0"/>
        <v>0</v>
      </c>
      <c r="E7" s="47">
        <f t="shared" si="1"/>
        <v>0</v>
      </c>
      <c r="F7" s="47">
        <f t="shared" si="2"/>
        <v>0</v>
      </c>
      <c r="G7" s="47">
        <f t="shared" si="3"/>
        <v>0</v>
      </c>
      <c r="H7" s="73">
        <f t="shared" si="4"/>
        <v>0</v>
      </c>
      <c r="I7" s="111">
        <f t="shared" si="5"/>
        <v>0</v>
      </c>
      <c r="J7" s="73">
        <f t="shared" si="6"/>
        <v>0</v>
      </c>
      <c r="K7" s="111">
        <f t="shared" si="7"/>
        <v>0</v>
      </c>
      <c r="L7" s="73"/>
      <c r="M7" s="73"/>
      <c r="N7" s="73"/>
      <c r="O7" s="73"/>
      <c r="P7" s="73"/>
      <c r="Q7" s="73"/>
      <c r="R7" s="73"/>
      <c r="S7" s="73"/>
      <c r="T7" s="73"/>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row>
    <row r="8" spans="1:84" s="144" customFormat="1" x14ac:dyDescent="0.25">
      <c r="A8" s="46" t="s">
        <v>16</v>
      </c>
      <c r="B8" s="46" t="s">
        <v>241</v>
      </c>
      <c r="C8" s="83">
        <v>0</v>
      </c>
      <c r="D8" s="47">
        <f t="shared" si="0"/>
        <v>0</v>
      </c>
      <c r="E8" s="47">
        <f t="shared" si="1"/>
        <v>0</v>
      </c>
      <c r="F8" s="47">
        <f t="shared" si="2"/>
        <v>0</v>
      </c>
      <c r="G8" s="47">
        <f t="shared" si="3"/>
        <v>0</v>
      </c>
      <c r="H8" s="73">
        <f t="shared" si="4"/>
        <v>0</v>
      </c>
      <c r="I8" s="111">
        <f t="shared" si="5"/>
        <v>0</v>
      </c>
      <c r="J8" s="73">
        <f t="shared" si="6"/>
        <v>0</v>
      </c>
      <c r="K8" s="111">
        <f t="shared" si="7"/>
        <v>0</v>
      </c>
      <c r="L8" s="73"/>
      <c r="M8" s="73"/>
      <c r="N8" s="73"/>
      <c r="O8" s="73"/>
      <c r="P8" s="73"/>
      <c r="Q8" s="73"/>
      <c r="R8" s="73"/>
      <c r="S8" s="73"/>
      <c r="T8" s="73"/>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c r="CB8" s="48"/>
      <c r="CC8" s="48"/>
      <c r="CD8" s="48"/>
      <c r="CE8" s="48"/>
      <c r="CF8" s="48"/>
    </row>
    <row r="9" spans="1:84" s="144" customFormat="1" x14ac:dyDescent="0.25">
      <c r="A9" s="46" t="s">
        <v>16</v>
      </c>
      <c r="B9" s="46" t="s">
        <v>242</v>
      </c>
      <c r="C9" s="83">
        <v>0</v>
      </c>
      <c r="D9" s="47">
        <f t="shared" si="0"/>
        <v>0</v>
      </c>
      <c r="E9" s="47">
        <f t="shared" si="1"/>
        <v>0</v>
      </c>
      <c r="F9" s="47">
        <f t="shared" si="2"/>
        <v>0</v>
      </c>
      <c r="G9" s="47">
        <f t="shared" si="3"/>
        <v>0</v>
      </c>
      <c r="H9" s="73">
        <f t="shared" si="4"/>
        <v>0</v>
      </c>
      <c r="I9" s="111">
        <f t="shared" si="5"/>
        <v>0</v>
      </c>
      <c r="J9" s="73">
        <f t="shared" si="6"/>
        <v>0</v>
      </c>
      <c r="K9" s="111">
        <f t="shared" si="7"/>
        <v>0</v>
      </c>
      <c r="L9" s="73"/>
      <c r="M9" s="73"/>
      <c r="N9" s="73"/>
      <c r="O9" s="73"/>
      <c r="P9" s="73"/>
      <c r="Q9" s="73"/>
      <c r="R9" s="73"/>
      <c r="S9" s="73"/>
      <c r="T9" s="73"/>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c r="CB9" s="48"/>
      <c r="CC9" s="48"/>
      <c r="CD9" s="48"/>
      <c r="CE9" s="48"/>
      <c r="CF9" s="48"/>
    </row>
    <row r="10" spans="1:84" s="144" customFormat="1" x14ac:dyDescent="0.25">
      <c r="A10" s="46" t="s">
        <v>16</v>
      </c>
      <c r="B10" s="46" t="s">
        <v>243</v>
      </c>
      <c r="C10" s="83">
        <v>0</v>
      </c>
      <c r="D10" s="47">
        <f t="shared" si="0"/>
        <v>0</v>
      </c>
      <c r="E10" s="47">
        <f t="shared" si="1"/>
        <v>0</v>
      </c>
      <c r="F10" s="47">
        <f t="shared" si="2"/>
        <v>0</v>
      </c>
      <c r="G10" s="47">
        <f t="shared" si="3"/>
        <v>0</v>
      </c>
      <c r="H10" s="73">
        <f t="shared" si="4"/>
        <v>0</v>
      </c>
      <c r="I10" s="111">
        <f t="shared" si="5"/>
        <v>0</v>
      </c>
      <c r="J10" s="73">
        <f t="shared" si="6"/>
        <v>0</v>
      </c>
      <c r="K10" s="111">
        <f t="shared" si="7"/>
        <v>0</v>
      </c>
      <c r="L10" s="73"/>
      <c r="M10" s="73"/>
      <c r="N10" s="73"/>
      <c r="O10" s="73"/>
      <c r="P10" s="73"/>
      <c r="Q10" s="73"/>
      <c r="R10" s="73"/>
      <c r="S10" s="73"/>
      <c r="T10" s="73"/>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c r="BX10" s="48"/>
      <c r="BY10" s="48"/>
      <c r="BZ10" s="48"/>
      <c r="CA10" s="48"/>
      <c r="CB10" s="48"/>
      <c r="CC10" s="48"/>
      <c r="CD10" s="48"/>
      <c r="CE10" s="48"/>
      <c r="CF10" s="48"/>
    </row>
    <row r="11" spans="1:84" s="144" customFormat="1" x14ac:dyDescent="0.25">
      <c r="A11" s="46" t="s">
        <v>16</v>
      </c>
      <c r="B11" s="46" t="s">
        <v>244</v>
      </c>
      <c r="C11" s="83">
        <v>0</v>
      </c>
      <c r="D11" s="47">
        <f t="shared" si="0"/>
        <v>0</v>
      </c>
      <c r="E11" s="47">
        <f t="shared" si="1"/>
        <v>0</v>
      </c>
      <c r="F11" s="47">
        <f t="shared" si="2"/>
        <v>0</v>
      </c>
      <c r="G11" s="47">
        <f t="shared" ref="G11:G13" si="8">SUM(D11:F11)</f>
        <v>0</v>
      </c>
      <c r="H11" s="73">
        <f t="shared" si="4"/>
        <v>0</v>
      </c>
      <c r="I11" s="111">
        <f t="shared" ref="I11:I13" si="9">J11+E11+F11</f>
        <v>0</v>
      </c>
      <c r="J11" s="73">
        <f t="shared" si="6"/>
        <v>0</v>
      </c>
      <c r="K11" s="111">
        <f t="shared" ref="K11:K13" si="10">H11-I11</f>
        <v>0</v>
      </c>
      <c r="L11" s="73"/>
      <c r="M11" s="73"/>
      <c r="N11" s="73"/>
      <c r="O11" s="73"/>
      <c r="P11" s="73"/>
      <c r="Q11" s="73"/>
      <c r="R11" s="73"/>
      <c r="S11" s="73"/>
      <c r="T11" s="73"/>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c r="CB11" s="48"/>
      <c r="CC11" s="48"/>
      <c r="CD11" s="48"/>
      <c r="CE11" s="48"/>
      <c r="CF11" s="48"/>
    </row>
    <row r="12" spans="1:84" s="144" customFormat="1" x14ac:dyDescent="0.25">
      <c r="A12" s="46" t="s">
        <v>16</v>
      </c>
      <c r="B12" s="46" t="s">
        <v>245</v>
      </c>
      <c r="C12" s="83">
        <v>0</v>
      </c>
      <c r="D12" s="47">
        <f t="shared" si="0"/>
        <v>0</v>
      </c>
      <c r="E12" s="47">
        <f t="shared" si="1"/>
        <v>0</v>
      </c>
      <c r="F12" s="47">
        <f t="shared" si="2"/>
        <v>0</v>
      </c>
      <c r="G12" s="47">
        <f t="shared" si="8"/>
        <v>0</v>
      </c>
      <c r="H12" s="73">
        <f t="shared" si="4"/>
        <v>0</v>
      </c>
      <c r="I12" s="111">
        <f t="shared" si="9"/>
        <v>0</v>
      </c>
      <c r="J12" s="73">
        <f t="shared" si="6"/>
        <v>0</v>
      </c>
      <c r="K12" s="111">
        <f t="shared" si="10"/>
        <v>0</v>
      </c>
      <c r="L12" s="73"/>
      <c r="M12" s="73"/>
      <c r="N12" s="73"/>
      <c r="O12" s="73"/>
      <c r="P12" s="73"/>
      <c r="Q12" s="73"/>
      <c r="R12" s="73"/>
      <c r="S12" s="73"/>
      <c r="T12" s="73"/>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8"/>
      <c r="CB12" s="48"/>
      <c r="CC12" s="48"/>
      <c r="CD12" s="48"/>
      <c r="CE12" s="48"/>
      <c r="CF12" s="48"/>
    </row>
    <row r="13" spans="1:84" s="144" customFormat="1" x14ac:dyDescent="0.25">
      <c r="A13" s="46" t="s">
        <v>16</v>
      </c>
      <c r="B13" s="46" t="s">
        <v>246</v>
      </c>
      <c r="C13" s="83">
        <v>0</v>
      </c>
      <c r="D13" s="47">
        <f t="shared" si="0"/>
        <v>0</v>
      </c>
      <c r="E13" s="47">
        <f t="shared" si="1"/>
        <v>0</v>
      </c>
      <c r="F13" s="47">
        <f t="shared" si="2"/>
        <v>0</v>
      </c>
      <c r="G13" s="47">
        <f t="shared" si="8"/>
        <v>0</v>
      </c>
      <c r="H13" s="73">
        <f t="shared" si="4"/>
        <v>0</v>
      </c>
      <c r="I13" s="111">
        <f t="shared" si="9"/>
        <v>0</v>
      </c>
      <c r="J13" s="73">
        <f t="shared" si="6"/>
        <v>0</v>
      </c>
      <c r="K13" s="111">
        <f t="shared" si="10"/>
        <v>0</v>
      </c>
      <c r="L13" s="73"/>
      <c r="M13" s="73"/>
      <c r="N13" s="73"/>
      <c r="O13" s="73"/>
      <c r="P13" s="73"/>
      <c r="Q13" s="73"/>
      <c r="R13" s="73"/>
      <c r="S13" s="73"/>
      <c r="T13" s="73"/>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row>
    <row r="14" spans="1:84" x14ac:dyDescent="0.25">
      <c r="A14" s="84"/>
      <c r="B14" s="99"/>
      <c r="C14" s="99"/>
      <c r="D14" s="95"/>
      <c r="E14" s="96"/>
      <c r="F14" s="96"/>
      <c r="G14" s="96"/>
      <c r="I14" s="111"/>
      <c r="J14" s="111"/>
      <c r="K14" s="111"/>
    </row>
    <row r="15" spans="1:84" x14ac:dyDescent="0.25">
      <c r="A15" s="84"/>
      <c r="B15" s="99"/>
      <c r="C15" s="99"/>
      <c r="D15" s="95"/>
      <c r="E15" s="96"/>
      <c r="F15" s="96"/>
      <c r="G15" s="96"/>
      <c r="I15" s="111"/>
      <c r="J15" s="111"/>
      <c r="K15" s="111"/>
    </row>
    <row r="16" spans="1:84" x14ac:dyDescent="0.25">
      <c r="A16" s="84"/>
      <c r="B16" s="99"/>
      <c r="C16" s="99"/>
      <c r="D16" s="95"/>
      <c r="E16" s="96"/>
      <c r="F16" s="96"/>
      <c r="G16" s="96"/>
      <c r="I16" s="111"/>
      <c r="J16" s="111"/>
      <c r="K16" s="111"/>
    </row>
    <row r="17" spans="1:11" x14ac:dyDescent="0.25">
      <c r="A17" s="84"/>
      <c r="B17" s="99"/>
      <c r="C17" s="99"/>
      <c r="D17" s="95"/>
      <c r="E17" s="96"/>
      <c r="F17" s="96"/>
      <c r="G17" s="96"/>
      <c r="I17" s="111"/>
      <c r="J17" s="111"/>
      <c r="K17" s="111"/>
    </row>
    <row r="18" spans="1:11" x14ac:dyDescent="0.25">
      <c r="A18" s="84"/>
      <c r="B18" s="99"/>
      <c r="C18" s="99"/>
      <c r="D18" s="95"/>
      <c r="E18" s="96"/>
      <c r="F18" s="96"/>
      <c r="G18" s="96"/>
      <c r="I18" s="111"/>
      <c r="J18" s="111"/>
      <c r="K18" s="111"/>
    </row>
    <row r="19" spans="1:11" x14ac:dyDescent="0.25">
      <c r="A19" s="84"/>
      <c r="B19" s="99"/>
      <c r="C19" s="99"/>
      <c r="D19" s="95"/>
      <c r="E19" s="96"/>
      <c r="F19" s="96"/>
      <c r="G19" s="96"/>
      <c r="I19" s="111"/>
      <c r="J19" s="111"/>
      <c r="K19" s="111"/>
    </row>
    <row r="20" spans="1:11" x14ac:dyDescent="0.25">
      <c r="A20" s="84"/>
      <c r="B20" s="99"/>
      <c r="C20" s="99"/>
      <c r="D20" s="95"/>
      <c r="E20" s="96"/>
      <c r="F20" s="96"/>
      <c r="G20" s="96"/>
      <c r="I20" s="111"/>
      <c r="J20" s="111"/>
      <c r="K20" s="111"/>
    </row>
    <row r="21" spans="1:11" x14ac:dyDescent="0.25">
      <c r="A21" s="84"/>
      <c r="B21" s="99"/>
      <c r="C21" s="99"/>
      <c r="D21" s="95"/>
      <c r="E21" s="96"/>
      <c r="F21" s="96"/>
      <c r="G21" s="96"/>
      <c r="I21" s="111"/>
      <c r="J21" s="111"/>
      <c r="K21" s="111"/>
    </row>
    <row r="22" spans="1:11" x14ac:dyDescent="0.25">
      <c r="A22" s="84"/>
      <c r="B22" s="99"/>
      <c r="C22" s="99"/>
      <c r="D22" s="95"/>
      <c r="E22" s="96"/>
      <c r="F22" s="96"/>
      <c r="G22" s="96"/>
      <c r="I22" s="111"/>
      <c r="J22" s="111"/>
      <c r="K22" s="111"/>
    </row>
    <row r="23" spans="1:11" x14ac:dyDescent="0.25">
      <c r="A23" s="49" t="s">
        <v>80</v>
      </c>
      <c r="B23" s="77"/>
    </row>
    <row r="25" spans="1:11" x14ac:dyDescent="0.25">
      <c r="E25" s="20" t="s">
        <v>54</v>
      </c>
    </row>
    <row r="26" spans="1:11" ht="30" x14ac:dyDescent="0.25">
      <c r="A26" s="8" t="s">
        <v>53</v>
      </c>
      <c r="B26" s="91"/>
      <c r="C26" s="12"/>
      <c r="D26" s="19" t="s">
        <v>52</v>
      </c>
      <c r="E26" s="18">
        <v>0.1</v>
      </c>
    </row>
  </sheetData>
  <autoFilter ref="A1:T26" xr:uid="{7A6BB4DD-AB8E-4DDA-89DA-393FB6E42DFD}">
    <filterColumn colId="3" showButton="0"/>
    <filterColumn colId="4" showButton="0"/>
    <filterColumn colId="5" showButton="0"/>
  </autoFilter>
  <mergeCells count="10">
    <mergeCell ref="G4:G5"/>
    <mergeCell ref="D1:G1"/>
    <mergeCell ref="D2:G2"/>
    <mergeCell ref="D3:G3"/>
    <mergeCell ref="A1:A5"/>
    <mergeCell ref="C1:C5"/>
    <mergeCell ref="D4:D5"/>
    <mergeCell ref="E4:E5"/>
    <mergeCell ref="F4:F5"/>
    <mergeCell ref="B1:B5"/>
  </mergeCells>
  <conditionalFormatting sqref="C6:C13">
    <cfRule type="cellIs" dxfId="3" priority="1" operator="between">
      <formula>1</formula>
      <formula>9</formula>
    </cfRule>
  </conditionalFormatting>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72533-FE1C-47A6-A4DB-631D856CBF30}">
  <sheetPr>
    <tabColor rgb="FF00B0F0"/>
  </sheetPr>
  <dimension ref="A1:Y20"/>
  <sheetViews>
    <sheetView workbookViewId="0">
      <selection activeCell="F30" sqref="F30"/>
    </sheetView>
  </sheetViews>
  <sheetFormatPr defaultRowHeight="15" x14ac:dyDescent="0.25"/>
  <cols>
    <col min="1" max="5" width="30" customWidth="1"/>
    <col min="6" max="6" width="26.85546875" customWidth="1"/>
    <col min="7" max="7" width="14.5703125" customWidth="1"/>
    <col min="8" max="13" width="9.140625" style="102"/>
    <col min="14" max="17" width="9.140625" style="65"/>
    <col min="18" max="25" width="8.85546875" style="65"/>
  </cols>
  <sheetData>
    <row r="1" spans="1:17" ht="15" customHeight="1" x14ac:dyDescent="0.25">
      <c r="A1" s="160" t="s">
        <v>0</v>
      </c>
      <c r="B1" s="164" t="s">
        <v>158</v>
      </c>
      <c r="C1" s="164" t="s">
        <v>85</v>
      </c>
      <c r="D1" s="169" t="s">
        <v>1</v>
      </c>
      <c r="E1" s="170"/>
      <c r="F1" s="170"/>
      <c r="G1" s="170"/>
    </row>
    <row r="2" spans="1:17" ht="39" customHeight="1" x14ac:dyDescent="0.25">
      <c r="A2" s="160"/>
      <c r="B2" s="165"/>
      <c r="C2" s="165"/>
      <c r="D2" s="177" t="s">
        <v>91</v>
      </c>
      <c r="E2" s="177"/>
      <c r="F2" s="177"/>
      <c r="G2" s="177"/>
      <c r="O2" s="65" t="s">
        <v>98</v>
      </c>
    </row>
    <row r="3" spans="1:17" ht="15" customHeight="1" x14ac:dyDescent="0.25">
      <c r="A3" s="160"/>
      <c r="B3" s="165"/>
      <c r="C3" s="165"/>
      <c r="D3" s="177" t="str">
        <f>E20*100&amp;"% degli allevamenti di grandi dimensioni"</f>
        <v>30% degli allevamenti di grandi dimensioni</v>
      </c>
      <c r="E3" s="177"/>
      <c r="F3" s="177"/>
      <c r="G3" s="177"/>
      <c r="O3" s="65" t="s">
        <v>99</v>
      </c>
      <c r="P3" s="65" t="s">
        <v>274</v>
      </c>
      <c r="Q3" s="65" t="s">
        <v>24</v>
      </c>
    </row>
    <row r="4" spans="1:17" x14ac:dyDescent="0.25">
      <c r="A4" s="160"/>
      <c r="B4" s="165"/>
      <c r="C4" s="165"/>
      <c r="D4" s="160" t="s">
        <v>90</v>
      </c>
      <c r="E4" s="160" t="s">
        <v>89</v>
      </c>
      <c r="F4" s="160" t="s">
        <v>87</v>
      </c>
      <c r="G4" s="160" t="s">
        <v>88</v>
      </c>
      <c r="O4" s="65" t="s">
        <v>3</v>
      </c>
      <c r="P4" s="65" t="s">
        <v>159</v>
      </c>
      <c r="Q4" s="65">
        <v>1</v>
      </c>
    </row>
    <row r="5" spans="1:17" x14ac:dyDescent="0.25">
      <c r="A5" s="160"/>
      <c r="B5" s="166"/>
      <c r="C5" s="166"/>
      <c r="D5" s="160"/>
      <c r="E5" s="160"/>
      <c r="F5" s="160"/>
      <c r="G5" s="160"/>
      <c r="O5" s="65" t="s">
        <v>284</v>
      </c>
      <c r="Q5" s="65">
        <v>1</v>
      </c>
    </row>
    <row r="6" spans="1:17" x14ac:dyDescent="0.25">
      <c r="A6" s="46" t="s">
        <v>16</v>
      </c>
      <c r="B6" s="46" t="s">
        <v>239</v>
      </c>
      <c r="C6" s="83">
        <v>0</v>
      </c>
      <c r="D6" s="47">
        <f t="shared" ref="D6:D13" si="0">IF(H6&gt;I6,ROUND((C6*0.6*$E$20),0)+K6,ROUND((C6*0.6*$E$20),0)+K6)</f>
        <v>0</v>
      </c>
      <c r="E6" s="47">
        <f t="shared" ref="E6:E13" si="1">ROUND((C6*0.35*$E$20),0)</f>
        <v>0</v>
      </c>
      <c r="F6" s="47">
        <f t="shared" ref="F6:F13" si="2">ROUND((C6*0.05*$E$20),0)</f>
        <v>0</v>
      </c>
      <c r="G6" s="47">
        <f t="shared" ref="G6:G12" si="3">SUM(D6:F6)</f>
        <v>0</v>
      </c>
      <c r="H6" s="102">
        <f t="shared" ref="H6:H13" si="4">ROUNDUP((C6*$E$20),0)</f>
        <v>0</v>
      </c>
      <c r="I6" s="104">
        <f t="shared" ref="I6:I12" si="5">J6+E6+F6</f>
        <v>0</v>
      </c>
      <c r="J6" s="102">
        <f t="shared" ref="J6:J13" si="6">ROUND((C6*0.6*$E$20),0)</f>
        <v>0</v>
      </c>
      <c r="K6" s="104">
        <f t="shared" ref="K6:K12" si="7">H6-I6</f>
        <v>0</v>
      </c>
    </row>
    <row r="7" spans="1:17" x14ac:dyDescent="0.25">
      <c r="A7" s="46" t="s">
        <v>16</v>
      </c>
      <c r="B7" s="46" t="s">
        <v>240</v>
      </c>
      <c r="C7" s="83">
        <v>0</v>
      </c>
      <c r="D7" s="47">
        <f t="shared" si="0"/>
        <v>0</v>
      </c>
      <c r="E7" s="47">
        <f t="shared" si="1"/>
        <v>0</v>
      </c>
      <c r="F7" s="47">
        <f t="shared" si="2"/>
        <v>0</v>
      </c>
      <c r="G7" s="47">
        <f t="shared" si="3"/>
        <v>0</v>
      </c>
      <c r="H7" s="102">
        <f t="shared" si="4"/>
        <v>0</v>
      </c>
      <c r="I7" s="104">
        <f t="shared" si="5"/>
        <v>0</v>
      </c>
      <c r="J7" s="102">
        <f t="shared" si="6"/>
        <v>0</v>
      </c>
      <c r="K7" s="104">
        <f t="shared" si="7"/>
        <v>0</v>
      </c>
    </row>
    <row r="8" spans="1:17" x14ac:dyDescent="0.25">
      <c r="A8" s="46" t="s">
        <v>16</v>
      </c>
      <c r="B8" s="46" t="s">
        <v>241</v>
      </c>
      <c r="C8" s="83">
        <v>0</v>
      </c>
      <c r="D8" s="47">
        <f t="shared" si="0"/>
        <v>0</v>
      </c>
      <c r="E8" s="47">
        <f t="shared" si="1"/>
        <v>0</v>
      </c>
      <c r="F8" s="47">
        <f t="shared" si="2"/>
        <v>0</v>
      </c>
      <c r="G8" s="47">
        <f t="shared" si="3"/>
        <v>0</v>
      </c>
      <c r="H8" s="102">
        <f t="shared" si="4"/>
        <v>0</v>
      </c>
      <c r="I8" s="104">
        <f t="shared" si="5"/>
        <v>0</v>
      </c>
      <c r="J8" s="102">
        <f t="shared" si="6"/>
        <v>0</v>
      </c>
      <c r="K8" s="104">
        <f t="shared" si="7"/>
        <v>0</v>
      </c>
    </row>
    <row r="9" spans="1:17" x14ac:dyDescent="0.25">
      <c r="A9" s="46" t="s">
        <v>16</v>
      </c>
      <c r="B9" s="46" t="s">
        <v>242</v>
      </c>
      <c r="C9" s="83">
        <v>0</v>
      </c>
      <c r="D9" s="47">
        <f t="shared" si="0"/>
        <v>0</v>
      </c>
      <c r="E9" s="47">
        <f t="shared" si="1"/>
        <v>0</v>
      </c>
      <c r="F9" s="47">
        <f t="shared" si="2"/>
        <v>0</v>
      </c>
      <c r="G9" s="47">
        <f t="shared" si="3"/>
        <v>0</v>
      </c>
      <c r="H9" s="102">
        <f t="shared" si="4"/>
        <v>0</v>
      </c>
      <c r="I9" s="104">
        <f t="shared" si="5"/>
        <v>0</v>
      </c>
      <c r="J9" s="102">
        <f t="shared" si="6"/>
        <v>0</v>
      </c>
      <c r="K9" s="104">
        <f t="shared" si="7"/>
        <v>0</v>
      </c>
    </row>
    <row r="10" spans="1:17" x14ac:dyDescent="0.25">
      <c r="A10" s="46" t="s">
        <v>16</v>
      </c>
      <c r="B10" s="46" t="s">
        <v>243</v>
      </c>
      <c r="C10" s="83">
        <v>0</v>
      </c>
      <c r="D10" s="47">
        <f t="shared" si="0"/>
        <v>0</v>
      </c>
      <c r="E10" s="47">
        <f t="shared" si="1"/>
        <v>0</v>
      </c>
      <c r="F10" s="47">
        <f t="shared" si="2"/>
        <v>0</v>
      </c>
      <c r="G10" s="47">
        <f t="shared" si="3"/>
        <v>0</v>
      </c>
      <c r="H10" s="102">
        <f t="shared" si="4"/>
        <v>0</v>
      </c>
      <c r="I10" s="104">
        <f t="shared" si="5"/>
        <v>0</v>
      </c>
      <c r="J10" s="102">
        <f t="shared" si="6"/>
        <v>0</v>
      </c>
      <c r="K10" s="104">
        <f t="shared" si="7"/>
        <v>0</v>
      </c>
    </row>
    <row r="11" spans="1:17" x14ac:dyDescent="0.25">
      <c r="A11" s="46" t="s">
        <v>16</v>
      </c>
      <c r="B11" s="46" t="s">
        <v>244</v>
      </c>
      <c r="C11" s="83">
        <v>0</v>
      </c>
      <c r="D11" s="47">
        <f t="shared" si="0"/>
        <v>0</v>
      </c>
      <c r="E11" s="47">
        <f t="shared" si="1"/>
        <v>0</v>
      </c>
      <c r="F11" s="47">
        <f t="shared" si="2"/>
        <v>0</v>
      </c>
      <c r="G11" s="47">
        <f t="shared" si="3"/>
        <v>0</v>
      </c>
      <c r="H11" s="102">
        <f t="shared" si="4"/>
        <v>0</v>
      </c>
      <c r="I11" s="104">
        <f t="shared" si="5"/>
        <v>0</v>
      </c>
      <c r="J11" s="102">
        <f t="shared" si="6"/>
        <v>0</v>
      </c>
      <c r="K11" s="104">
        <f t="shared" si="7"/>
        <v>0</v>
      </c>
    </row>
    <row r="12" spans="1:17" x14ac:dyDescent="0.25">
      <c r="A12" s="46" t="s">
        <v>16</v>
      </c>
      <c r="B12" s="46" t="s">
        <v>245</v>
      </c>
      <c r="C12" s="83">
        <v>0</v>
      </c>
      <c r="D12" s="47">
        <f t="shared" si="0"/>
        <v>0</v>
      </c>
      <c r="E12" s="47">
        <f t="shared" si="1"/>
        <v>0</v>
      </c>
      <c r="F12" s="47">
        <f t="shared" si="2"/>
        <v>0</v>
      </c>
      <c r="G12" s="47">
        <f t="shared" si="3"/>
        <v>0</v>
      </c>
      <c r="H12" s="102">
        <f t="shared" si="4"/>
        <v>0</v>
      </c>
      <c r="I12" s="104">
        <f t="shared" si="5"/>
        <v>0</v>
      </c>
      <c r="J12" s="102">
        <f t="shared" si="6"/>
        <v>0</v>
      </c>
      <c r="K12" s="104">
        <f t="shared" si="7"/>
        <v>0</v>
      </c>
    </row>
    <row r="13" spans="1:17" x14ac:dyDescent="0.25">
      <c r="A13" s="46" t="s">
        <v>16</v>
      </c>
      <c r="B13" s="46" t="s">
        <v>246</v>
      </c>
      <c r="C13" s="83">
        <f>VLOOKUP(("ratiti"&amp;B13),Foglio1!A:P,7,FALSE)</f>
        <v>1</v>
      </c>
      <c r="D13" s="47">
        <f t="shared" si="0"/>
        <v>1</v>
      </c>
      <c r="E13" s="47">
        <f t="shared" si="1"/>
        <v>0</v>
      </c>
      <c r="F13" s="47">
        <f t="shared" si="2"/>
        <v>0</v>
      </c>
      <c r="G13" s="47">
        <f t="shared" ref="G13" si="8">SUM(D13:F13)</f>
        <v>1</v>
      </c>
      <c r="H13" s="102">
        <f t="shared" si="4"/>
        <v>1</v>
      </c>
      <c r="I13" s="104">
        <f t="shared" ref="I13" si="9">J13+E13+F13</f>
        <v>0</v>
      </c>
      <c r="J13" s="102">
        <f t="shared" si="6"/>
        <v>0</v>
      </c>
      <c r="K13" s="104">
        <f t="shared" ref="K13" si="10">H13-I13</f>
        <v>1</v>
      </c>
    </row>
    <row r="14" spans="1:17" x14ac:dyDescent="0.25">
      <c r="A14" s="84"/>
      <c r="B14" s="99"/>
      <c r="C14" s="99"/>
      <c r="D14" s="95"/>
      <c r="E14" s="96"/>
      <c r="F14" s="96"/>
      <c r="G14" s="96"/>
      <c r="I14" s="104"/>
      <c r="J14" s="104"/>
      <c r="K14" s="104"/>
    </row>
    <row r="15" spans="1:17" x14ac:dyDescent="0.25">
      <c r="A15" s="84"/>
      <c r="B15" s="99"/>
      <c r="C15" s="99"/>
      <c r="D15" s="95"/>
      <c r="E15" s="96"/>
      <c r="F15" s="96"/>
      <c r="G15" s="96"/>
      <c r="I15" s="104"/>
      <c r="J15" s="104"/>
      <c r="K15" s="104"/>
    </row>
    <row r="16" spans="1:17" x14ac:dyDescent="0.25">
      <c r="A16" s="84"/>
      <c r="B16" s="99"/>
      <c r="C16" s="99"/>
      <c r="D16" s="95"/>
      <c r="E16" s="96"/>
      <c r="F16" s="96"/>
      <c r="G16" s="96"/>
      <c r="I16" s="104"/>
      <c r="J16" s="104"/>
      <c r="K16" s="104"/>
    </row>
    <row r="17" spans="1:5" x14ac:dyDescent="0.25">
      <c r="A17" s="49" t="s">
        <v>80</v>
      </c>
      <c r="B17" s="77"/>
    </row>
    <row r="19" spans="1:5" x14ac:dyDescent="0.25">
      <c r="E19" s="20" t="s">
        <v>54</v>
      </c>
    </row>
    <row r="20" spans="1:5" ht="30" x14ac:dyDescent="0.25">
      <c r="A20" s="23" t="s">
        <v>53</v>
      </c>
      <c r="B20" s="91"/>
      <c r="C20" s="12"/>
      <c r="D20" s="19" t="s">
        <v>52</v>
      </c>
      <c r="E20" s="18">
        <v>0.3</v>
      </c>
    </row>
  </sheetData>
  <autoFilter ref="A1:Y20" xr:uid="{2EEA654B-24F4-4632-A222-73924D91DE16}">
    <filterColumn colId="3" showButton="0"/>
    <filterColumn colId="4" showButton="0"/>
    <filterColumn colId="5" showButton="0"/>
  </autoFilter>
  <mergeCells count="10">
    <mergeCell ref="G4:G5"/>
    <mergeCell ref="D1:G1"/>
    <mergeCell ref="D2:G2"/>
    <mergeCell ref="D3:G3"/>
    <mergeCell ref="A1:A5"/>
    <mergeCell ref="C1:C5"/>
    <mergeCell ref="D4:D5"/>
    <mergeCell ref="E4:E5"/>
    <mergeCell ref="F4:F5"/>
    <mergeCell ref="B1:B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77356-BA27-463E-BA3F-C9230761A05E}">
  <sheetPr>
    <tabColor rgb="FF00B0F0"/>
  </sheetPr>
  <dimension ref="A1:AK29"/>
  <sheetViews>
    <sheetView zoomScaleNormal="100" workbookViewId="0">
      <selection activeCell="D15" sqref="D15"/>
    </sheetView>
  </sheetViews>
  <sheetFormatPr defaultRowHeight="15" x14ac:dyDescent="0.25"/>
  <cols>
    <col min="1" max="5" width="30" customWidth="1"/>
    <col min="8" max="8" width="9.140625" style="72"/>
    <col min="9" max="37" width="9.140625" style="73"/>
  </cols>
  <sheetData>
    <row r="1" spans="1:23" ht="16.5" customHeight="1" x14ac:dyDescent="0.25">
      <c r="A1" s="160" t="s">
        <v>0</v>
      </c>
      <c r="B1" s="164" t="s">
        <v>158</v>
      </c>
      <c r="C1" s="164" t="s">
        <v>84</v>
      </c>
      <c r="D1" s="160" t="s">
        <v>1</v>
      </c>
      <c r="E1" s="160"/>
      <c r="F1" s="160"/>
      <c r="G1" s="160"/>
    </row>
    <row r="2" spans="1:23" ht="31.5" customHeight="1" x14ac:dyDescent="0.25">
      <c r="A2" s="160"/>
      <c r="B2" s="165"/>
      <c r="C2" s="165"/>
      <c r="D2" s="177" t="s">
        <v>150</v>
      </c>
      <c r="E2" s="177"/>
      <c r="F2" s="177"/>
      <c r="G2" s="177"/>
    </row>
    <row r="3" spans="1:23" ht="31.5" customHeight="1" x14ac:dyDescent="0.25">
      <c r="A3" s="160"/>
      <c r="B3" s="165"/>
      <c r="C3" s="165"/>
      <c r="D3" s="177" t="str">
        <f>E20*100&amp;"% degli allevamenti di grandi dimensioni aperti"</f>
        <v>10% degli allevamenti di grandi dimensioni aperti</v>
      </c>
      <c r="E3" s="177"/>
      <c r="F3" s="177"/>
      <c r="G3" s="177"/>
      <c r="H3" s="189"/>
      <c r="I3" s="189"/>
      <c r="J3" s="189"/>
      <c r="K3" s="189"/>
      <c r="L3" s="189"/>
      <c r="M3" s="189"/>
      <c r="O3" s="73" t="s">
        <v>96</v>
      </c>
      <c r="P3" s="73" t="s">
        <v>119</v>
      </c>
      <c r="U3" s="73" t="s">
        <v>98</v>
      </c>
    </row>
    <row r="4" spans="1:23" x14ac:dyDescent="0.25">
      <c r="A4" s="160"/>
      <c r="B4" s="165"/>
      <c r="C4" s="165"/>
      <c r="D4" s="160" t="s">
        <v>90</v>
      </c>
      <c r="E4" s="160" t="s">
        <v>89</v>
      </c>
      <c r="F4" s="160" t="s">
        <v>87</v>
      </c>
      <c r="G4" s="160" t="s">
        <v>88</v>
      </c>
      <c r="I4" s="115"/>
      <c r="J4" s="115"/>
      <c r="K4" s="115"/>
      <c r="L4" s="115"/>
      <c r="M4" s="115"/>
      <c r="U4" s="73" t="s">
        <v>99</v>
      </c>
      <c r="V4" s="73" t="s">
        <v>274</v>
      </c>
      <c r="W4" s="73" t="s">
        <v>24</v>
      </c>
    </row>
    <row r="5" spans="1:23" x14ac:dyDescent="0.25">
      <c r="A5" s="160"/>
      <c r="B5" s="166"/>
      <c r="C5" s="166"/>
      <c r="D5" s="160"/>
      <c r="E5" s="160"/>
      <c r="F5" s="160"/>
      <c r="G5" s="160"/>
      <c r="I5" s="115"/>
      <c r="J5" s="115"/>
      <c r="K5" s="115"/>
      <c r="L5" s="115"/>
      <c r="M5" s="115"/>
      <c r="O5" s="73" t="s">
        <v>98</v>
      </c>
      <c r="U5" s="73" t="s">
        <v>3</v>
      </c>
      <c r="V5" s="73" t="s">
        <v>159</v>
      </c>
      <c r="W5" s="73">
        <v>36</v>
      </c>
    </row>
    <row r="6" spans="1:23" x14ac:dyDescent="0.25">
      <c r="A6" s="46" t="s">
        <v>16</v>
      </c>
      <c r="B6" s="46" t="s">
        <v>239</v>
      </c>
      <c r="C6" s="83">
        <f>VLOOKUP(("Altri avicoli"&amp;B6),Foglio1!A:P,7,FALSE)</f>
        <v>7</v>
      </c>
      <c r="D6" s="47">
        <f t="shared" ref="D6:D13" si="0">IF(H6&gt;I6,ROUND((C6*0.6*$E$20),0)+K6,ROUND((C6*0.6*$E$20),0)+K6)</f>
        <v>1</v>
      </c>
      <c r="E6" s="2">
        <f t="shared" ref="E6:E13" si="1">ROUND((C6*0.35*$E$20),0)</f>
        <v>0</v>
      </c>
      <c r="F6" s="2">
        <f t="shared" ref="F6:F13" si="2">ROUND((C6*0.05*$E$20),0)</f>
        <v>0</v>
      </c>
      <c r="G6" s="2">
        <f t="shared" ref="G6:G9" si="3">SUM(D6:F6)</f>
        <v>1</v>
      </c>
      <c r="H6" s="72">
        <f t="shared" ref="H6:H13" si="4">ROUNDUP((C6*$E$20),0)</f>
        <v>1</v>
      </c>
      <c r="I6" s="111">
        <f t="shared" ref="I6:I9" si="5">J6+E6+F6</f>
        <v>0</v>
      </c>
      <c r="J6" s="73">
        <f t="shared" ref="J6:J13" si="6">ROUND((C6*0.6*$E$20),0)</f>
        <v>0</v>
      </c>
      <c r="K6" s="111">
        <f t="shared" ref="K6:K9" si="7">H6-I6</f>
        <v>1</v>
      </c>
      <c r="U6" s="73" t="s">
        <v>278</v>
      </c>
      <c r="W6" s="73">
        <v>168</v>
      </c>
    </row>
    <row r="7" spans="1:23" x14ac:dyDescent="0.25">
      <c r="A7" s="46" t="s">
        <v>16</v>
      </c>
      <c r="B7" s="46" t="s">
        <v>240</v>
      </c>
      <c r="C7" s="83">
        <v>0</v>
      </c>
      <c r="D7" s="47">
        <f t="shared" si="0"/>
        <v>0</v>
      </c>
      <c r="E7" s="2">
        <f t="shared" si="1"/>
        <v>0</v>
      </c>
      <c r="F7" s="2">
        <f t="shared" si="2"/>
        <v>0</v>
      </c>
      <c r="G7" s="2">
        <f t="shared" si="3"/>
        <v>0</v>
      </c>
      <c r="H7" s="72">
        <f t="shared" si="4"/>
        <v>0</v>
      </c>
      <c r="I7" s="111">
        <f t="shared" si="5"/>
        <v>0</v>
      </c>
      <c r="J7" s="73">
        <f t="shared" si="6"/>
        <v>0</v>
      </c>
      <c r="K7" s="111">
        <f t="shared" si="7"/>
        <v>0</v>
      </c>
      <c r="U7" s="73" t="s">
        <v>15</v>
      </c>
      <c r="V7" s="73" t="s">
        <v>233</v>
      </c>
      <c r="W7" s="73">
        <v>8</v>
      </c>
    </row>
    <row r="8" spans="1:23" x14ac:dyDescent="0.25">
      <c r="A8" s="46" t="s">
        <v>16</v>
      </c>
      <c r="B8" s="46" t="s">
        <v>241</v>
      </c>
      <c r="C8" s="83">
        <f>VLOOKUP(("Altri avicoli"&amp;B8),Foglio1!A:P,7,FALSE)</f>
        <v>4</v>
      </c>
      <c r="D8" s="156">
        <v>0</v>
      </c>
      <c r="E8" s="2">
        <f t="shared" si="1"/>
        <v>0</v>
      </c>
      <c r="F8" s="2">
        <f t="shared" si="2"/>
        <v>0</v>
      </c>
      <c r="G8" s="2">
        <f t="shared" si="3"/>
        <v>0</v>
      </c>
      <c r="H8" s="72">
        <f t="shared" si="4"/>
        <v>1</v>
      </c>
      <c r="I8" s="111">
        <f t="shared" si="5"/>
        <v>0</v>
      </c>
      <c r="J8" s="73">
        <f t="shared" si="6"/>
        <v>0</v>
      </c>
      <c r="K8" s="111">
        <f t="shared" si="7"/>
        <v>1</v>
      </c>
      <c r="V8" s="73" t="s">
        <v>234</v>
      </c>
      <c r="W8" s="73">
        <v>1</v>
      </c>
    </row>
    <row r="9" spans="1:23" x14ac:dyDescent="0.25">
      <c r="A9" s="46" t="s">
        <v>16</v>
      </c>
      <c r="B9" s="46" t="s">
        <v>242</v>
      </c>
      <c r="C9" s="83">
        <f>VLOOKUP(("Altri avicoli"&amp;B9),Foglio1!A:P,7,FALSE)</f>
        <v>3</v>
      </c>
      <c r="D9" s="156">
        <v>0</v>
      </c>
      <c r="E9" s="2">
        <f t="shared" si="1"/>
        <v>0</v>
      </c>
      <c r="F9" s="2">
        <f t="shared" si="2"/>
        <v>0</v>
      </c>
      <c r="G9" s="2">
        <f t="shared" si="3"/>
        <v>0</v>
      </c>
      <c r="H9" s="72">
        <f t="shared" si="4"/>
        <v>1</v>
      </c>
      <c r="I9" s="111">
        <f t="shared" si="5"/>
        <v>0</v>
      </c>
      <c r="J9" s="73">
        <f t="shared" si="6"/>
        <v>0</v>
      </c>
      <c r="K9" s="111">
        <f t="shared" si="7"/>
        <v>1</v>
      </c>
      <c r="V9" s="73" t="s">
        <v>235</v>
      </c>
      <c r="W9" s="73">
        <v>4</v>
      </c>
    </row>
    <row r="10" spans="1:23" x14ac:dyDescent="0.25">
      <c r="A10" s="46" t="s">
        <v>16</v>
      </c>
      <c r="B10" s="46" t="s">
        <v>243</v>
      </c>
      <c r="C10" s="83">
        <f>VLOOKUP(("Altri avicoli"&amp;B10),Foglio1!A:P,7,FALSE)</f>
        <v>12</v>
      </c>
      <c r="D10" s="47">
        <f t="shared" si="0"/>
        <v>2</v>
      </c>
      <c r="E10" s="2">
        <f t="shared" si="1"/>
        <v>0</v>
      </c>
      <c r="F10" s="2">
        <f t="shared" si="2"/>
        <v>0</v>
      </c>
      <c r="G10" s="2">
        <f t="shared" ref="G10:G13" si="8">SUM(D10:F10)</f>
        <v>2</v>
      </c>
      <c r="H10" s="72">
        <f t="shared" si="4"/>
        <v>2</v>
      </c>
      <c r="I10" s="111">
        <f t="shared" ref="I10:I13" si="9">J10+E10+F10</f>
        <v>1</v>
      </c>
      <c r="J10" s="73">
        <f t="shared" si="6"/>
        <v>1</v>
      </c>
      <c r="K10" s="111">
        <f t="shared" ref="K10:K13" si="10">H10-I10</f>
        <v>1</v>
      </c>
      <c r="V10" s="73" t="s">
        <v>236</v>
      </c>
      <c r="W10" s="73">
        <v>5</v>
      </c>
    </row>
    <row r="11" spans="1:23" x14ac:dyDescent="0.25">
      <c r="A11" s="46" t="s">
        <v>16</v>
      </c>
      <c r="B11" s="46" t="s">
        <v>244</v>
      </c>
      <c r="C11" s="83">
        <f>VLOOKUP(("Altri avicoli"&amp;B11),Foglio1!A:P,7,FALSE)</f>
        <v>2</v>
      </c>
      <c r="D11" s="156">
        <v>0</v>
      </c>
      <c r="E11" s="2">
        <f t="shared" si="1"/>
        <v>0</v>
      </c>
      <c r="F11" s="2">
        <f t="shared" si="2"/>
        <v>0</v>
      </c>
      <c r="G11" s="2">
        <f t="shared" si="8"/>
        <v>0</v>
      </c>
      <c r="H11" s="72">
        <f t="shared" si="4"/>
        <v>1</v>
      </c>
      <c r="I11" s="111">
        <f t="shared" si="9"/>
        <v>0</v>
      </c>
      <c r="J11" s="73">
        <f t="shared" si="6"/>
        <v>0</v>
      </c>
      <c r="K11" s="111">
        <f t="shared" si="10"/>
        <v>1</v>
      </c>
      <c r="V11" s="73" t="s">
        <v>237</v>
      </c>
      <c r="W11" s="73">
        <v>120</v>
      </c>
    </row>
    <row r="12" spans="1:23" x14ac:dyDescent="0.25">
      <c r="A12" s="46" t="s">
        <v>16</v>
      </c>
      <c r="B12" s="46" t="s">
        <v>245</v>
      </c>
      <c r="C12" s="83">
        <v>0</v>
      </c>
      <c r="D12" s="47">
        <f t="shared" si="0"/>
        <v>0</v>
      </c>
      <c r="E12" s="2">
        <f t="shared" si="1"/>
        <v>0</v>
      </c>
      <c r="F12" s="2">
        <f t="shared" si="2"/>
        <v>0</v>
      </c>
      <c r="G12" s="2">
        <f t="shared" si="8"/>
        <v>0</v>
      </c>
      <c r="H12" s="72">
        <f t="shared" si="4"/>
        <v>0</v>
      </c>
      <c r="I12" s="111">
        <f t="shared" si="9"/>
        <v>0</v>
      </c>
      <c r="J12" s="73">
        <f t="shared" si="6"/>
        <v>0</v>
      </c>
      <c r="K12" s="111">
        <f t="shared" si="10"/>
        <v>0</v>
      </c>
      <c r="V12" s="73" t="s">
        <v>238</v>
      </c>
      <c r="W12" s="73">
        <v>18</v>
      </c>
    </row>
    <row r="13" spans="1:23" x14ac:dyDescent="0.25">
      <c r="A13" s="46" t="s">
        <v>16</v>
      </c>
      <c r="B13" s="46" t="s">
        <v>246</v>
      </c>
      <c r="C13" s="83">
        <f>VLOOKUP(("Altri avicoli"&amp;B13),Foglio1!A:P,7,FALSE)</f>
        <v>12</v>
      </c>
      <c r="D13" s="47">
        <f t="shared" si="0"/>
        <v>2</v>
      </c>
      <c r="E13" s="2">
        <f t="shared" si="1"/>
        <v>0</v>
      </c>
      <c r="F13" s="2">
        <f t="shared" si="2"/>
        <v>0</v>
      </c>
      <c r="G13" s="2">
        <f t="shared" si="8"/>
        <v>2</v>
      </c>
      <c r="H13" s="72">
        <f t="shared" si="4"/>
        <v>2</v>
      </c>
      <c r="I13" s="111">
        <f t="shared" si="9"/>
        <v>1</v>
      </c>
      <c r="J13" s="73">
        <f t="shared" si="6"/>
        <v>1</v>
      </c>
      <c r="K13" s="111">
        <f t="shared" si="10"/>
        <v>1</v>
      </c>
      <c r="U13" s="73" t="s">
        <v>279</v>
      </c>
      <c r="W13" s="73">
        <v>156</v>
      </c>
    </row>
    <row r="14" spans="1:23" x14ac:dyDescent="0.25">
      <c r="A14" s="84"/>
      <c r="B14" s="99"/>
      <c r="C14" s="99"/>
      <c r="D14" s="95"/>
      <c r="E14" s="96"/>
      <c r="F14" s="96"/>
      <c r="G14" s="96"/>
      <c r="H14" s="105"/>
      <c r="I14" s="111"/>
      <c r="J14" s="111"/>
      <c r="K14" s="111"/>
      <c r="U14" s="73" t="s">
        <v>282</v>
      </c>
      <c r="W14" s="73">
        <v>144</v>
      </c>
    </row>
    <row r="15" spans="1:23" x14ac:dyDescent="0.25">
      <c r="A15" s="84"/>
      <c r="B15" s="99"/>
      <c r="C15" s="99"/>
      <c r="D15" s="95"/>
      <c r="E15" s="96"/>
      <c r="F15" s="96"/>
      <c r="G15" s="96"/>
      <c r="H15" s="105"/>
      <c r="I15" s="111"/>
      <c r="J15" s="111"/>
      <c r="K15" s="111"/>
      <c r="U15" s="73" t="s">
        <v>22</v>
      </c>
      <c r="V15" s="73" t="s">
        <v>263</v>
      </c>
      <c r="W15" s="73">
        <v>1</v>
      </c>
    </row>
    <row r="16" spans="1:23" x14ac:dyDescent="0.25">
      <c r="A16" s="84"/>
      <c r="B16" s="99"/>
      <c r="C16" s="99"/>
      <c r="D16" s="95"/>
      <c r="E16" s="96"/>
      <c r="F16" s="96"/>
      <c r="G16" s="96"/>
      <c r="H16" s="105"/>
      <c r="I16" s="111"/>
      <c r="J16" s="111"/>
      <c r="K16" s="111"/>
      <c r="U16" s="73" t="s">
        <v>287</v>
      </c>
      <c r="W16" s="73">
        <v>1</v>
      </c>
    </row>
    <row r="17" spans="1:23" x14ac:dyDescent="0.25">
      <c r="A17" s="49" t="s">
        <v>80</v>
      </c>
      <c r="B17" s="77"/>
      <c r="O17" s="73" t="s">
        <v>70</v>
      </c>
      <c r="P17" s="73">
        <v>1697</v>
      </c>
      <c r="Q17" s="73" t="s">
        <v>75</v>
      </c>
      <c r="S17" s="73" t="s">
        <v>75</v>
      </c>
      <c r="U17" s="73" t="s">
        <v>23</v>
      </c>
      <c r="V17" s="73" t="s">
        <v>264</v>
      </c>
      <c r="W17" s="73">
        <v>8</v>
      </c>
    </row>
    <row r="18" spans="1:23" x14ac:dyDescent="0.25">
      <c r="Q18" s="73" t="s">
        <v>70</v>
      </c>
      <c r="R18" s="73">
        <v>1697</v>
      </c>
      <c r="S18" s="73" t="s">
        <v>70</v>
      </c>
      <c r="T18" s="73">
        <v>1697</v>
      </c>
      <c r="V18" s="73" t="s">
        <v>265</v>
      </c>
      <c r="W18" s="73">
        <v>91</v>
      </c>
    </row>
    <row r="19" spans="1:23" x14ac:dyDescent="0.25">
      <c r="E19" s="20" t="s">
        <v>54</v>
      </c>
      <c r="V19" s="73" t="s">
        <v>266</v>
      </c>
      <c r="W19" s="73">
        <v>17</v>
      </c>
    </row>
    <row r="20" spans="1:23" ht="30" x14ac:dyDescent="0.25">
      <c r="A20" s="8" t="s">
        <v>53</v>
      </c>
      <c r="B20" s="91"/>
      <c r="C20" s="12"/>
      <c r="D20" s="19" t="s">
        <v>52</v>
      </c>
      <c r="E20" s="18">
        <v>0.1</v>
      </c>
      <c r="V20" s="73" t="s">
        <v>267</v>
      </c>
      <c r="W20" s="73">
        <v>12</v>
      </c>
    </row>
    <row r="21" spans="1:23" x14ac:dyDescent="0.25">
      <c r="V21" s="73" t="s">
        <v>268</v>
      </c>
      <c r="W21" s="73">
        <v>12</v>
      </c>
    </row>
    <row r="22" spans="1:23" x14ac:dyDescent="0.25">
      <c r="V22" s="73" t="s">
        <v>269</v>
      </c>
      <c r="W22" s="73">
        <v>76</v>
      </c>
    </row>
    <row r="23" spans="1:23" x14ac:dyDescent="0.25">
      <c r="V23" s="73" t="s">
        <v>270</v>
      </c>
      <c r="W23" s="73">
        <v>33</v>
      </c>
    </row>
    <row r="24" spans="1:23" x14ac:dyDescent="0.25">
      <c r="V24" s="73" t="s">
        <v>271</v>
      </c>
      <c r="W24" s="73">
        <v>55</v>
      </c>
    </row>
    <row r="25" spans="1:23" x14ac:dyDescent="0.25">
      <c r="V25" s="73" t="s">
        <v>272</v>
      </c>
      <c r="W25" s="73">
        <v>121</v>
      </c>
    </row>
    <row r="26" spans="1:23" x14ac:dyDescent="0.25">
      <c r="U26" s="73" t="s">
        <v>283</v>
      </c>
      <c r="W26" s="73">
        <v>425</v>
      </c>
    </row>
    <row r="27" spans="1:23" x14ac:dyDescent="0.25">
      <c r="U27" s="73" t="s">
        <v>75</v>
      </c>
      <c r="V27" s="73" t="s">
        <v>75</v>
      </c>
    </row>
    <row r="28" spans="1:23" x14ac:dyDescent="0.25">
      <c r="U28" s="73" t="s">
        <v>289</v>
      </c>
    </row>
    <row r="29" spans="1:23" x14ac:dyDescent="0.25">
      <c r="U29" s="73" t="s">
        <v>70</v>
      </c>
      <c r="W29" s="73">
        <v>2397</v>
      </c>
    </row>
  </sheetData>
  <autoFilter ref="C1:C29" xr:uid="{93C4A70A-7177-4205-95C1-AAB3204B75AC}"/>
  <mergeCells count="11">
    <mergeCell ref="H3:M3"/>
    <mergeCell ref="A1:A5"/>
    <mergeCell ref="C1:C5"/>
    <mergeCell ref="D4:D5"/>
    <mergeCell ref="E4:E5"/>
    <mergeCell ref="F4:F5"/>
    <mergeCell ref="G4:G5"/>
    <mergeCell ref="D3:G3"/>
    <mergeCell ref="D2:G2"/>
    <mergeCell ref="D1:G1"/>
    <mergeCell ref="B1:B5"/>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5E0E3B-BB14-4C4C-B5AC-0608B1CCEC90}">
  <sheetPr>
    <tabColor rgb="FF00B0F0"/>
  </sheetPr>
  <dimension ref="A1:AK33"/>
  <sheetViews>
    <sheetView zoomScaleNormal="100" workbookViewId="0">
      <selection activeCell="G41" sqref="G41"/>
    </sheetView>
  </sheetViews>
  <sheetFormatPr defaultRowHeight="15" x14ac:dyDescent="0.25"/>
  <cols>
    <col min="1" max="3" width="30" style="9" customWidth="1"/>
    <col min="4" max="6" width="30" customWidth="1"/>
    <col min="7" max="7" width="25.42578125" customWidth="1"/>
    <col min="8" max="8" width="44.140625" customWidth="1"/>
    <col min="9" max="9" width="14.7109375" customWidth="1"/>
    <col min="10" max="10" width="54.140625" customWidth="1"/>
    <col min="11" max="11" width="12" customWidth="1"/>
    <col min="12" max="36" width="9.140625" style="72"/>
    <col min="37" max="37" width="9.140625" style="71"/>
  </cols>
  <sheetData>
    <row r="1" spans="1:30" ht="30" customHeight="1" x14ac:dyDescent="0.25">
      <c r="A1" s="164" t="s">
        <v>0</v>
      </c>
      <c r="B1" s="164" t="s">
        <v>158</v>
      </c>
      <c r="C1" s="164" t="s">
        <v>57</v>
      </c>
      <c r="D1" s="164" t="s">
        <v>142</v>
      </c>
      <c r="E1" s="178" t="s">
        <v>1</v>
      </c>
      <c r="F1" s="179"/>
      <c r="G1" s="179"/>
      <c r="H1" s="180"/>
      <c r="I1" s="164" t="s">
        <v>135</v>
      </c>
      <c r="J1" s="59" t="s">
        <v>1</v>
      </c>
      <c r="K1" s="160" t="s">
        <v>88</v>
      </c>
      <c r="L1" s="74"/>
      <c r="Q1" s="72" t="s">
        <v>94</v>
      </c>
      <c r="R1" s="72" t="s">
        <v>129</v>
      </c>
      <c r="U1" s="72" t="s">
        <v>94</v>
      </c>
      <c r="V1" s="72" t="s">
        <v>129</v>
      </c>
      <c r="Z1" s="72" t="s">
        <v>94</v>
      </c>
      <c r="AA1" s="72" t="s">
        <v>129</v>
      </c>
      <c r="AC1" s="72" t="s">
        <v>94</v>
      </c>
      <c r="AD1" s="72" t="s">
        <v>129</v>
      </c>
    </row>
    <row r="2" spans="1:30" ht="94.5" customHeight="1" x14ac:dyDescent="0.25">
      <c r="A2" s="165"/>
      <c r="B2" s="165"/>
      <c r="C2" s="165"/>
      <c r="D2" s="165"/>
      <c r="E2" s="178" t="s">
        <v>146</v>
      </c>
      <c r="F2" s="179"/>
      <c r="G2" s="179"/>
      <c r="H2" s="180"/>
      <c r="I2" s="165"/>
      <c r="J2" s="61" t="s">
        <v>151</v>
      </c>
      <c r="K2" s="160"/>
      <c r="L2" s="74"/>
      <c r="Q2" s="72" t="s">
        <v>96</v>
      </c>
      <c r="R2" s="72" t="s">
        <v>130</v>
      </c>
      <c r="U2" s="72" t="s">
        <v>96</v>
      </c>
      <c r="V2" s="72" t="s">
        <v>131</v>
      </c>
      <c r="Z2" s="72" t="s">
        <v>96</v>
      </c>
      <c r="AA2" s="72" t="s">
        <v>130</v>
      </c>
      <c r="AC2" s="72" t="s">
        <v>96</v>
      </c>
      <c r="AD2" s="72" t="s">
        <v>131</v>
      </c>
    </row>
    <row r="3" spans="1:30" ht="15" customHeight="1" x14ac:dyDescent="0.25">
      <c r="A3" s="165"/>
      <c r="B3" s="165"/>
      <c r="C3" s="165"/>
      <c r="D3" s="165"/>
      <c r="E3" s="181" t="str">
        <f>G19*100&amp;"% degli allevamenti di grandi dimensioni"</f>
        <v>10% degli allevamenti di grandi dimensioni</v>
      </c>
      <c r="F3" s="182"/>
      <c r="G3" s="182"/>
      <c r="H3" s="183"/>
      <c r="I3" s="165"/>
      <c r="J3" s="164" t="str">
        <f>H19*100&amp;"% degli allevamenti di piccole dimensioni da controllare"</f>
        <v>1% degli allevamenti di piccole dimensioni da controllare</v>
      </c>
      <c r="K3" s="160"/>
      <c r="L3" s="74"/>
    </row>
    <row r="4" spans="1:30" ht="45" x14ac:dyDescent="0.25">
      <c r="A4" s="165"/>
      <c r="B4" s="165"/>
      <c r="C4" s="165"/>
      <c r="D4" s="165"/>
      <c r="E4" s="164" t="s">
        <v>90</v>
      </c>
      <c r="F4" s="164" t="s">
        <v>89</v>
      </c>
      <c r="G4" s="164" t="s">
        <v>87</v>
      </c>
      <c r="H4" s="164" t="s">
        <v>24</v>
      </c>
      <c r="I4" s="165"/>
      <c r="J4" s="165"/>
      <c r="K4" s="160"/>
      <c r="L4" s="74" t="s">
        <v>101</v>
      </c>
      <c r="Q4" s="72" t="s">
        <v>113</v>
      </c>
      <c r="R4" s="72" t="s">
        <v>120</v>
      </c>
      <c r="U4" s="72" t="s">
        <v>113</v>
      </c>
      <c r="V4" s="72" t="s">
        <v>120</v>
      </c>
      <c r="Z4" s="72" t="s">
        <v>113</v>
      </c>
      <c r="AA4" s="72" t="s">
        <v>120</v>
      </c>
      <c r="AC4" s="72" t="s">
        <v>113</v>
      </c>
      <c r="AD4" s="72" t="s">
        <v>120</v>
      </c>
    </row>
    <row r="5" spans="1:30" x14ac:dyDescent="0.25">
      <c r="A5" s="166"/>
      <c r="B5" s="166"/>
      <c r="C5" s="166"/>
      <c r="D5" s="166"/>
      <c r="E5" s="166"/>
      <c r="F5" s="166"/>
      <c r="G5" s="166"/>
      <c r="H5" s="166"/>
      <c r="I5" s="166"/>
      <c r="J5" s="166"/>
      <c r="K5" s="160"/>
      <c r="L5" s="74"/>
      <c r="Q5" s="72" t="s">
        <v>3</v>
      </c>
      <c r="R5" s="72">
        <v>2532</v>
      </c>
      <c r="U5" s="72" t="s">
        <v>3</v>
      </c>
      <c r="V5" s="72">
        <v>688</v>
      </c>
      <c r="Z5" s="72" t="s">
        <v>3</v>
      </c>
      <c r="AA5" s="72">
        <v>2532</v>
      </c>
      <c r="AC5" s="72" t="s">
        <v>3</v>
      </c>
      <c r="AD5" s="72">
        <v>688</v>
      </c>
    </row>
    <row r="6" spans="1:30" x14ac:dyDescent="0.25">
      <c r="A6" s="46" t="s">
        <v>16</v>
      </c>
      <c r="B6" s="46" t="s">
        <v>239</v>
      </c>
      <c r="C6" s="158">
        <f t="shared" ref="C6:C11" si="0">D6+I6</f>
        <v>2928</v>
      </c>
      <c r="D6" s="83">
        <f>VLOOKUP(("Ovino"&amp;B6),Foglio1!A:P,7,FALSE)</f>
        <v>2645</v>
      </c>
      <c r="E6" s="47">
        <f t="shared" ref="E6:E13" si="1">IF(L6&gt;N6,ROUND((D6*0.6*$G$19),0)+P6,ROUND((D6*0.6*$G$19),0)+P6)</f>
        <v>159</v>
      </c>
      <c r="F6" s="47">
        <f t="shared" ref="F6:F13" si="2">ROUND((D6*0.35*$G$19),0)</f>
        <v>93</v>
      </c>
      <c r="G6" s="47">
        <f t="shared" ref="G6:G13" si="3">ROUND((D6*0.05*$G$19),0)</f>
        <v>13</v>
      </c>
      <c r="H6" s="47">
        <f t="shared" ref="H6:H11" si="4">SUM(E6:G6)</f>
        <v>265</v>
      </c>
      <c r="I6" s="51">
        <f>VLOOKUP(("Ovino"&amp;B6),Foglio1!A:P,12,FALSE)</f>
        <v>283</v>
      </c>
      <c r="J6" s="51">
        <f t="shared" ref="J6:J13" si="5">ROUNDUP((I6*$H$19),0)</f>
        <v>3</v>
      </c>
      <c r="K6" s="159">
        <f t="shared" ref="K6:K11" si="6">J6+H6</f>
        <v>268</v>
      </c>
      <c r="L6" s="74">
        <f t="shared" ref="L6:L13" si="7">ROUNDUP((D6*$G$19),0)</f>
        <v>265</v>
      </c>
      <c r="M6" s="74">
        <f t="shared" ref="M6:M13" si="8">ROUND((D6*0.6*$G$19),0)</f>
        <v>159</v>
      </c>
      <c r="N6" s="106">
        <f t="shared" ref="N6:N11" si="9">M6+F6+G6</f>
        <v>265</v>
      </c>
      <c r="O6" s="74"/>
      <c r="P6" s="105">
        <f t="shared" ref="P6:P11" si="10">L6-N6</f>
        <v>0</v>
      </c>
      <c r="Z6" s="72" t="s">
        <v>229</v>
      </c>
      <c r="AA6" s="72">
        <v>491</v>
      </c>
      <c r="AC6" s="72" t="s">
        <v>230</v>
      </c>
      <c r="AD6" s="72">
        <v>16</v>
      </c>
    </row>
    <row r="7" spans="1:30" x14ac:dyDescent="0.25">
      <c r="A7" s="46" t="s">
        <v>16</v>
      </c>
      <c r="B7" s="46" t="s">
        <v>240</v>
      </c>
      <c r="C7" s="158">
        <f t="shared" si="0"/>
        <v>799</v>
      </c>
      <c r="D7" s="83">
        <f>VLOOKUP(("Ovino"&amp;B7),Foglio1!A:P,7,FALSE)</f>
        <v>532</v>
      </c>
      <c r="E7" s="47">
        <f t="shared" si="1"/>
        <v>32</v>
      </c>
      <c r="F7" s="47">
        <f t="shared" si="2"/>
        <v>19</v>
      </c>
      <c r="G7" s="47">
        <f t="shared" si="3"/>
        <v>3</v>
      </c>
      <c r="H7" s="47">
        <f t="shared" si="4"/>
        <v>54</v>
      </c>
      <c r="I7" s="51">
        <f>VLOOKUP(("Ovino"&amp;B7),Foglio1!A:P,12,FALSE)</f>
        <v>267</v>
      </c>
      <c r="J7" s="51">
        <f t="shared" si="5"/>
        <v>3</v>
      </c>
      <c r="K7" s="159">
        <f t="shared" si="6"/>
        <v>57</v>
      </c>
      <c r="L7" s="74">
        <f t="shared" si="7"/>
        <v>54</v>
      </c>
      <c r="M7" s="74">
        <f t="shared" si="8"/>
        <v>32</v>
      </c>
      <c r="N7" s="106">
        <f t="shared" si="9"/>
        <v>54</v>
      </c>
      <c r="O7" s="74"/>
      <c r="P7" s="105">
        <f t="shared" si="10"/>
        <v>0</v>
      </c>
      <c r="Z7" s="72" t="s">
        <v>230</v>
      </c>
      <c r="AA7" s="72">
        <v>79</v>
      </c>
      <c r="AC7" s="72" t="s">
        <v>231</v>
      </c>
      <c r="AD7" s="72">
        <v>7</v>
      </c>
    </row>
    <row r="8" spans="1:30" x14ac:dyDescent="0.25">
      <c r="A8" s="46" t="s">
        <v>16</v>
      </c>
      <c r="B8" s="46" t="s">
        <v>241</v>
      </c>
      <c r="C8" s="158">
        <f t="shared" si="0"/>
        <v>3318</v>
      </c>
      <c r="D8" s="83">
        <f>VLOOKUP(("Ovino"&amp;B8),Foglio1!A:P,7,FALSE)</f>
        <v>2896</v>
      </c>
      <c r="E8" s="47">
        <f t="shared" si="1"/>
        <v>175</v>
      </c>
      <c r="F8" s="47">
        <f t="shared" si="2"/>
        <v>101</v>
      </c>
      <c r="G8" s="47">
        <f t="shared" si="3"/>
        <v>14</v>
      </c>
      <c r="H8" s="47">
        <f t="shared" si="4"/>
        <v>290</v>
      </c>
      <c r="I8" s="51">
        <f>VLOOKUP(("Ovino"&amp;B8),Foglio1!A:P,12,FALSE)</f>
        <v>422</v>
      </c>
      <c r="J8" s="51">
        <f t="shared" si="5"/>
        <v>5</v>
      </c>
      <c r="K8" s="159">
        <f t="shared" si="6"/>
        <v>295</v>
      </c>
      <c r="L8" s="74">
        <f t="shared" si="7"/>
        <v>290</v>
      </c>
      <c r="M8" s="74">
        <f t="shared" si="8"/>
        <v>174</v>
      </c>
      <c r="N8" s="106">
        <f t="shared" si="9"/>
        <v>289</v>
      </c>
      <c r="O8" s="74"/>
      <c r="P8" s="105">
        <f t="shared" si="10"/>
        <v>1</v>
      </c>
      <c r="Z8" s="72" t="s">
        <v>231</v>
      </c>
      <c r="AA8" s="72">
        <v>70</v>
      </c>
      <c r="AC8" s="72" t="s">
        <v>232</v>
      </c>
      <c r="AD8" s="72">
        <v>20</v>
      </c>
    </row>
    <row r="9" spans="1:30" x14ac:dyDescent="0.25">
      <c r="A9" s="46" t="s">
        <v>16</v>
      </c>
      <c r="B9" s="46" t="s">
        <v>242</v>
      </c>
      <c r="C9" s="158">
        <f t="shared" si="0"/>
        <v>539</v>
      </c>
      <c r="D9" s="83">
        <f>VLOOKUP(("Ovino"&amp;B9),Foglio1!A:P,7,FALSE)</f>
        <v>411</v>
      </c>
      <c r="E9" s="47">
        <f t="shared" si="1"/>
        <v>26</v>
      </c>
      <c r="F9" s="47">
        <f t="shared" si="2"/>
        <v>14</v>
      </c>
      <c r="G9" s="47">
        <f t="shared" si="3"/>
        <v>2</v>
      </c>
      <c r="H9" s="47">
        <f t="shared" si="4"/>
        <v>42</v>
      </c>
      <c r="I9" s="51">
        <f>VLOOKUP(("Ovino"&amp;B9),Foglio1!A:P,12,FALSE)</f>
        <v>128</v>
      </c>
      <c r="J9" s="51">
        <f t="shared" si="5"/>
        <v>2</v>
      </c>
      <c r="K9" s="159">
        <f t="shared" si="6"/>
        <v>44</v>
      </c>
      <c r="L9" s="74">
        <f t="shared" si="7"/>
        <v>42</v>
      </c>
      <c r="M9" s="74">
        <f t="shared" si="8"/>
        <v>25</v>
      </c>
      <c r="N9" s="106">
        <f t="shared" si="9"/>
        <v>41</v>
      </c>
      <c r="O9" s="74"/>
      <c r="P9" s="105">
        <f t="shared" si="10"/>
        <v>1</v>
      </c>
      <c r="Z9" s="72" t="s">
        <v>232</v>
      </c>
      <c r="AA9" s="72">
        <v>119</v>
      </c>
      <c r="AC9" s="72" t="s">
        <v>15</v>
      </c>
      <c r="AD9" s="72">
        <v>1067</v>
      </c>
    </row>
    <row r="10" spans="1:30" x14ac:dyDescent="0.25">
      <c r="A10" s="46" t="s">
        <v>16</v>
      </c>
      <c r="B10" s="46" t="s">
        <v>243</v>
      </c>
      <c r="C10" s="158">
        <f t="shared" si="0"/>
        <v>1960</v>
      </c>
      <c r="D10" s="83">
        <f>VLOOKUP(("Ovino"&amp;B10),Foglio1!A:P,7,FALSE)</f>
        <v>1731</v>
      </c>
      <c r="E10" s="47">
        <f t="shared" si="1"/>
        <v>104</v>
      </c>
      <c r="F10" s="47">
        <f t="shared" si="2"/>
        <v>61</v>
      </c>
      <c r="G10" s="47">
        <f t="shared" si="3"/>
        <v>9</v>
      </c>
      <c r="H10" s="47">
        <f t="shared" si="4"/>
        <v>174</v>
      </c>
      <c r="I10" s="51">
        <f>VLOOKUP(("Ovino"&amp;B10),Foglio1!A:P,12,FALSE)</f>
        <v>229</v>
      </c>
      <c r="J10" s="51">
        <f t="shared" si="5"/>
        <v>3</v>
      </c>
      <c r="K10" s="159">
        <f t="shared" si="6"/>
        <v>177</v>
      </c>
      <c r="L10" s="74">
        <f t="shared" si="7"/>
        <v>174</v>
      </c>
      <c r="M10" s="74">
        <f t="shared" si="8"/>
        <v>104</v>
      </c>
      <c r="N10" s="106">
        <f t="shared" si="9"/>
        <v>174</v>
      </c>
      <c r="O10" s="74"/>
      <c r="P10" s="105">
        <f t="shared" si="10"/>
        <v>0</v>
      </c>
      <c r="Z10" s="72" t="s">
        <v>15</v>
      </c>
      <c r="AA10" s="72">
        <v>1194</v>
      </c>
      <c r="AC10" s="72" t="s">
        <v>233</v>
      </c>
      <c r="AD10" s="72">
        <v>79</v>
      </c>
    </row>
    <row r="11" spans="1:30" x14ac:dyDescent="0.25">
      <c r="A11" s="46" t="s">
        <v>16</v>
      </c>
      <c r="B11" s="46" t="s">
        <v>244</v>
      </c>
      <c r="C11" s="158">
        <f t="shared" si="0"/>
        <v>809</v>
      </c>
      <c r="D11" s="83">
        <f>VLOOKUP(("Ovino"&amp;B11),Foglio1!A:P,7,FALSE)</f>
        <v>738</v>
      </c>
      <c r="E11" s="47">
        <f t="shared" si="1"/>
        <v>44</v>
      </c>
      <c r="F11" s="47">
        <f t="shared" si="2"/>
        <v>26</v>
      </c>
      <c r="G11" s="47">
        <f t="shared" si="3"/>
        <v>4</v>
      </c>
      <c r="H11" s="47">
        <f t="shared" si="4"/>
        <v>74</v>
      </c>
      <c r="I11" s="51">
        <f>VLOOKUP(("Ovino"&amp;B11),Foglio1!A:P,12,FALSE)</f>
        <v>71</v>
      </c>
      <c r="J11" s="51">
        <f t="shared" si="5"/>
        <v>1</v>
      </c>
      <c r="K11" s="159">
        <f t="shared" si="6"/>
        <v>75</v>
      </c>
      <c r="L11" s="74">
        <f t="shared" si="7"/>
        <v>74</v>
      </c>
      <c r="M11" s="74">
        <f t="shared" si="8"/>
        <v>44</v>
      </c>
      <c r="N11" s="106">
        <f t="shared" si="9"/>
        <v>74</v>
      </c>
      <c r="O11" s="74"/>
      <c r="P11" s="105">
        <f t="shared" si="10"/>
        <v>0</v>
      </c>
      <c r="Z11" s="72" t="s">
        <v>233</v>
      </c>
      <c r="AA11" s="72">
        <v>106</v>
      </c>
      <c r="AC11" s="72" t="s">
        <v>234</v>
      </c>
      <c r="AD11" s="72">
        <v>123</v>
      </c>
    </row>
    <row r="12" spans="1:30" x14ac:dyDescent="0.25">
      <c r="A12" s="46" t="s">
        <v>16</v>
      </c>
      <c r="B12" s="46" t="s">
        <v>245</v>
      </c>
      <c r="C12" s="158">
        <f t="shared" ref="C12:C13" si="11">D12+I12</f>
        <v>717</v>
      </c>
      <c r="D12" s="83">
        <f>VLOOKUP(("Ovino"&amp;B12),Foglio1!A:P,7,FALSE)</f>
        <v>581</v>
      </c>
      <c r="E12" s="47">
        <f t="shared" si="1"/>
        <v>36</v>
      </c>
      <c r="F12" s="47">
        <f t="shared" si="2"/>
        <v>20</v>
      </c>
      <c r="G12" s="47">
        <f t="shared" si="3"/>
        <v>3</v>
      </c>
      <c r="H12" s="47">
        <f t="shared" ref="H12:H13" si="12">SUM(E12:G12)</f>
        <v>59</v>
      </c>
      <c r="I12" s="51">
        <f>VLOOKUP(("Ovino"&amp;B12),Foglio1!A:P,12,FALSE)</f>
        <v>136</v>
      </c>
      <c r="J12" s="51">
        <f t="shared" si="5"/>
        <v>2</v>
      </c>
      <c r="K12" s="159">
        <f t="shared" ref="K12:K13" si="13">J12+H12</f>
        <v>61</v>
      </c>
      <c r="L12" s="74">
        <f t="shared" si="7"/>
        <v>59</v>
      </c>
      <c r="M12" s="74">
        <f t="shared" si="8"/>
        <v>35</v>
      </c>
      <c r="N12" s="106">
        <f t="shared" ref="N12:N13" si="14">M12+F12+G12</f>
        <v>58</v>
      </c>
      <c r="O12" s="74"/>
      <c r="P12" s="105">
        <f t="shared" ref="P12:P13" si="15">L12-N12</f>
        <v>1</v>
      </c>
      <c r="Z12" s="72" t="s">
        <v>234</v>
      </c>
      <c r="AA12" s="72">
        <v>191</v>
      </c>
      <c r="AC12" s="72" t="s">
        <v>235</v>
      </c>
      <c r="AD12" s="72">
        <v>59</v>
      </c>
    </row>
    <row r="13" spans="1:30" x14ac:dyDescent="0.25">
      <c r="A13" s="46" t="s">
        <v>16</v>
      </c>
      <c r="B13" s="46" t="s">
        <v>246</v>
      </c>
      <c r="C13" s="158">
        <f t="shared" si="11"/>
        <v>1805</v>
      </c>
      <c r="D13" s="83">
        <f>VLOOKUP(("Ovino"&amp;B13),Foglio1!A:P,7,FALSE)</f>
        <v>1493</v>
      </c>
      <c r="E13" s="47">
        <f t="shared" si="1"/>
        <v>91</v>
      </c>
      <c r="F13" s="47">
        <f t="shared" si="2"/>
        <v>52</v>
      </c>
      <c r="G13" s="47">
        <f t="shared" si="3"/>
        <v>7</v>
      </c>
      <c r="H13" s="47">
        <f t="shared" si="12"/>
        <v>150</v>
      </c>
      <c r="I13" s="51">
        <f>VLOOKUP(("Ovino"&amp;B13),Foglio1!A:P,12,FALSE)</f>
        <v>312</v>
      </c>
      <c r="J13" s="51">
        <f t="shared" si="5"/>
        <v>4</v>
      </c>
      <c r="K13" s="159">
        <f t="shared" si="13"/>
        <v>154</v>
      </c>
      <c r="L13" s="74">
        <f t="shared" si="7"/>
        <v>150</v>
      </c>
      <c r="M13" s="74">
        <f t="shared" si="8"/>
        <v>90</v>
      </c>
      <c r="N13" s="106">
        <f t="shared" si="14"/>
        <v>149</v>
      </c>
      <c r="O13" s="74"/>
      <c r="P13" s="105">
        <f t="shared" si="15"/>
        <v>1</v>
      </c>
      <c r="Z13" s="72" t="s">
        <v>235</v>
      </c>
      <c r="AA13" s="72">
        <v>30</v>
      </c>
      <c r="AC13" s="72" t="s">
        <v>236</v>
      </c>
      <c r="AD13" s="72">
        <v>246</v>
      </c>
    </row>
    <row r="14" spans="1:30" x14ac:dyDescent="0.25">
      <c r="A14" s="86"/>
      <c r="B14" s="87"/>
      <c r="C14" s="88"/>
      <c r="D14" s="88"/>
      <c r="E14" s="88"/>
      <c r="F14" s="88"/>
      <c r="G14" s="88"/>
      <c r="H14" s="89"/>
      <c r="I14" s="88"/>
      <c r="J14" s="88"/>
      <c r="K14" s="90"/>
      <c r="L14" s="107"/>
      <c r="M14" s="107"/>
      <c r="N14" s="108"/>
      <c r="O14" s="107"/>
      <c r="Z14" s="72" t="s">
        <v>19</v>
      </c>
      <c r="AA14" s="72">
        <v>1975</v>
      </c>
      <c r="AC14" s="72" t="s">
        <v>259</v>
      </c>
      <c r="AD14" s="72">
        <v>200</v>
      </c>
    </row>
    <row r="15" spans="1:30" x14ac:dyDescent="0.25">
      <c r="A15" s="86"/>
      <c r="B15" s="87"/>
      <c r="C15" s="88"/>
      <c r="D15" s="88"/>
      <c r="E15" s="88"/>
      <c r="F15" s="88"/>
      <c r="G15" s="88"/>
      <c r="H15" s="89"/>
      <c r="I15" s="88"/>
      <c r="J15" s="88"/>
      <c r="K15" s="90"/>
      <c r="L15" s="107"/>
      <c r="M15" s="107"/>
      <c r="N15" s="108"/>
      <c r="O15" s="107"/>
      <c r="Z15" s="72" t="s">
        <v>259</v>
      </c>
      <c r="AA15" s="72">
        <v>1975</v>
      </c>
      <c r="AC15" s="72" t="s">
        <v>20</v>
      </c>
      <c r="AD15" s="72">
        <v>128</v>
      </c>
    </row>
    <row r="16" spans="1:30" x14ac:dyDescent="0.25">
      <c r="A16" s="86"/>
      <c r="B16" s="87"/>
      <c r="C16" s="88"/>
      <c r="D16" s="88"/>
      <c r="E16" s="88"/>
      <c r="F16" s="88"/>
      <c r="G16" s="88"/>
      <c r="H16" s="89"/>
      <c r="I16" s="88"/>
      <c r="J16" s="88"/>
      <c r="K16" s="90"/>
      <c r="L16" s="107"/>
      <c r="M16" s="107"/>
      <c r="N16" s="108"/>
      <c r="O16" s="107"/>
      <c r="Z16" s="72" t="s">
        <v>20</v>
      </c>
      <c r="AA16" s="72">
        <v>385</v>
      </c>
      <c r="AC16" s="72" t="s">
        <v>260</v>
      </c>
      <c r="AD16" s="72">
        <v>128</v>
      </c>
    </row>
    <row r="17" spans="1:30" x14ac:dyDescent="0.25">
      <c r="A17" s="49"/>
      <c r="B17" s="77"/>
      <c r="C17" s="16"/>
      <c r="D17" s="6"/>
      <c r="E17" s="6"/>
      <c r="F17" s="6"/>
      <c r="G17" s="6"/>
      <c r="H17" s="6"/>
      <c r="I17" s="6"/>
      <c r="J17" s="6"/>
      <c r="K17" s="6"/>
      <c r="L17" s="74"/>
      <c r="Z17" s="72" t="s">
        <v>260</v>
      </c>
      <c r="AA17" s="72">
        <v>385</v>
      </c>
      <c r="AC17" s="72" t="s">
        <v>21</v>
      </c>
      <c r="AD17" s="72">
        <v>391</v>
      </c>
    </row>
    <row r="18" spans="1:30" ht="15" customHeight="1" x14ac:dyDescent="0.25">
      <c r="A18" s="163" t="s">
        <v>53</v>
      </c>
      <c r="B18" s="91"/>
      <c r="C18" s="60"/>
      <c r="G18" s="20" t="s">
        <v>54</v>
      </c>
      <c r="H18" s="20" t="s">
        <v>55</v>
      </c>
      <c r="K18" s="6"/>
      <c r="L18" s="74"/>
      <c r="Z18" s="72" t="s">
        <v>21</v>
      </c>
      <c r="AA18" s="72">
        <v>1611</v>
      </c>
      <c r="AC18" s="72" t="s">
        <v>261</v>
      </c>
      <c r="AD18" s="72">
        <v>128</v>
      </c>
    </row>
    <row r="19" spans="1:30" x14ac:dyDescent="0.25">
      <c r="A19" s="163"/>
      <c r="B19" s="91"/>
      <c r="C19" s="60"/>
      <c r="D19" s="60"/>
      <c r="E19" s="12"/>
      <c r="F19" s="19" t="s">
        <v>52</v>
      </c>
      <c r="G19" s="18">
        <v>0.1</v>
      </c>
      <c r="H19" s="21">
        <v>0.01</v>
      </c>
      <c r="K19" s="6"/>
      <c r="L19" s="74"/>
      <c r="Z19" s="72" t="s">
        <v>261</v>
      </c>
      <c r="AA19" s="72">
        <v>646</v>
      </c>
      <c r="AC19" s="72" t="s">
        <v>262</v>
      </c>
      <c r="AD19" s="72">
        <v>263</v>
      </c>
    </row>
    <row r="20" spans="1:30" x14ac:dyDescent="0.25">
      <c r="Z20" s="72" t="s">
        <v>262</v>
      </c>
      <c r="AA20" s="72">
        <v>965</v>
      </c>
      <c r="AC20" s="72" t="s">
        <v>22</v>
      </c>
      <c r="AD20" s="72">
        <v>6</v>
      </c>
    </row>
    <row r="21" spans="1:30" x14ac:dyDescent="0.25">
      <c r="Z21" s="72" t="s">
        <v>22</v>
      </c>
      <c r="AA21" s="72">
        <v>124</v>
      </c>
      <c r="AC21" s="72" t="s">
        <v>263</v>
      </c>
      <c r="AD21" s="72">
        <v>6</v>
      </c>
    </row>
    <row r="22" spans="1:30" x14ac:dyDescent="0.25">
      <c r="Z22" s="72" t="s">
        <v>263</v>
      </c>
      <c r="AA22" s="72">
        <v>124</v>
      </c>
      <c r="AC22" s="72" t="s">
        <v>23</v>
      </c>
      <c r="AD22" s="72">
        <v>191</v>
      </c>
    </row>
    <row r="23" spans="1:30" x14ac:dyDescent="0.25">
      <c r="Z23" s="72" t="s">
        <v>23</v>
      </c>
      <c r="AA23" s="72">
        <v>819</v>
      </c>
      <c r="AC23" s="72" t="s">
        <v>264</v>
      </c>
      <c r="AD23" s="72">
        <v>47</v>
      </c>
    </row>
    <row r="24" spans="1:30" x14ac:dyDescent="0.25">
      <c r="Z24" s="72" t="s">
        <v>264</v>
      </c>
      <c r="AA24" s="72">
        <v>261</v>
      </c>
      <c r="AC24" s="72" t="s">
        <v>265</v>
      </c>
      <c r="AD24" s="72">
        <v>33</v>
      </c>
    </row>
    <row r="25" spans="1:30" x14ac:dyDescent="0.25">
      <c r="Z25" s="72" t="s">
        <v>265</v>
      </c>
      <c r="AA25" s="72">
        <v>112</v>
      </c>
      <c r="AC25" s="72" t="s">
        <v>266</v>
      </c>
      <c r="AD25" s="72">
        <v>1</v>
      </c>
    </row>
    <row r="26" spans="1:30" x14ac:dyDescent="0.25">
      <c r="Z26" s="72" t="s">
        <v>266</v>
      </c>
      <c r="AA26" s="72">
        <v>26</v>
      </c>
      <c r="AC26" s="72" t="s">
        <v>268</v>
      </c>
      <c r="AD26" s="72">
        <v>24</v>
      </c>
    </row>
    <row r="27" spans="1:30" x14ac:dyDescent="0.25">
      <c r="Z27" s="72" t="s">
        <v>267</v>
      </c>
      <c r="AA27" s="72">
        <v>9</v>
      </c>
      <c r="AC27" s="72" t="s">
        <v>269</v>
      </c>
      <c r="AD27" s="72">
        <v>11</v>
      </c>
    </row>
    <row r="28" spans="1:30" x14ac:dyDescent="0.25">
      <c r="Z28" s="72" t="s">
        <v>268</v>
      </c>
      <c r="AA28" s="72">
        <v>13</v>
      </c>
      <c r="AC28" s="72" t="s">
        <v>270</v>
      </c>
      <c r="AD28" s="72">
        <v>17</v>
      </c>
    </row>
    <row r="29" spans="1:30" x14ac:dyDescent="0.25">
      <c r="Z29" s="72" t="s">
        <v>269</v>
      </c>
      <c r="AA29" s="72">
        <v>55</v>
      </c>
      <c r="AC29" s="72" t="s">
        <v>271</v>
      </c>
      <c r="AD29" s="72">
        <v>11</v>
      </c>
    </row>
    <row r="30" spans="1:30" x14ac:dyDescent="0.25">
      <c r="Z30" s="72" t="s">
        <v>270</v>
      </c>
      <c r="AA30" s="72">
        <v>89</v>
      </c>
      <c r="AC30" s="72" t="s">
        <v>272</v>
      </c>
      <c r="AD30" s="72">
        <v>47</v>
      </c>
    </row>
    <row r="31" spans="1:30" x14ac:dyDescent="0.25">
      <c r="Z31" s="72" t="s">
        <v>271</v>
      </c>
      <c r="AA31" s="72">
        <v>67</v>
      </c>
      <c r="AC31" s="72" t="s">
        <v>70</v>
      </c>
      <c r="AD31" s="72">
        <v>26404</v>
      </c>
    </row>
    <row r="32" spans="1:30" x14ac:dyDescent="0.25">
      <c r="Z32" s="72" t="s">
        <v>272</v>
      </c>
      <c r="AA32" s="72">
        <v>187</v>
      </c>
    </row>
    <row r="33" spans="26:27" x14ac:dyDescent="0.25">
      <c r="Z33" s="72" t="s">
        <v>70</v>
      </c>
      <c r="AA33" s="72">
        <v>37099</v>
      </c>
    </row>
  </sheetData>
  <autoFilter ref="A1:AK33" xr:uid="{C19F6104-E303-43B2-AF16-B0D8B73B83A9}">
    <filterColumn colId="4" showButton="0"/>
    <filterColumn colId="5" showButton="0"/>
    <filterColumn colId="6" showButton="0"/>
  </autoFilter>
  <mergeCells count="15">
    <mergeCell ref="A18:A19"/>
    <mergeCell ref="E4:E5"/>
    <mergeCell ref="C1:C5"/>
    <mergeCell ref="A1:A5"/>
    <mergeCell ref="D1:D5"/>
    <mergeCell ref="E1:H1"/>
    <mergeCell ref="B1:B5"/>
    <mergeCell ref="I1:I5"/>
    <mergeCell ref="K1:K5"/>
    <mergeCell ref="E2:H2"/>
    <mergeCell ref="E3:H3"/>
    <mergeCell ref="J3:J5"/>
    <mergeCell ref="F4:F5"/>
    <mergeCell ref="G4:G5"/>
    <mergeCell ref="H4:H5"/>
  </mergeCells>
  <conditionalFormatting sqref="D6:D13">
    <cfRule type="cellIs" dxfId="2" priority="2" operator="between">
      <formula>1</formula>
      <formula>9</formula>
    </cfRule>
  </conditionalFormatting>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82501-CA63-41D7-86DA-43EFAACBAF99}">
  <sheetPr>
    <tabColor rgb="FF00B0F0"/>
  </sheetPr>
  <dimension ref="A1:BB33"/>
  <sheetViews>
    <sheetView zoomScaleNormal="100" workbookViewId="0">
      <selection activeCell="F44" sqref="F44"/>
    </sheetView>
  </sheetViews>
  <sheetFormatPr defaultRowHeight="15" x14ac:dyDescent="0.25"/>
  <cols>
    <col min="1" max="3" width="30" style="9" customWidth="1"/>
    <col min="4" max="6" width="30" customWidth="1"/>
    <col min="7" max="7" width="25.42578125" customWidth="1"/>
    <col min="8" max="8" width="27.5703125" customWidth="1"/>
    <col min="10" max="10" width="59" customWidth="1"/>
    <col min="11" max="11" width="14.28515625" customWidth="1"/>
    <col min="12" max="30" width="9.140625" style="72"/>
    <col min="31" max="50" width="9.140625" style="65"/>
    <col min="51" max="54" width="9.140625" style="71"/>
  </cols>
  <sheetData>
    <row r="1" spans="1:28" ht="30" customHeight="1" x14ac:dyDescent="0.25">
      <c r="A1" s="164" t="s">
        <v>0</v>
      </c>
      <c r="B1" s="164" t="s">
        <v>158</v>
      </c>
      <c r="C1" s="164" t="s">
        <v>57</v>
      </c>
      <c r="D1" s="164" t="s">
        <v>142</v>
      </c>
      <c r="E1" s="178" t="s">
        <v>1</v>
      </c>
      <c r="F1" s="179"/>
      <c r="G1" s="179"/>
      <c r="H1" s="180"/>
      <c r="I1" s="164" t="s">
        <v>135</v>
      </c>
      <c r="J1" s="62" t="s">
        <v>1</v>
      </c>
      <c r="K1" s="160" t="s">
        <v>88</v>
      </c>
      <c r="L1" s="74"/>
      <c r="M1" s="74"/>
      <c r="Q1" s="72" t="s">
        <v>94</v>
      </c>
      <c r="R1" s="72" t="s">
        <v>132</v>
      </c>
      <c r="T1" s="72" t="s">
        <v>94</v>
      </c>
      <c r="U1" s="72" t="s">
        <v>132</v>
      </c>
      <c r="Y1" s="72" t="s">
        <v>94</v>
      </c>
      <c r="Z1" s="72" t="s">
        <v>132</v>
      </c>
      <c r="AA1" s="72" t="s">
        <v>94</v>
      </c>
      <c r="AB1" s="72" t="s">
        <v>132</v>
      </c>
    </row>
    <row r="2" spans="1:28" ht="75" customHeight="1" x14ac:dyDescent="0.25">
      <c r="A2" s="165"/>
      <c r="B2" s="165"/>
      <c r="C2" s="165"/>
      <c r="D2" s="165"/>
      <c r="E2" s="178" t="s">
        <v>146</v>
      </c>
      <c r="F2" s="179"/>
      <c r="G2" s="179"/>
      <c r="H2" s="180"/>
      <c r="I2" s="165"/>
      <c r="J2" s="61" t="s">
        <v>151</v>
      </c>
      <c r="K2" s="160"/>
      <c r="L2" s="74"/>
      <c r="M2" s="74"/>
      <c r="Q2" s="72" t="s">
        <v>96</v>
      </c>
      <c r="R2" s="72" t="s">
        <v>130</v>
      </c>
      <c r="T2" s="72" t="s">
        <v>96</v>
      </c>
      <c r="U2" s="72" t="s">
        <v>131</v>
      </c>
      <c r="Y2" s="72" t="s">
        <v>96</v>
      </c>
      <c r="Z2" s="72" t="s">
        <v>131</v>
      </c>
      <c r="AA2" s="72" t="s">
        <v>96</v>
      </c>
      <c r="AB2" s="72" t="s">
        <v>130</v>
      </c>
    </row>
    <row r="3" spans="1:28" x14ac:dyDescent="0.25">
      <c r="A3" s="165"/>
      <c r="B3" s="165"/>
      <c r="C3" s="165"/>
      <c r="D3" s="165"/>
      <c r="E3" s="181" t="str">
        <f>G19*100&amp;"% degli allevamenti di grandi dimensioni"</f>
        <v>10% degli allevamenti di grandi dimensioni</v>
      </c>
      <c r="F3" s="182"/>
      <c r="G3" s="182"/>
      <c r="H3" s="183"/>
      <c r="I3" s="165"/>
      <c r="J3" s="164" t="str">
        <f>H19*100&amp;"% degli allevamenti di piccole dimensioni da controllare"</f>
        <v>1% degli allevamenti di piccole dimensioni da controllare</v>
      </c>
      <c r="K3" s="160"/>
      <c r="L3" s="74"/>
      <c r="M3" s="74"/>
    </row>
    <row r="4" spans="1:28" ht="45" x14ac:dyDescent="0.25">
      <c r="A4" s="165"/>
      <c r="B4" s="165"/>
      <c r="C4" s="165"/>
      <c r="D4" s="165"/>
      <c r="E4" s="164" t="s">
        <v>90</v>
      </c>
      <c r="F4" s="164" t="s">
        <v>89</v>
      </c>
      <c r="G4" s="164" t="s">
        <v>87</v>
      </c>
      <c r="H4" s="164" t="s">
        <v>24</v>
      </c>
      <c r="I4" s="165"/>
      <c r="J4" s="165"/>
      <c r="K4" s="160"/>
      <c r="L4" s="74" t="s">
        <v>101</v>
      </c>
      <c r="M4" s="74"/>
      <c r="Q4" s="72" t="s">
        <v>113</v>
      </c>
      <c r="R4" s="72" t="s">
        <v>120</v>
      </c>
      <c r="T4" s="72" t="s">
        <v>113</v>
      </c>
      <c r="U4" s="72" t="s">
        <v>120</v>
      </c>
      <c r="Y4" s="72" t="s">
        <v>113</v>
      </c>
      <c r="Z4" s="72" t="s">
        <v>120</v>
      </c>
      <c r="AA4" s="72" t="s">
        <v>113</v>
      </c>
      <c r="AB4" s="72" t="s">
        <v>120</v>
      </c>
    </row>
    <row r="5" spans="1:28" x14ac:dyDescent="0.25">
      <c r="A5" s="166"/>
      <c r="B5" s="166"/>
      <c r="C5" s="166"/>
      <c r="D5" s="166"/>
      <c r="E5" s="166"/>
      <c r="F5" s="166"/>
      <c r="G5" s="166"/>
      <c r="H5" s="166"/>
      <c r="I5" s="166"/>
      <c r="J5" s="166"/>
      <c r="K5" s="160"/>
      <c r="L5" s="74"/>
      <c r="M5" s="74"/>
      <c r="Q5" s="72" t="s">
        <v>3</v>
      </c>
      <c r="R5" s="72">
        <v>420</v>
      </c>
      <c r="T5" s="72" t="s">
        <v>3</v>
      </c>
      <c r="U5" s="72">
        <v>44</v>
      </c>
      <c r="Y5" s="72" t="s">
        <v>3</v>
      </c>
      <c r="Z5" s="72">
        <v>44</v>
      </c>
      <c r="AA5" s="72" t="s">
        <v>3</v>
      </c>
      <c r="AB5" s="72">
        <v>420</v>
      </c>
    </row>
    <row r="6" spans="1:28" x14ac:dyDescent="0.25">
      <c r="A6" s="46" t="s">
        <v>16</v>
      </c>
      <c r="B6" s="46" t="s">
        <v>239</v>
      </c>
      <c r="C6" s="158">
        <f t="shared" ref="C6:C13" si="0">D6+I6</f>
        <v>420</v>
      </c>
      <c r="D6" s="83">
        <f>VLOOKUP(("Caprini"&amp;B6),Foglio1!A:P,7,FALSE)</f>
        <v>205</v>
      </c>
      <c r="E6" s="47">
        <f t="shared" ref="E6:E13" si="1">IF(L6&gt;N6,ROUND((D6*0.6*$G$19),0)+P6,ROUND((D6*0.6*$G$19),0)+P6)</f>
        <v>13</v>
      </c>
      <c r="F6" s="47">
        <f t="shared" ref="F6:F13" si="2">ROUND((D6*0.35*$G$19),0)</f>
        <v>7</v>
      </c>
      <c r="G6" s="47">
        <f t="shared" ref="G6:G13" si="3">ROUND((D6*0.05*$G$19),0)</f>
        <v>1</v>
      </c>
      <c r="H6" s="47">
        <f t="shared" ref="H6:H13" si="4">SUM(E6:G6)</f>
        <v>21</v>
      </c>
      <c r="I6" s="51">
        <f>VLOOKUP(("Caprini"&amp;B6),Foglio1!A:P,12,FALSE)</f>
        <v>215</v>
      </c>
      <c r="J6" s="51">
        <f t="shared" ref="J6:J13" si="5">ROUNDUP((I6*$H$19),0)</f>
        <v>3</v>
      </c>
      <c r="K6" s="159">
        <f t="shared" ref="K6:K13" si="6">J6+H6</f>
        <v>24</v>
      </c>
      <c r="L6" s="74">
        <f t="shared" ref="L6:L13" si="7">ROUNDUP((D6*$G$19),0)</f>
        <v>21</v>
      </c>
      <c r="M6" s="74">
        <f t="shared" ref="M6:M13" si="8">ROUND((D6*0.6*$G$19),0)</f>
        <v>12</v>
      </c>
      <c r="N6" s="106">
        <f t="shared" ref="N6:N13" si="9">M6+F6+G6</f>
        <v>20</v>
      </c>
      <c r="O6" s="74"/>
      <c r="P6" s="105">
        <f t="shared" ref="P6:P13" si="10">L6-N6</f>
        <v>1</v>
      </c>
      <c r="Y6" s="72" t="s">
        <v>232</v>
      </c>
      <c r="Z6" s="72">
        <v>41</v>
      </c>
      <c r="AA6" s="72" t="s">
        <v>229</v>
      </c>
      <c r="AB6" s="72">
        <v>559</v>
      </c>
    </row>
    <row r="7" spans="1:28" x14ac:dyDescent="0.25">
      <c r="A7" s="46" t="s">
        <v>16</v>
      </c>
      <c r="B7" s="46" t="s">
        <v>240</v>
      </c>
      <c r="C7" s="158">
        <f t="shared" si="0"/>
        <v>387</v>
      </c>
      <c r="D7" s="83">
        <f>VLOOKUP(("Caprini"&amp;B7),Foglio1!A:P,7,FALSE)</f>
        <v>57</v>
      </c>
      <c r="E7" s="47">
        <f t="shared" si="1"/>
        <v>4</v>
      </c>
      <c r="F7" s="47">
        <f t="shared" si="2"/>
        <v>2</v>
      </c>
      <c r="G7" s="47">
        <f t="shared" si="3"/>
        <v>0</v>
      </c>
      <c r="H7" s="47">
        <f t="shared" si="4"/>
        <v>6</v>
      </c>
      <c r="I7" s="51">
        <f>VLOOKUP(("Caprini"&amp;B7),Foglio1!A:P,12,FALSE)</f>
        <v>330</v>
      </c>
      <c r="J7" s="51">
        <f t="shared" si="5"/>
        <v>4</v>
      </c>
      <c r="K7" s="159">
        <f t="shared" si="6"/>
        <v>10</v>
      </c>
      <c r="L7" s="74">
        <f t="shared" si="7"/>
        <v>6</v>
      </c>
      <c r="M7" s="74">
        <f t="shared" si="8"/>
        <v>3</v>
      </c>
      <c r="N7" s="106">
        <f t="shared" si="9"/>
        <v>5</v>
      </c>
      <c r="O7" s="74"/>
      <c r="P7" s="105">
        <f t="shared" si="10"/>
        <v>1</v>
      </c>
      <c r="Y7" s="72" t="s">
        <v>15</v>
      </c>
      <c r="Z7" s="72">
        <v>312</v>
      </c>
      <c r="AA7" s="72" t="s">
        <v>230</v>
      </c>
      <c r="AB7" s="72">
        <v>111</v>
      </c>
    </row>
    <row r="8" spans="1:28" x14ac:dyDescent="0.25">
      <c r="A8" s="46" t="s">
        <v>16</v>
      </c>
      <c r="B8" s="46" t="s">
        <v>241</v>
      </c>
      <c r="C8" s="158">
        <f t="shared" si="0"/>
        <v>671</v>
      </c>
      <c r="D8" s="83">
        <f>VLOOKUP(("Caprini"&amp;B8),Foglio1!A:P,7,FALSE)</f>
        <v>365</v>
      </c>
      <c r="E8" s="47">
        <f t="shared" si="1"/>
        <v>22</v>
      </c>
      <c r="F8" s="47">
        <f t="shared" si="2"/>
        <v>13</v>
      </c>
      <c r="G8" s="47">
        <f t="shared" si="3"/>
        <v>2</v>
      </c>
      <c r="H8" s="47">
        <f t="shared" si="4"/>
        <v>37</v>
      </c>
      <c r="I8" s="51">
        <f>VLOOKUP(("Caprini"&amp;B8),Foglio1!A:P,12,FALSE)</f>
        <v>306</v>
      </c>
      <c r="J8" s="51">
        <f t="shared" si="5"/>
        <v>4</v>
      </c>
      <c r="K8" s="159">
        <f t="shared" si="6"/>
        <v>41</v>
      </c>
      <c r="L8" s="74">
        <f t="shared" si="7"/>
        <v>37</v>
      </c>
      <c r="M8" s="74">
        <f t="shared" si="8"/>
        <v>22</v>
      </c>
      <c r="N8" s="106">
        <f t="shared" si="9"/>
        <v>37</v>
      </c>
      <c r="O8" s="74"/>
      <c r="P8" s="105">
        <f t="shared" si="10"/>
        <v>0</v>
      </c>
      <c r="Y8" s="72" t="s">
        <v>233</v>
      </c>
      <c r="Z8" s="72">
        <v>54</v>
      </c>
      <c r="AA8" s="72" t="s">
        <v>231</v>
      </c>
      <c r="AB8" s="72">
        <v>140</v>
      </c>
    </row>
    <row r="9" spans="1:28" x14ac:dyDescent="0.25">
      <c r="A9" s="46" t="s">
        <v>16</v>
      </c>
      <c r="B9" s="46" t="s">
        <v>242</v>
      </c>
      <c r="C9" s="158">
        <f t="shared" si="0"/>
        <v>442</v>
      </c>
      <c r="D9" s="83">
        <f>VLOOKUP(("Caprini"&amp;B9),Foglio1!A:P,7,FALSE)</f>
        <v>269</v>
      </c>
      <c r="E9" s="47">
        <f t="shared" si="1"/>
        <v>17</v>
      </c>
      <c r="F9" s="47">
        <f t="shared" si="2"/>
        <v>9</v>
      </c>
      <c r="G9" s="47">
        <f t="shared" si="3"/>
        <v>1</v>
      </c>
      <c r="H9" s="47">
        <f t="shared" si="4"/>
        <v>27</v>
      </c>
      <c r="I9" s="51">
        <f>VLOOKUP(("Caprini"&amp;B9),Foglio1!A:P,12,FALSE)</f>
        <v>173</v>
      </c>
      <c r="J9" s="51">
        <f t="shared" si="5"/>
        <v>2</v>
      </c>
      <c r="K9" s="159">
        <f t="shared" si="6"/>
        <v>29</v>
      </c>
      <c r="L9" s="74">
        <f t="shared" si="7"/>
        <v>27</v>
      </c>
      <c r="M9" s="74">
        <f t="shared" si="8"/>
        <v>16</v>
      </c>
      <c r="N9" s="106">
        <f t="shared" si="9"/>
        <v>26</v>
      </c>
      <c r="O9" s="74"/>
      <c r="P9" s="105">
        <f t="shared" si="10"/>
        <v>1</v>
      </c>
      <c r="Y9" s="72" t="s">
        <v>234</v>
      </c>
      <c r="Z9" s="72">
        <v>70</v>
      </c>
      <c r="AA9" s="72" t="s">
        <v>232</v>
      </c>
      <c r="AB9" s="72">
        <v>192</v>
      </c>
    </row>
    <row r="10" spans="1:28" x14ac:dyDescent="0.25">
      <c r="A10" s="46" t="s">
        <v>16</v>
      </c>
      <c r="B10" s="46" t="s">
        <v>243</v>
      </c>
      <c r="C10" s="158">
        <f t="shared" si="0"/>
        <v>275</v>
      </c>
      <c r="D10" s="83">
        <f>VLOOKUP(("Caprini"&amp;B10),Foglio1!A:P,7,FALSE)</f>
        <v>124</v>
      </c>
      <c r="E10" s="47">
        <f t="shared" si="1"/>
        <v>8</v>
      </c>
      <c r="F10" s="47">
        <f t="shared" si="2"/>
        <v>4</v>
      </c>
      <c r="G10" s="47">
        <f t="shared" si="3"/>
        <v>1</v>
      </c>
      <c r="H10" s="47">
        <f t="shared" si="4"/>
        <v>13</v>
      </c>
      <c r="I10" s="51">
        <f>VLOOKUP(("Caprini"&amp;B10),Foglio1!A:P,12,FALSE)</f>
        <v>151</v>
      </c>
      <c r="J10" s="51">
        <f t="shared" si="5"/>
        <v>2</v>
      </c>
      <c r="K10" s="159">
        <f t="shared" si="6"/>
        <v>15</v>
      </c>
      <c r="L10" s="74">
        <f t="shared" si="7"/>
        <v>13</v>
      </c>
      <c r="M10" s="74">
        <f t="shared" si="8"/>
        <v>7</v>
      </c>
      <c r="N10" s="106">
        <f t="shared" si="9"/>
        <v>12</v>
      </c>
      <c r="O10" s="74"/>
      <c r="P10" s="105">
        <f t="shared" si="10"/>
        <v>1</v>
      </c>
      <c r="Y10" s="72" t="s">
        <v>235</v>
      </c>
      <c r="Z10" s="72">
        <v>1</v>
      </c>
      <c r="AA10" s="72" t="s">
        <v>15</v>
      </c>
      <c r="AB10" s="72">
        <v>652</v>
      </c>
    </row>
    <row r="11" spans="1:28" x14ac:dyDescent="0.25">
      <c r="A11" s="46" t="s">
        <v>16</v>
      </c>
      <c r="B11" s="46" t="s">
        <v>244</v>
      </c>
      <c r="C11" s="158">
        <f t="shared" si="0"/>
        <v>223</v>
      </c>
      <c r="D11" s="83">
        <f>VLOOKUP(("Caprini"&amp;B11),Foglio1!A:P,7,FALSE)</f>
        <v>144</v>
      </c>
      <c r="E11" s="47">
        <f t="shared" si="1"/>
        <v>9</v>
      </c>
      <c r="F11" s="47">
        <f t="shared" si="2"/>
        <v>5</v>
      </c>
      <c r="G11" s="47">
        <f t="shared" si="3"/>
        <v>1</v>
      </c>
      <c r="H11" s="47">
        <f t="shared" si="4"/>
        <v>15</v>
      </c>
      <c r="I11" s="51">
        <f>VLOOKUP(("Caprini"&amp;B11),Foglio1!A:P,12,FALSE)</f>
        <v>79</v>
      </c>
      <c r="J11" s="51">
        <f t="shared" si="5"/>
        <v>1</v>
      </c>
      <c r="K11" s="159">
        <f t="shared" si="6"/>
        <v>16</v>
      </c>
      <c r="L11" s="74">
        <f t="shared" si="7"/>
        <v>15</v>
      </c>
      <c r="M11" s="74">
        <f t="shared" si="8"/>
        <v>9</v>
      </c>
      <c r="N11" s="106">
        <f t="shared" si="9"/>
        <v>15</v>
      </c>
      <c r="O11" s="74"/>
      <c r="P11" s="105">
        <f t="shared" si="10"/>
        <v>0</v>
      </c>
      <c r="Y11" s="72" t="s">
        <v>236</v>
      </c>
      <c r="Z11" s="72">
        <v>47</v>
      </c>
      <c r="AA11" s="72" t="s">
        <v>233</v>
      </c>
      <c r="AB11" s="72">
        <v>151</v>
      </c>
    </row>
    <row r="12" spans="1:28" x14ac:dyDescent="0.25">
      <c r="A12" s="46" t="s">
        <v>16</v>
      </c>
      <c r="B12" s="46" t="s">
        <v>245</v>
      </c>
      <c r="C12" s="158">
        <f t="shared" si="0"/>
        <v>285</v>
      </c>
      <c r="D12" s="83">
        <f>VLOOKUP(("Caprini"&amp;B12),Foglio1!A:P,7,FALSE)</f>
        <v>170</v>
      </c>
      <c r="E12" s="47">
        <f t="shared" si="1"/>
        <v>10</v>
      </c>
      <c r="F12" s="47">
        <f t="shared" si="2"/>
        <v>6</v>
      </c>
      <c r="G12" s="47">
        <f t="shared" si="3"/>
        <v>1</v>
      </c>
      <c r="H12" s="47">
        <f t="shared" si="4"/>
        <v>17</v>
      </c>
      <c r="I12" s="51">
        <f>VLOOKUP(("Caprini"&amp;B12),Foglio1!A:P,12,FALSE)</f>
        <v>115</v>
      </c>
      <c r="J12" s="51">
        <f t="shared" si="5"/>
        <v>2</v>
      </c>
      <c r="K12" s="159">
        <f t="shared" si="6"/>
        <v>19</v>
      </c>
      <c r="L12" s="74">
        <f t="shared" si="7"/>
        <v>17</v>
      </c>
      <c r="M12" s="74">
        <f t="shared" si="8"/>
        <v>10</v>
      </c>
      <c r="N12" s="106">
        <f t="shared" si="9"/>
        <v>17</v>
      </c>
      <c r="O12" s="74"/>
      <c r="P12" s="105">
        <f t="shared" si="10"/>
        <v>0</v>
      </c>
      <c r="Y12" s="72" t="s">
        <v>237</v>
      </c>
      <c r="Z12" s="72">
        <v>122</v>
      </c>
      <c r="AA12" s="72" t="s">
        <v>234</v>
      </c>
      <c r="AB12" s="72">
        <v>157</v>
      </c>
    </row>
    <row r="13" spans="1:28" x14ac:dyDescent="0.25">
      <c r="A13" s="46" t="s">
        <v>16</v>
      </c>
      <c r="B13" s="46" t="s">
        <v>246</v>
      </c>
      <c r="C13" s="158">
        <f t="shared" si="0"/>
        <v>731</v>
      </c>
      <c r="D13" s="83">
        <f>VLOOKUP(("Caprini"&amp;B13),Foglio1!A:P,7,FALSE)</f>
        <v>409</v>
      </c>
      <c r="E13" s="47">
        <f t="shared" si="1"/>
        <v>25</v>
      </c>
      <c r="F13" s="47">
        <f t="shared" si="2"/>
        <v>14</v>
      </c>
      <c r="G13" s="47">
        <f t="shared" si="3"/>
        <v>2</v>
      </c>
      <c r="H13" s="47">
        <f t="shared" si="4"/>
        <v>41</v>
      </c>
      <c r="I13" s="51">
        <f>VLOOKUP(("Caprini"&amp;B13),Foglio1!A:P,12,FALSE)</f>
        <v>322</v>
      </c>
      <c r="J13" s="51">
        <f t="shared" si="5"/>
        <v>4</v>
      </c>
      <c r="K13" s="159">
        <f t="shared" si="6"/>
        <v>45</v>
      </c>
      <c r="L13" s="74">
        <f t="shared" si="7"/>
        <v>41</v>
      </c>
      <c r="M13" s="74">
        <f t="shared" si="8"/>
        <v>25</v>
      </c>
      <c r="N13" s="106">
        <f t="shared" si="9"/>
        <v>41</v>
      </c>
      <c r="O13" s="74"/>
      <c r="P13" s="105">
        <f t="shared" si="10"/>
        <v>0</v>
      </c>
      <c r="Y13" s="72" t="s">
        <v>238</v>
      </c>
      <c r="Z13" s="72">
        <v>18</v>
      </c>
      <c r="AA13" s="72" t="s">
        <v>235</v>
      </c>
      <c r="AB13" s="72">
        <v>3</v>
      </c>
    </row>
    <row r="14" spans="1:28" x14ac:dyDescent="0.25">
      <c r="A14" s="86"/>
      <c r="B14" s="87"/>
      <c r="C14" s="88"/>
      <c r="D14" s="88"/>
      <c r="E14" s="88"/>
      <c r="F14" s="88"/>
      <c r="G14" s="88"/>
      <c r="H14" s="89"/>
      <c r="I14" s="88"/>
      <c r="J14" s="88"/>
      <c r="K14" s="90"/>
      <c r="L14" s="107"/>
      <c r="M14" s="107"/>
      <c r="N14" s="108"/>
      <c r="O14" s="107"/>
      <c r="Y14" s="72" t="s">
        <v>260</v>
      </c>
      <c r="Z14" s="72">
        <v>47</v>
      </c>
      <c r="AA14" s="72" t="s">
        <v>19</v>
      </c>
      <c r="AB14" s="72">
        <v>1394</v>
      </c>
    </row>
    <row r="15" spans="1:28" x14ac:dyDescent="0.25">
      <c r="A15" s="86"/>
      <c r="B15" s="87"/>
      <c r="C15" s="88"/>
      <c r="D15" s="88"/>
      <c r="E15" s="88"/>
      <c r="F15" s="88"/>
      <c r="G15" s="88"/>
      <c r="H15" s="89"/>
      <c r="I15" s="88"/>
      <c r="J15" s="88"/>
      <c r="K15" s="90"/>
      <c r="L15" s="107"/>
      <c r="M15" s="107"/>
      <c r="N15" s="108"/>
      <c r="O15" s="107"/>
      <c r="Y15" s="72" t="s">
        <v>21</v>
      </c>
      <c r="Z15" s="72">
        <v>16</v>
      </c>
      <c r="AA15" s="72" t="s">
        <v>259</v>
      </c>
      <c r="AB15" s="72">
        <v>1394</v>
      </c>
    </row>
    <row r="16" spans="1:28" x14ac:dyDescent="0.25">
      <c r="A16" s="86"/>
      <c r="B16" s="87"/>
      <c r="C16" s="88"/>
      <c r="D16" s="88"/>
      <c r="E16" s="88"/>
      <c r="F16" s="88"/>
      <c r="G16" s="88"/>
      <c r="H16" s="89"/>
      <c r="I16" s="88"/>
      <c r="J16" s="88"/>
      <c r="K16" s="90"/>
      <c r="L16" s="107"/>
      <c r="M16" s="107"/>
      <c r="N16" s="108"/>
      <c r="O16" s="107"/>
      <c r="Y16" s="72" t="s">
        <v>261</v>
      </c>
      <c r="Z16" s="72">
        <v>3</v>
      </c>
      <c r="AA16" s="72" t="s">
        <v>20</v>
      </c>
      <c r="AB16" s="72">
        <v>473</v>
      </c>
    </row>
    <row r="17" spans="1:28" x14ac:dyDescent="0.25">
      <c r="A17" s="49"/>
      <c r="B17" s="77"/>
      <c r="C17" s="16"/>
      <c r="D17" s="6"/>
      <c r="E17" s="6"/>
      <c r="F17" s="6"/>
      <c r="G17" s="6"/>
      <c r="H17" s="6"/>
      <c r="I17" s="6"/>
      <c r="J17" s="6"/>
      <c r="K17" s="6"/>
      <c r="L17" s="74"/>
      <c r="M17" s="74"/>
      <c r="Y17" s="72" t="s">
        <v>262</v>
      </c>
      <c r="Z17" s="72">
        <v>13</v>
      </c>
      <c r="AA17" s="72" t="s">
        <v>260</v>
      </c>
      <c r="AB17" s="72">
        <v>473</v>
      </c>
    </row>
    <row r="18" spans="1:28" x14ac:dyDescent="0.25">
      <c r="A18" s="163" t="s">
        <v>53</v>
      </c>
      <c r="B18" s="91"/>
      <c r="C18" s="60"/>
      <c r="G18" s="20" t="s">
        <v>54</v>
      </c>
      <c r="H18" s="20" t="s">
        <v>55</v>
      </c>
      <c r="K18" s="6"/>
      <c r="L18" s="74"/>
      <c r="M18" s="74"/>
      <c r="Y18" s="72" t="s">
        <v>22</v>
      </c>
      <c r="Z18" s="72">
        <v>17</v>
      </c>
      <c r="AA18" s="72" t="s">
        <v>21</v>
      </c>
      <c r="AB18" s="72">
        <v>317</v>
      </c>
    </row>
    <row r="19" spans="1:28" x14ac:dyDescent="0.25">
      <c r="A19" s="163"/>
      <c r="B19" s="91"/>
      <c r="C19" s="60"/>
      <c r="D19" s="60"/>
      <c r="E19" s="12"/>
      <c r="F19" s="19" t="s">
        <v>52</v>
      </c>
      <c r="G19" s="18">
        <v>0.1</v>
      </c>
      <c r="H19" s="21">
        <v>0.01</v>
      </c>
      <c r="K19" s="6"/>
      <c r="L19" s="74"/>
      <c r="M19" s="74"/>
      <c r="Y19" s="72" t="s">
        <v>263</v>
      </c>
      <c r="Z19" s="72">
        <v>17</v>
      </c>
      <c r="AA19" s="72" t="s">
        <v>261</v>
      </c>
      <c r="AB19" s="72">
        <v>156</v>
      </c>
    </row>
    <row r="20" spans="1:28" x14ac:dyDescent="0.25">
      <c r="Y20" s="72" t="s">
        <v>23</v>
      </c>
      <c r="Z20" s="72">
        <v>131</v>
      </c>
      <c r="AA20" s="72" t="s">
        <v>262</v>
      </c>
      <c r="AB20" s="72">
        <v>161</v>
      </c>
    </row>
    <row r="21" spans="1:28" x14ac:dyDescent="0.25">
      <c r="Y21" s="72" t="s">
        <v>264</v>
      </c>
      <c r="Z21" s="72">
        <v>35</v>
      </c>
      <c r="AA21" s="72" t="s">
        <v>22</v>
      </c>
      <c r="AB21" s="72">
        <v>221</v>
      </c>
    </row>
    <row r="22" spans="1:28" x14ac:dyDescent="0.25">
      <c r="Y22" s="72" t="s">
        <v>265</v>
      </c>
      <c r="Z22" s="72">
        <v>31</v>
      </c>
      <c r="AA22" s="72" t="s">
        <v>263</v>
      </c>
      <c r="AB22" s="72">
        <v>221</v>
      </c>
    </row>
    <row r="23" spans="1:28" x14ac:dyDescent="0.25">
      <c r="Y23" s="72" t="s">
        <v>267</v>
      </c>
      <c r="Z23" s="72">
        <v>4</v>
      </c>
      <c r="AA23" s="72" t="s">
        <v>23</v>
      </c>
      <c r="AB23" s="72">
        <v>1048</v>
      </c>
    </row>
    <row r="24" spans="1:28" x14ac:dyDescent="0.25">
      <c r="Y24" s="72" t="s">
        <v>268</v>
      </c>
      <c r="Z24" s="72">
        <v>9</v>
      </c>
      <c r="AA24" s="72" t="s">
        <v>264</v>
      </c>
      <c r="AB24" s="72">
        <v>209</v>
      </c>
    </row>
    <row r="25" spans="1:28" x14ac:dyDescent="0.25">
      <c r="Y25" s="72" t="s">
        <v>269</v>
      </c>
      <c r="Z25" s="72">
        <v>7</v>
      </c>
      <c r="AA25" s="72" t="s">
        <v>265</v>
      </c>
      <c r="AB25" s="72">
        <v>220</v>
      </c>
    </row>
    <row r="26" spans="1:28" x14ac:dyDescent="0.25">
      <c r="Y26" s="72" t="s">
        <v>270</v>
      </c>
      <c r="Z26" s="72">
        <v>11</v>
      </c>
      <c r="AA26" s="72" t="s">
        <v>266</v>
      </c>
      <c r="AB26" s="72">
        <v>47</v>
      </c>
    </row>
    <row r="27" spans="1:28" x14ac:dyDescent="0.25">
      <c r="Y27" s="72" t="s">
        <v>271</v>
      </c>
      <c r="Z27" s="72">
        <v>8</v>
      </c>
      <c r="AA27" s="72" t="s">
        <v>267</v>
      </c>
      <c r="AB27" s="72">
        <v>22</v>
      </c>
    </row>
    <row r="28" spans="1:28" x14ac:dyDescent="0.25">
      <c r="Y28" s="72" t="s">
        <v>272</v>
      </c>
      <c r="Z28" s="72">
        <v>26</v>
      </c>
      <c r="AA28" s="72" t="s">
        <v>268</v>
      </c>
      <c r="AB28" s="72">
        <v>25</v>
      </c>
    </row>
    <row r="29" spans="1:28" x14ac:dyDescent="0.25">
      <c r="Y29" s="72" t="s">
        <v>70</v>
      </c>
      <c r="Z29" s="72">
        <v>5616</v>
      </c>
      <c r="AA29" s="72" t="s">
        <v>269</v>
      </c>
      <c r="AB29" s="72">
        <v>124</v>
      </c>
    </row>
    <row r="30" spans="1:28" x14ac:dyDescent="0.25">
      <c r="AA30" s="72" t="s">
        <v>270</v>
      </c>
      <c r="AB30" s="72">
        <v>127</v>
      </c>
    </row>
    <row r="31" spans="1:28" x14ac:dyDescent="0.25">
      <c r="AA31" s="72" t="s">
        <v>271</v>
      </c>
      <c r="AB31" s="72">
        <v>113</v>
      </c>
    </row>
    <row r="32" spans="1:28" x14ac:dyDescent="0.25">
      <c r="AA32" s="72" t="s">
        <v>272</v>
      </c>
      <c r="AB32" s="72">
        <v>161</v>
      </c>
    </row>
    <row r="33" spans="27:28" x14ac:dyDescent="0.25">
      <c r="AA33" s="72" t="s">
        <v>70</v>
      </c>
      <c r="AB33" s="72">
        <v>22167</v>
      </c>
    </row>
  </sheetData>
  <mergeCells count="15">
    <mergeCell ref="C1:C5"/>
    <mergeCell ref="A18:A19"/>
    <mergeCell ref="A1:A5"/>
    <mergeCell ref="D1:D5"/>
    <mergeCell ref="E4:E5"/>
    <mergeCell ref="E1:H1"/>
    <mergeCell ref="B1:B5"/>
    <mergeCell ref="I1:I5"/>
    <mergeCell ref="K1:K5"/>
    <mergeCell ref="E2:H2"/>
    <mergeCell ref="E3:H3"/>
    <mergeCell ref="J3:J5"/>
    <mergeCell ref="F4:F5"/>
    <mergeCell ref="G4:G5"/>
    <mergeCell ref="H4:H5"/>
  </mergeCells>
  <conditionalFormatting sqref="D6:D13">
    <cfRule type="cellIs" dxfId="1" priority="2" operator="between">
      <formula>1</formula>
      <formula>9</formula>
    </cfRule>
  </conditionalFormatting>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3F99B-6D1B-4D37-B466-33217DE7ACA4}">
  <sheetPr>
    <tabColor rgb="FF00B0F0"/>
  </sheetPr>
  <dimension ref="A1:Z22"/>
  <sheetViews>
    <sheetView zoomScaleNormal="100" workbookViewId="0">
      <selection activeCell="I45" sqref="I45"/>
    </sheetView>
  </sheetViews>
  <sheetFormatPr defaultRowHeight="15" x14ac:dyDescent="0.25"/>
  <cols>
    <col min="1" max="5" width="30" customWidth="1"/>
    <col min="8" max="11" width="9.140625" style="73"/>
    <col min="12" max="12" width="9.140625" style="72"/>
    <col min="13" max="16" width="9.140625" style="73"/>
    <col min="17" max="24" width="9.140625" style="65"/>
    <col min="25" max="26" width="8.85546875" style="65"/>
  </cols>
  <sheetData>
    <row r="1" spans="1:24" ht="16.5" customHeight="1" x14ac:dyDescent="0.25">
      <c r="A1" s="160" t="s">
        <v>0</v>
      </c>
      <c r="B1" s="164" t="s">
        <v>158</v>
      </c>
      <c r="C1" s="164" t="s">
        <v>86</v>
      </c>
      <c r="D1" s="169" t="s">
        <v>1</v>
      </c>
      <c r="E1" s="170"/>
      <c r="F1" s="170"/>
      <c r="G1" s="170"/>
    </row>
    <row r="2" spans="1:24" ht="65.25" customHeight="1" x14ac:dyDescent="0.25">
      <c r="A2" s="160"/>
      <c r="B2" s="165"/>
      <c r="C2" s="165"/>
      <c r="D2" s="187" t="s">
        <v>152</v>
      </c>
      <c r="E2" s="188"/>
      <c r="F2" s="188"/>
      <c r="G2" s="188"/>
      <c r="V2" s="65" t="s">
        <v>98</v>
      </c>
    </row>
    <row r="3" spans="1:24" ht="15" customHeight="1" x14ac:dyDescent="0.25">
      <c r="A3" s="160"/>
      <c r="B3" s="165"/>
      <c r="C3" s="165"/>
      <c r="D3" s="185"/>
      <c r="E3" s="186"/>
      <c r="F3" s="186"/>
      <c r="G3" s="186"/>
      <c r="V3" s="65" t="s">
        <v>99</v>
      </c>
      <c r="W3" s="65" t="s">
        <v>274</v>
      </c>
      <c r="X3" s="65" t="s">
        <v>24</v>
      </c>
    </row>
    <row r="4" spans="1:24" x14ac:dyDescent="0.25">
      <c r="A4" s="160"/>
      <c r="B4" s="165"/>
      <c r="C4" s="165"/>
      <c r="D4" s="164" t="s">
        <v>90</v>
      </c>
      <c r="E4" s="164" t="s">
        <v>89</v>
      </c>
      <c r="F4" s="164" t="s">
        <v>87</v>
      </c>
      <c r="G4" s="164" t="s">
        <v>88</v>
      </c>
      <c r="M4" s="73" t="s">
        <v>98</v>
      </c>
      <c r="V4" s="65" t="s">
        <v>3</v>
      </c>
      <c r="W4" s="65" t="s">
        <v>160</v>
      </c>
      <c r="X4" s="65">
        <v>3</v>
      </c>
    </row>
    <row r="5" spans="1:24" x14ac:dyDescent="0.25">
      <c r="A5" s="160"/>
      <c r="B5" s="166"/>
      <c r="C5" s="166"/>
      <c r="D5" s="166"/>
      <c r="E5" s="166"/>
      <c r="F5" s="166"/>
      <c r="G5" s="166"/>
      <c r="M5" s="73" t="s">
        <v>99</v>
      </c>
      <c r="N5" s="73" t="s">
        <v>24</v>
      </c>
      <c r="W5" s="65" t="s">
        <v>161</v>
      </c>
      <c r="X5" s="65">
        <v>75</v>
      </c>
    </row>
    <row r="6" spans="1:24" x14ac:dyDescent="0.25">
      <c r="A6" s="46" t="s">
        <v>16</v>
      </c>
      <c r="B6" s="46" t="s">
        <v>239</v>
      </c>
      <c r="C6" s="83">
        <f>VLOOKUP(("Equidi"&amp;B6),Foglio1!A:P,7,FALSE)</f>
        <v>3</v>
      </c>
      <c r="D6" s="47">
        <f t="shared" ref="D6:D13" si="0">IF(H6&gt;I6,ROUND((C6*0.6*$E$22),0)+K6,ROUND((C6*0.6*$E$22),0)+K6)</f>
        <v>1</v>
      </c>
      <c r="E6" s="47">
        <f t="shared" ref="E6:E13" si="1">ROUND((C6*0.35*$E$22),0)</f>
        <v>0</v>
      </c>
      <c r="F6" s="47">
        <f t="shared" ref="F6:F13" si="2">ROUND((C6*0.05*$E$22),0)</f>
        <v>0</v>
      </c>
      <c r="G6" s="47">
        <f t="shared" ref="G6:G11" si="3">SUM(D6:F6)</f>
        <v>1</v>
      </c>
      <c r="H6" s="112">
        <f t="shared" ref="H6:H13" si="4">ROUNDUP((C6*$E$22),0)</f>
        <v>1</v>
      </c>
      <c r="I6" s="111">
        <f t="shared" ref="I6:I11" si="5">J6+E6+F6</f>
        <v>0</v>
      </c>
      <c r="J6" s="73">
        <f t="shared" ref="J6:J13" si="6">ROUND((C6*0.6*$E$22),0)</f>
        <v>0</v>
      </c>
      <c r="K6" s="111">
        <f t="shared" ref="K6:K11" si="7">H6-I6</f>
        <v>1</v>
      </c>
      <c r="W6" s="65" t="s">
        <v>244</v>
      </c>
      <c r="X6" s="65">
        <v>2</v>
      </c>
    </row>
    <row r="7" spans="1:24" x14ac:dyDescent="0.25">
      <c r="A7" s="46" t="s">
        <v>16</v>
      </c>
      <c r="B7" s="46" t="s">
        <v>240</v>
      </c>
      <c r="C7" s="83">
        <f>VLOOKUP(("Equidi"&amp;B7),Foglio1!A:P,7,FALSE)</f>
        <v>1</v>
      </c>
      <c r="D7" s="47">
        <f t="shared" si="0"/>
        <v>1</v>
      </c>
      <c r="E7" s="47">
        <f t="shared" si="1"/>
        <v>0</v>
      </c>
      <c r="F7" s="47">
        <f t="shared" si="2"/>
        <v>0</v>
      </c>
      <c r="G7" s="47">
        <f t="shared" si="3"/>
        <v>1</v>
      </c>
      <c r="H7" s="112">
        <f t="shared" si="4"/>
        <v>1</v>
      </c>
      <c r="I7" s="111">
        <f t="shared" si="5"/>
        <v>0</v>
      </c>
      <c r="J7" s="73">
        <f t="shared" si="6"/>
        <v>0</v>
      </c>
      <c r="K7" s="111">
        <f t="shared" si="7"/>
        <v>1</v>
      </c>
      <c r="W7" s="65" t="s">
        <v>246</v>
      </c>
      <c r="X7" s="65">
        <v>1</v>
      </c>
    </row>
    <row r="8" spans="1:24" x14ac:dyDescent="0.25">
      <c r="A8" s="46" t="s">
        <v>16</v>
      </c>
      <c r="B8" s="46" t="s">
        <v>241</v>
      </c>
      <c r="C8" s="83">
        <f>VLOOKUP(("Equidi"&amp;B8),Foglio1!A:P,7,FALSE)</f>
        <v>3</v>
      </c>
      <c r="D8" s="47">
        <f t="shared" si="0"/>
        <v>1</v>
      </c>
      <c r="E8" s="47">
        <f t="shared" si="1"/>
        <v>0</v>
      </c>
      <c r="F8" s="47">
        <f t="shared" si="2"/>
        <v>0</v>
      </c>
      <c r="G8" s="47">
        <f t="shared" si="3"/>
        <v>1</v>
      </c>
      <c r="H8" s="112">
        <f t="shared" si="4"/>
        <v>1</v>
      </c>
      <c r="I8" s="111">
        <f t="shared" si="5"/>
        <v>0</v>
      </c>
      <c r="J8" s="73">
        <f t="shared" si="6"/>
        <v>0</v>
      </c>
      <c r="K8" s="111">
        <f t="shared" si="7"/>
        <v>1</v>
      </c>
      <c r="V8" s="65" t="s">
        <v>285</v>
      </c>
      <c r="X8" s="65">
        <v>9</v>
      </c>
    </row>
    <row r="9" spans="1:24" x14ac:dyDescent="0.25">
      <c r="A9" s="46" t="s">
        <v>16</v>
      </c>
      <c r="B9" s="46" t="s">
        <v>242</v>
      </c>
      <c r="C9" s="83">
        <f>VLOOKUP(("Equidi"&amp;B9),Foglio1!A:P,7,FALSE)</f>
        <v>1</v>
      </c>
      <c r="D9" s="47">
        <f t="shared" si="0"/>
        <v>1</v>
      </c>
      <c r="E9" s="47">
        <f t="shared" si="1"/>
        <v>0</v>
      </c>
      <c r="F9" s="47">
        <f t="shared" si="2"/>
        <v>0</v>
      </c>
      <c r="G9" s="47">
        <f t="shared" si="3"/>
        <v>1</v>
      </c>
      <c r="H9" s="112">
        <f t="shared" si="4"/>
        <v>1</v>
      </c>
      <c r="I9" s="111">
        <f t="shared" si="5"/>
        <v>0</v>
      </c>
      <c r="J9" s="73">
        <f t="shared" si="6"/>
        <v>0</v>
      </c>
      <c r="K9" s="111">
        <f t="shared" si="7"/>
        <v>1</v>
      </c>
      <c r="V9" s="65" t="s">
        <v>17</v>
      </c>
      <c r="W9" s="65" t="s">
        <v>247</v>
      </c>
      <c r="X9" s="65">
        <v>4</v>
      </c>
    </row>
    <row r="10" spans="1:24" x14ac:dyDescent="0.25">
      <c r="A10" s="46" t="s">
        <v>16</v>
      </c>
      <c r="B10" s="46" t="s">
        <v>243</v>
      </c>
      <c r="C10" s="83">
        <f>VLOOKUP(("Equidi"&amp;B10),Foglio1!A:P,7,FALSE)</f>
        <v>3</v>
      </c>
      <c r="D10" s="47">
        <f t="shared" si="0"/>
        <v>1</v>
      </c>
      <c r="E10" s="47">
        <f t="shared" si="1"/>
        <v>0</v>
      </c>
      <c r="F10" s="47">
        <f t="shared" si="2"/>
        <v>0</v>
      </c>
      <c r="G10" s="47">
        <f t="shared" si="3"/>
        <v>1</v>
      </c>
      <c r="H10" s="112">
        <f t="shared" si="4"/>
        <v>1</v>
      </c>
      <c r="I10" s="111">
        <f t="shared" si="5"/>
        <v>0</v>
      </c>
      <c r="J10" s="73">
        <f t="shared" si="6"/>
        <v>0</v>
      </c>
      <c r="K10" s="111">
        <f t="shared" si="7"/>
        <v>1</v>
      </c>
      <c r="W10" s="65" t="s">
        <v>248</v>
      </c>
      <c r="X10" s="65">
        <v>1</v>
      </c>
    </row>
    <row r="11" spans="1:24" x14ac:dyDescent="0.25">
      <c r="A11" s="46" t="s">
        <v>16</v>
      </c>
      <c r="B11" s="46" t="s">
        <v>244</v>
      </c>
      <c r="C11" s="83">
        <f>VLOOKUP(("Equidi"&amp;B11),Foglio1!A:P,7,FALSE)</f>
        <v>3</v>
      </c>
      <c r="D11" s="47">
        <f t="shared" si="0"/>
        <v>1</v>
      </c>
      <c r="E11" s="47">
        <f t="shared" si="1"/>
        <v>0</v>
      </c>
      <c r="F11" s="47">
        <f t="shared" si="2"/>
        <v>0</v>
      </c>
      <c r="G11" s="47">
        <f t="shared" si="3"/>
        <v>1</v>
      </c>
      <c r="H11" s="112">
        <f t="shared" si="4"/>
        <v>1</v>
      </c>
      <c r="I11" s="111">
        <f t="shared" si="5"/>
        <v>0</v>
      </c>
      <c r="J11" s="73">
        <f t="shared" si="6"/>
        <v>0</v>
      </c>
      <c r="K11" s="111">
        <f t="shared" si="7"/>
        <v>1</v>
      </c>
      <c r="W11" s="65" t="s">
        <v>249</v>
      </c>
      <c r="X11" s="65">
        <v>27</v>
      </c>
    </row>
    <row r="12" spans="1:24" x14ac:dyDescent="0.25">
      <c r="A12" s="46" t="s">
        <v>16</v>
      </c>
      <c r="B12" s="46" t="s">
        <v>245</v>
      </c>
      <c r="C12" s="83">
        <v>0</v>
      </c>
      <c r="D12" s="47">
        <f t="shared" si="0"/>
        <v>0</v>
      </c>
      <c r="E12" s="47">
        <f t="shared" si="1"/>
        <v>0</v>
      </c>
      <c r="F12" s="47">
        <f t="shared" si="2"/>
        <v>0</v>
      </c>
      <c r="G12" s="47">
        <f t="shared" ref="G12:G13" si="8">SUM(D12:F12)</f>
        <v>0</v>
      </c>
      <c r="H12" s="112">
        <f t="shared" si="4"/>
        <v>0</v>
      </c>
      <c r="I12" s="111">
        <f t="shared" ref="I12:I13" si="9">J12+E12+F12</f>
        <v>0</v>
      </c>
      <c r="J12" s="73">
        <f t="shared" si="6"/>
        <v>0</v>
      </c>
      <c r="K12" s="111">
        <f t="shared" ref="K12:K13" si="10">H12-I12</f>
        <v>0</v>
      </c>
      <c r="W12" s="65" t="s">
        <v>250</v>
      </c>
      <c r="X12" s="65">
        <v>60</v>
      </c>
    </row>
    <row r="13" spans="1:24" x14ac:dyDescent="0.25">
      <c r="A13" s="46" t="s">
        <v>16</v>
      </c>
      <c r="B13" s="46" t="s">
        <v>246</v>
      </c>
      <c r="C13" s="83">
        <f>VLOOKUP(("Equidi"&amp;B13),Foglio1!A:P,7,FALSE)</f>
        <v>1</v>
      </c>
      <c r="D13" s="47">
        <f t="shared" si="0"/>
        <v>1</v>
      </c>
      <c r="E13" s="47">
        <f t="shared" si="1"/>
        <v>0</v>
      </c>
      <c r="F13" s="47">
        <f t="shared" si="2"/>
        <v>0</v>
      </c>
      <c r="G13" s="47">
        <f t="shared" si="8"/>
        <v>1</v>
      </c>
      <c r="H13" s="112">
        <f t="shared" si="4"/>
        <v>1</v>
      </c>
      <c r="I13" s="111">
        <f t="shared" si="9"/>
        <v>0</v>
      </c>
      <c r="J13" s="73">
        <f t="shared" si="6"/>
        <v>0</v>
      </c>
      <c r="K13" s="111">
        <f t="shared" si="10"/>
        <v>1</v>
      </c>
      <c r="W13" s="65" t="s">
        <v>251</v>
      </c>
      <c r="X13" s="65">
        <v>60</v>
      </c>
    </row>
    <row r="21" spans="1:5" x14ac:dyDescent="0.25">
      <c r="E21" s="20" t="s">
        <v>54</v>
      </c>
    </row>
    <row r="22" spans="1:5" ht="30" x14ac:dyDescent="0.25">
      <c r="A22" s="22" t="s">
        <v>53</v>
      </c>
      <c r="B22" s="91"/>
      <c r="C22" s="12"/>
      <c r="D22" s="19" t="s">
        <v>52</v>
      </c>
      <c r="E22" s="18">
        <v>0.1</v>
      </c>
    </row>
  </sheetData>
  <autoFilter ref="A1:Z22" xr:uid="{6F248D15-5ED7-485C-B040-431507FE694E}">
    <filterColumn colId="3" showButton="0"/>
    <filterColumn colId="4" showButton="0"/>
    <filterColumn colId="5" showButton="0"/>
  </autoFilter>
  <mergeCells count="9">
    <mergeCell ref="F4:F5"/>
    <mergeCell ref="G4:G5"/>
    <mergeCell ref="D2:G3"/>
    <mergeCell ref="D1:G1"/>
    <mergeCell ref="A1:A5"/>
    <mergeCell ref="C1:C5"/>
    <mergeCell ref="D4:D5"/>
    <mergeCell ref="E4:E5"/>
    <mergeCell ref="B1:B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AA58A-7B20-4401-86C5-3224CDE1412D}">
  <sheetPr>
    <tabColor rgb="FF00B0F0"/>
  </sheetPr>
  <dimension ref="A1:AI20"/>
  <sheetViews>
    <sheetView zoomScaleNormal="100" workbookViewId="0">
      <selection activeCell="K13" sqref="K13"/>
    </sheetView>
  </sheetViews>
  <sheetFormatPr defaultColWidth="14.85546875" defaultRowHeight="15" x14ac:dyDescent="0.25"/>
  <cols>
    <col min="1" max="3" width="14.85546875" style="16"/>
    <col min="4" max="11" width="14.85546875" style="6"/>
    <col min="12" max="30" width="14.85546875" style="74"/>
    <col min="31" max="35" width="14.85546875" style="113"/>
    <col min="36" max="16384" width="14.85546875" style="6"/>
  </cols>
  <sheetData>
    <row r="1" spans="1:34" ht="60" x14ac:dyDescent="0.25">
      <c r="A1" s="160" t="s">
        <v>0</v>
      </c>
      <c r="B1" s="164" t="s">
        <v>158</v>
      </c>
      <c r="C1" s="164" t="s">
        <v>58</v>
      </c>
      <c r="D1" s="164" t="s">
        <v>102</v>
      </c>
      <c r="E1" s="178" t="s">
        <v>1</v>
      </c>
      <c r="F1" s="179"/>
      <c r="G1" s="179"/>
      <c r="H1" s="180"/>
      <c r="I1" s="160" t="s">
        <v>153</v>
      </c>
      <c r="J1" s="13" t="s">
        <v>1</v>
      </c>
      <c r="K1" s="160" t="s">
        <v>88</v>
      </c>
      <c r="U1" s="74" t="s">
        <v>94</v>
      </c>
      <c r="V1" s="74" t="s">
        <v>95</v>
      </c>
      <c r="X1" s="74" t="s">
        <v>94</v>
      </c>
      <c r="Y1" s="74" t="s">
        <v>95</v>
      </c>
      <c r="AC1" s="74" t="s">
        <v>96</v>
      </c>
      <c r="AD1" s="74" t="s">
        <v>100</v>
      </c>
      <c r="AF1" s="113" t="s">
        <v>96</v>
      </c>
      <c r="AG1" s="113" t="s">
        <v>97</v>
      </c>
    </row>
    <row r="2" spans="1:34" ht="105" x14ac:dyDescent="0.25">
      <c r="A2" s="160"/>
      <c r="B2" s="165"/>
      <c r="C2" s="165"/>
      <c r="D2" s="165"/>
      <c r="E2" s="178" t="s">
        <v>103</v>
      </c>
      <c r="F2" s="179"/>
      <c r="G2" s="179"/>
      <c r="H2" s="180"/>
      <c r="I2" s="160"/>
      <c r="J2" s="15" t="s">
        <v>154</v>
      </c>
      <c r="K2" s="160"/>
      <c r="U2" s="74" t="s">
        <v>96</v>
      </c>
      <c r="V2" s="74" t="s">
        <v>100</v>
      </c>
      <c r="X2" s="74" t="s">
        <v>96</v>
      </c>
      <c r="Y2" s="74" t="s">
        <v>97</v>
      </c>
    </row>
    <row r="3" spans="1:34" ht="45" x14ac:dyDescent="0.25">
      <c r="A3" s="160"/>
      <c r="B3" s="165"/>
      <c r="C3" s="165"/>
      <c r="D3" s="165"/>
      <c r="E3" s="181" t="str">
        <f>G20*100&amp;"% degli allevamenti di grandi dimensioni"</f>
        <v>10% degli allevamenti di grandi dimensioni</v>
      </c>
      <c r="F3" s="182"/>
      <c r="G3" s="182"/>
      <c r="H3" s="183"/>
      <c r="I3" s="160"/>
      <c r="J3" s="160" t="str">
        <f>H20*100&amp;"% degli allevamenti di piccole dimensioni da controllare sui non intensivi"</f>
        <v>1% degli allevamenti di piccole dimensioni da controllare sui non intensivi</v>
      </c>
      <c r="K3" s="160"/>
      <c r="AC3" s="74" t="s">
        <v>98</v>
      </c>
      <c r="AF3" s="113" t="s">
        <v>98</v>
      </c>
    </row>
    <row r="4" spans="1:34" ht="45" x14ac:dyDescent="0.25">
      <c r="A4" s="160"/>
      <c r="B4" s="165"/>
      <c r="C4" s="165"/>
      <c r="D4" s="165"/>
      <c r="E4" s="164" t="s">
        <v>90</v>
      </c>
      <c r="F4" s="164" t="s">
        <v>89</v>
      </c>
      <c r="G4" s="164" t="s">
        <v>87</v>
      </c>
      <c r="H4" s="164" t="s">
        <v>24</v>
      </c>
      <c r="I4" s="160"/>
      <c r="J4" s="160"/>
      <c r="K4" s="160"/>
      <c r="L4" s="74" t="s">
        <v>101</v>
      </c>
      <c r="U4" s="74" t="s">
        <v>98</v>
      </c>
      <c r="X4" s="74" t="s">
        <v>98</v>
      </c>
      <c r="AC4" s="74" t="s">
        <v>99</v>
      </c>
      <c r="AD4" s="74" t="s">
        <v>274</v>
      </c>
      <c r="AE4" s="113" t="s">
        <v>24</v>
      </c>
      <c r="AF4" s="113" t="s">
        <v>99</v>
      </c>
      <c r="AG4" s="113" t="s">
        <v>274</v>
      </c>
      <c r="AH4" s="113" t="s">
        <v>24</v>
      </c>
    </row>
    <row r="5" spans="1:34" x14ac:dyDescent="0.25">
      <c r="A5" s="160"/>
      <c r="B5" s="166"/>
      <c r="C5" s="166"/>
      <c r="D5" s="166"/>
      <c r="E5" s="166"/>
      <c r="F5" s="166"/>
      <c r="G5" s="166"/>
      <c r="H5" s="166"/>
      <c r="I5" s="160"/>
      <c r="J5" s="160"/>
      <c r="K5" s="160"/>
      <c r="U5" s="74" t="s">
        <v>99</v>
      </c>
      <c r="V5" s="74" t="s">
        <v>24</v>
      </c>
      <c r="X5" s="74" t="s">
        <v>99</v>
      </c>
      <c r="Y5" s="74" t="s">
        <v>24</v>
      </c>
      <c r="AC5" s="74" t="s">
        <v>3</v>
      </c>
      <c r="AD5" s="74" t="s">
        <v>159</v>
      </c>
      <c r="AE5" s="113">
        <v>3</v>
      </c>
      <c r="AF5" s="113" t="s">
        <v>3</v>
      </c>
      <c r="AG5" s="113" t="s">
        <v>159</v>
      </c>
      <c r="AH5" s="113">
        <v>33</v>
      </c>
    </row>
    <row r="6" spans="1:34" ht="15.75" customHeight="1" x14ac:dyDescent="0.25">
      <c r="A6" s="46" t="s">
        <v>16</v>
      </c>
      <c r="B6" s="46" t="s">
        <v>239</v>
      </c>
      <c r="C6" s="17">
        <f t="shared" ref="C6:C13" si="0">D6+I6</f>
        <v>2</v>
      </c>
      <c r="D6" s="83">
        <f>VLOOKUP(("Conigli"&amp;B6),Foglio1!A:P,7,FALSE)</f>
        <v>1</v>
      </c>
      <c r="E6" s="156">
        <v>0</v>
      </c>
      <c r="F6" s="2">
        <f t="shared" ref="F6:F13" si="1">ROUND((D6*0.35*$G$20),0)</f>
        <v>0</v>
      </c>
      <c r="G6" s="2">
        <f t="shared" ref="G6:G13" si="2">ROUND((D6*0.05*$G$20),0)</f>
        <v>0</v>
      </c>
      <c r="H6" s="2">
        <f t="shared" ref="H6:H13" si="3">SUM(E6:G6)</f>
        <v>0</v>
      </c>
      <c r="I6" s="51">
        <f>VLOOKUP(("Conigli"&amp;B6),Foglio1!A:P,12,FALSE)</f>
        <v>1</v>
      </c>
      <c r="J6" s="157">
        <v>0</v>
      </c>
      <c r="K6" s="56">
        <f t="shared" ref="K6:K13" si="4">J6+H6</f>
        <v>0</v>
      </c>
      <c r="L6" s="74">
        <f t="shared" ref="L6:L13" si="5">ROUNDUP((D6*$G$20),0)</f>
        <v>1</v>
      </c>
      <c r="M6" s="74">
        <f t="shared" ref="M6:M13" si="6">ROUND((D6*0.6*$G$20),0)</f>
        <v>0</v>
      </c>
      <c r="N6" s="106">
        <f t="shared" ref="N6:N13" si="7">M6+F6+G6</f>
        <v>0</v>
      </c>
      <c r="P6" s="105">
        <f t="shared" ref="P6:P13" si="8">L6-N6</f>
        <v>1</v>
      </c>
      <c r="AD6" s="74" t="s">
        <v>242</v>
      </c>
      <c r="AE6" s="113">
        <v>2</v>
      </c>
      <c r="AG6" s="113" t="s">
        <v>252</v>
      </c>
      <c r="AH6" s="113">
        <v>7</v>
      </c>
    </row>
    <row r="7" spans="1:34" ht="15.75" customHeight="1" x14ac:dyDescent="0.25">
      <c r="A7" s="46" t="s">
        <v>16</v>
      </c>
      <c r="B7" s="46" t="s">
        <v>240</v>
      </c>
      <c r="C7" s="17">
        <f t="shared" si="0"/>
        <v>1</v>
      </c>
      <c r="D7" s="83">
        <f>VLOOKUP(("Conigli"&amp;B7),Foglio1!A:P,7,FALSE)</f>
        <v>0</v>
      </c>
      <c r="E7" s="47">
        <f t="shared" ref="E7:E13" si="9">IF(L7&gt;N7,ROUND((D7*0.6*$G$20),0)+P7,ROUND((D7*0.6*$G$20),0)+P7)</f>
        <v>0</v>
      </c>
      <c r="F7" s="2">
        <f t="shared" si="1"/>
        <v>0</v>
      </c>
      <c r="G7" s="2">
        <f t="shared" si="2"/>
        <v>0</v>
      </c>
      <c r="H7" s="2">
        <f t="shared" si="3"/>
        <v>0</v>
      </c>
      <c r="I7" s="51">
        <f>VLOOKUP(("Conigli"&amp;B7),Foglio1!A:P,12,FALSE)</f>
        <v>1</v>
      </c>
      <c r="J7" s="157">
        <v>0</v>
      </c>
      <c r="K7" s="56">
        <f t="shared" si="4"/>
        <v>0</v>
      </c>
      <c r="L7" s="74">
        <f t="shared" si="5"/>
        <v>0</v>
      </c>
      <c r="M7" s="74">
        <f t="shared" si="6"/>
        <v>0</v>
      </c>
      <c r="N7" s="106">
        <f t="shared" si="7"/>
        <v>0</v>
      </c>
      <c r="P7" s="105">
        <f t="shared" si="8"/>
        <v>0</v>
      </c>
      <c r="AD7" s="74" t="s">
        <v>243</v>
      </c>
      <c r="AE7" s="113">
        <v>1</v>
      </c>
      <c r="AG7" s="113" t="s">
        <v>253</v>
      </c>
      <c r="AH7" s="113">
        <v>12</v>
      </c>
    </row>
    <row r="8" spans="1:34" ht="15.75" customHeight="1" x14ac:dyDescent="0.25">
      <c r="A8" s="46" t="s">
        <v>16</v>
      </c>
      <c r="B8" s="46" t="s">
        <v>241</v>
      </c>
      <c r="C8" s="17">
        <f t="shared" si="0"/>
        <v>4</v>
      </c>
      <c r="D8" s="83">
        <f>VLOOKUP(("Conigli"&amp;B8),Foglio1!A:P,7,FALSE)</f>
        <v>2</v>
      </c>
      <c r="E8" s="156">
        <v>0</v>
      </c>
      <c r="F8" s="2">
        <f t="shared" si="1"/>
        <v>0</v>
      </c>
      <c r="G8" s="2">
        <f t="shared" si="2"/>
        <v>0</v>
      </c>
      <c r="H8" s="2">
        <f t="shared" si="3"/>
        <v>0</v>
      </c>
      <c r="I8" s="51">
        <f>VLOOKUP(("Conigli"&amp;B8),Foglio1!A:P,12,FALSE)</f>
        <v>2</v>
      </c>
      <c r="J8" s="157">
        <v>0</v>
      </c>
      <c r="K8" s="56">
        <f t="shared" si="4"/>
        <v>0</v>
      </c>
      <c r="L8" s="74">
        <f t="shared" si="5"/>
        <v>1</v>
      </c>
      <c r="M8" s="74">
        <f t="shared" si="6"/>
        <v>0</v>
      </c>
      <c r="N8" s="106">
        <f t="shared" si="7"/>
        <v>0</v>
      </c>
      <c r="P8" s="105">
        <f t="shared" si="8"/>
        <v>1</v>
      </c>
      <c r="AD8" s="74" t="s">
        <v>245</v>
      </c>
      <c r="AE8" s="113">
        <v>1</v>
      </c>
      <c r="AG8" s="113" t="s">
        <v>254</v>
      </c>
      <c r="AH8" s="113">
        <v>2</v>
      </c>
    </row>
    <row r="9" spans="1:34" ht="15.75" customHeight="1" x14ac:dyDescent="0.25">
      <c r="A9" s="46" t="s">
        <v>16</v>
      </c>
      <c r="B9" s="46" t="s">
        <v>242</v>
      </c>
      <c r="C9" s="17">
        <f t="shared" si="0"/>
        <v>7</v>
      </c>
      <c r="D9" s="83">
        <f>VLOOKUP(("Conigli"&amp;B9),Foglio1!A:P,7,FALSE)</f>
        <v>3</v>
      </c>
      <c r="E9" s="47">
        <f t="shared" si="9"/>
        <v>1</v>
      </c>
      <c r="F9" s="2">
        <f t="shared" si="1"/>
        <v>0</v>
      </c>
      <c r="G9" s="2">
        <f t="shared" si="2"/>
        <v>0</v>
      </c>
      <c r="H9" s="2">
        <f t="shared" si="3"/>
        <v>1</v>
      </c>
      <c r="I9" s="51">
        <f>VLOOKUP(("Conigli"&amp;B9),Foglio1!A:P,12,FALSE)</f>
        <v>4</v>
      </c>
      <c r="J9" s="157">
        <v>0</v>
      </c>
      <c r="K9" s="56">
        <f t="shared" si="4"/>
        <v>1</v>
      </c>
      <c r="L9" s="74">
        <f t="shared" si="5"/>
        <v>1</v>
      </c>
      <c r="M9" s="74">
        <f t="shared" si="6"/>
        <v>0</v>
      </c>
      <c r="N9" s="106">
        <f t="shared" si="7"/>
        <v>0</v>
      </c>
      <c r="P9" s="105">
        <f t="shared" si="8"/>
        <v>1</v>
      </c>
      <c r="AD9" s="74" t="s">
        <v>246</v>
      </c>
      <c r="AE9" s="113">
        <v>2</v>
      </c>
      <c r="AF9" s="113" t="s">
        <v>280</v>
      </c>
      <c r="AH9" s="113">
        <v>72</v>
      </c>
    </row>
    <row r="10" spans="1:34" ht="15.75" customHeight="1" x14ac:dyDescent="0.25">
      <c r="A10" s="46" t="s">
        <v>16</v>
      </c>
      <c r="B10" s="46" t="s">
        <v>243</v>
      </c>
      <c r="C10" s="17">
        <f t="shared" si="0"/>
        <v>19</v>
      </c>
      <c r="D10" s="83">
        <f>VLOOKUP(("Conigli"&amp;B10),Foglio1!A:P,7,FALSE)</f>
        <v>1</v>
      </c>
      <c r="E10" s="156">
        <v>0</v>
      </c>
      <c r="F10" s="2">
        <f t="shared" si="1"/>
        <v>0</v>
      </c>
      <c r="G10" s="2">
        <f t="shared" si="2"/>
        <v>0</v>
      </c>
      <c r="H10" s="2">
        <f t="shared" si="3"/>
        <v>0</v>
      </c>
      <c r="I10" s="51">
        <f>VLOOKUP(("Conigli"&amp;B10),Foglio1!A:P,12,FALSE)</f>
        <v>18</v>
      </c>
      <c r="J10" s="1">
        <f t="shared" ref="J10:J12" si="10">ROUNDUP((I10*$H$20),0)</f>
        <v>1</v>
      </c>
      <c r="K10" s="56">
        <f t="shared" si="4"/>
        <v>1</v>
      </c>
      <c r="L10" s="74">
        <f t="shared" si="5"/>
        <v>1</v>
      </c>
      <c r="M10" s="74">
        <f t="shared" si="6"/>
        <v>0</v>
      </c>
      <c r="N10" s="106">
        <f t="shared" si="7"/>
        <v>0</v>
      </c>
      <c r="P10" s="105">
        <f t="shared" si="8"/>
        <v>1</v>
      </c>
      <c r="AC10" s="74" t="s">
        <v>285</v>
      </c>
      <c r="AE10" s="113">
        <v>8</v>
      </c>
      <c r="AF10" s="113" t="s">
        <v>18</v>
      </c>
      <c r="AG10" s="113" t="s">
        <v>256</v>
      </c>
      <c r="AH10" s="113">
        <v>2</v>
      </c>
    </row>
    <row r="11" spans="1:34" ht="15.75" customHeight="1" x14ac:dyDescent="0.25">
      <c r="A11" s="46" t="s">
        <v>16</v>
      </c>
      <c r="B11" s="46" t="s">
        <v>244</v>
      </c>
      <c r="C11" s="17">
        <f t="shared" si="0"/>
        <v>9</v>
      </c>
      <c r="D11" s="83">
        <f>VLOOKUP(("Conigli"&amp;B11),Foglio1!A:P,7,FALSE)</f>
        <v>0</v>
      </c>
      <c r="E11" s="47">
        <f t="shared" si="9"/>
        <v>0</v>
      </c>
      <c r="F11" s="2">
        <f t="shared" si="1"/>
        <v>0</v>
      </c>
      <c r="G11" s="2">
        <f t="shared" si="2"/>
        <v>0</v>
      </c>
      <c r="H11" s="2">
        <f t="shared" si="3"/>
        <v>0</v>
      </c>
      <c r="I11" s="51">
        <f>VLOOKUP(("Conigli"&amp;B11),Foglio1!A:P,12,FALSE)</f>
        <v>9</v>
      </c>
      <c r="J11" s="157">
        <v>0</v>
      </c>
      <c r="K11" s="56">
        <f t="shared" si="4"/>
        <v>0</v>
      </c>
      <c r="L11" s="74">
        <f t="shared" si="5"/>
        <v>0</v>
      </c>
      <c r="M11" s="74">
        <f t="shared" si="6"/>
        <v>0</v>
      </c>
      <c r="N11" s="106">
        <f t="shared" si="7"/>
        <v>0</v>
      </c>
      <c r="P11" s="105">
        <f t="shared" si="8"/>
        <v>0</v>
      </c>
      <c r="AC11" s="74" t="s">
        <v>17</v>
      </c>
      <c r="AD11" s="74" t="s">
        <v>247</v>
      </c>
      <c r="AE11" s="113">
        <v>2</v>
      </c>
      <c r="AG11" s="113" t="s">
        <v>257</v>
      </c>
      <c r="AH11" s="113">
        <v>2</v>
      </c>
    </row>
    <row r="12" spans="1:34" ht="15.75" customHeight="1" x14ac:dyDescent="0.25">
      <c r="A12" s="46" t="s">
        <v>16</v>
      </c>
      <c r="B12" s="46" t="s">
        <v>245</v>
      </c>
      <c r="C12" s="17">
        <f t="shared" si="0"/>
        <v>14</v>
      </c>
      <c r="D12" s="83">
        <f>VLOOKUP(("Conigli"&amp;B12),Foglio1!A:P,7,FALSE)</f>
        <v>1</v>
      </c>
      <c r="E12" s="156">
        <v>0</v>
      </c>
      <c r="F12" s="2">
        <f t="shared" si="1"/>
        <v>0</v>
      </c>
      <c r="G12" s="2">
        <f t="shared" si="2"/>
        <v>0</v>
      </c>
      <c r="H12" s="2">
        <f t="shared" si="3"/>
        <v>0</v>
      </c>
      <c r="I12" s="51">
        <f>VLOOKUP(("Conigli"&amp;B12),Foglio1!A:P,12,FALSE)</f>
        <v>13</v>
      </c>
      <c r="J12" s="1">
        <f t="shared" si="10"/>
        <v>1</v>
      </c>
      <c r="K12" s="56">
        <f t="shared" si="4"/>
        <v>1</v>
      </c>
      <c r="L12" s="74">
        <f t="shared" si="5"/>
        <v>1</v>
      </c>
      <c r="M12" s="74">
        <f t="shared" si="6"/>
        <v>0</v>
      </c>
      <c r="N12" s="106">
        <f t="shared" si="7"/>
        <v>0</v>
      </c>
      <c r="P12" s="105">
        <f t="shared" si="8"/>
        <v>1</v>
      </c>
      <c r="AD12" s="74" t="s">
        <v>248</v>
      </c>
      <c r="AE12" s="113">
        <v>1</v>
      </c>
      <c r="AG12" s="113" t="s">
        <v>258</v>
      </c>
      <c r="AH12" s="113">
        <v>2</v>
      </c>
    </row>
    <row r="13" spans="1:34" ht="15.75" customHeight="1" x14ac:dyDescent="0.25">
      <c r="A13" s="46" t="s">
        <v>16</v>
      </c>
      <c r="B13" s="46" t="s">
        <v>246</v>
      </c>
      <c r="C13" s="17">
        <f t="shared" si="0"/>
        <v>8</v>
      </c>
      <c r="D13" s="83">
        <f>VLOOKUP(("Conigli"&amp;B13),Foglio1!A:P,7,FALSE)</f>
        <v>3</v>
      </c>
      <c r="E13" s="47">
        <f t="shared" si="9"/>
        <v>1</v>
      </c>
      <c r="F13" s="2">
        <f t="shared" si="1"/>
        <v>0</v>
      </c>
      <c r="G13" s="2">
        <f t="shared" si="2"/>
        <v>0</v>
      </c>
      <c r="H13" s="2">
        <f t="shared" si="3"/>
        <v>1</v>
      </c>
      <c r="I13" s="51">
        <f>VLOOKUP(("Conigli"&amp;B13),Foglio1!A:P,12,FALSE)</f>
        <v>5</v>
      </c>
      <c r="J13" s="157">
        <v>0</v>
      </c>
      <c r="K13" s="56">
        <f t="shared" si="4"/>
        <v>1</v>
      </c>
      <c r="L13" s="74">
        <f t="shared" si="5"/>
        <v>1</v>
      </c>
      <c r="M13" s="74">
        <f t="shared" si="6"/>
        <v>0</v>
      </c>
      <c r="N13" s="106">
        <f t="shared" si="7"/>
        <v>0</v>
      </c>
      <c r="P13" s="105">
        <f t="shared" si="8"/>
        <v>1</v>
      </c>
      <c r="AD13" s="74" t="s">
        <v>249</v>
      </c>
      <c r="AE13" s="113">
        <v>3</v>
      </c>
      <c r="AF13" s="113" t="s">
        <v>281</v>
      </c>
      <c r="AH13" s="113">
        <v>6</v>
      </c>
    </row>
    <row r="14" spans="1:34" ht="15.75" customHeight="1" x14ac:dyDescent="0.25">
      <c r="A14" s="86"/>
      <c r="B14" s="87"/>
      <c r="C14" s="88"/>
      <c r="D14" s="88"/>
      <c r="E14" s="88"/>
      <c r="F14" s="88"/>
      <c r="G14" s="88"/>
      <c r="H14" s="89"/>
      <c r="I14" s="88"/>
      <c r="J14" s="88"/>
      <c r="K14" s="90"/>
      <c r="L14" s="107"/>
      <c r="M14" s="107"/>
      <c r="N14" s="108"/>
      <c r="O14" s="107"/>
      <c r="P14" s="72"/>
      <c r="AC14" s="74" t="s">
        <v>283</v>
      </c>
      <c r="AE14" s="113">
        <v>325</v>
      </c>
    </row>
    <row r="15" spans="1:34" ht="15.75" customHeight="1" x14ac:dyDescent="0.25">
      <c r="A15" s="86"/>
      <c r="B15" s="87"/>
      <c r="C15" s="88"/>
      <c r="D15" s="88"/>
      <c r="E15" s="88"/>
      <c r="F15" s="88"/>
      <c r="G15" s="88"/>
      <c r="H15" s="89"/>
      <c r="I15" s="88"/>
      <c r="J15" s="88"/>
      <c r="K15" s="90"/>
      <c r="L15" s="107"/>
      <c r="M15" s="107"/>
      <c r="N15" s="108"/>
      <c r="O15" s="107"/>
      <c r="P15" s="72"/>
      <c r="AC15" s="74" t="s">
        <v>70</v>
      </c>
      <c r="AE15" s="113">
        <v>1075</v>
      </c>
    </row>
    <row r="16" spans="1:34" ht="15.75" customHeight="1" x14ac:dyDescent="0.25">
      <c r="A16" s="86"/>
      <c r="B16" s="87"/>
      <c r="C16" s="88"/>
      <c r="D16" s="88"/>
      <c r="E16" s="88"/>
      <c r="F16" s="88"/>
      <c r="G16" s="88"/>
      <c r="H16" s="89"/>
      <c r="I16" s="88"/>
      <c r="J16" s="88"/>
      <c r="K16" s="90"/>
      <c r="L16" s="107"/>
      <c r="M16" s="107"/>
      <c r="N16" s="108"/>
      <c r="O16" s="107"/>
      <c r="P16" s="72"/>
    </row>
    <row r="17" spans="1:16" ht="15.75" customHeight="1" x14ac:dyDescent="0.25">
      <c r="A17" s="86"/>
      <c r="B17" s="87"/>
      <c r="C17" s="88"/>
      <c r="D17" s="88"/>
      <c r="E17" s="88"/>
      <c r="F17" s="88"/>
      <c r="G17" s="88"/>
      <c r="H17" s="89"/>
      <c r="I17" s="88"/>
      <c r="J17" s="88"/>
      <c r="K17" s="90"/>
      <c r="L17" s="107"/>
      <c r="M17" s="107"/>
      <c r="N17" s="108"/>
      <c r="O17" s="107"/>
      <c r="P17" s="72"/>
    </row>
    <row r="18" spans="1:16" x14ac:dyDescent="0.25">
      <c r="A18" s="75" t="s">
        <v>80</v>
      </c>
      <c r="B18" s="92"/>
    </row>
    <row r="19" spans="1:16" x14ac:dyDescent="0.25">
      <c r="A19" s="163" t="s">
        <v>53</v>
      </c>
      <c r="B19" s="91"/>
      <c r="C19" s="22"/>
      <c r="D19"/>
      <c r="E19"/>
      <c r="F19"/>
      <c r="G19" s="20" t="s">
        <v>54</v>
      </c>
      <c r="H19" s="20" t="s">
        <v>55</v>
      </c>
    </row>
    <row r="20" spans="1:16" x14ac:dyDescent="0.25">
      <c r="A20" s="163"/>
      <c r="B20" s="91"/>
      <c r="C20" s="22"/>
      <c r="D20" s="22"/>
      <c r="E20" s="12"/>
      <c r="F20" s="19" t="s">
        <v>52</v>
      </c>
      <c r="G20" s="18">
        <v>0.1</v>
      </c>
      <c r="H20" s="21">
        <v>0.01</v>
      </c>
    </row>
  </sheetData>
  <autoFilter ref="A1:AI20" xr:uid="{8F046BC6-4E69-4019-8FF7-C46C6621168D}">
    <filterColumn colId="4" showButton="0"/>
    <filterColumn colId="5" showButton="0"/>
    <filterColumn colId="6" showButton="0"/>
  </autoFilter>
  <mergeCells count="15">
    <mergeCell ref="K1:K5"/>
    <mergeCell ref="E1:H1"/>
    <mergeCell ref="E2:H2"/>
    <mergeCell ref="E3:H3"/>
    <mergeCell ref="A19:A20"/>
    <mergeCell ref="E4:E5"/>
    <mergeCell ref="J3:J5"/>
    <mergeCell ref="A1:A5"/>
    <mergeCell ref="D1:D5"/>
    <mergeCell ref="I1:I5"/>
    <mergeCell ref="C1:C5"/>
    <mergeCell ref="F4:F5"/>
    <mergeCell ref="G4:G5"/>
    <mergeCell ref="H4:H5"/>
    <mergeCell ref="B1:B5"/>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5F121-C49C-4EC2-9B1A-1A6FDAB0A790}">
  <sheetPr>
    <tabColor rgb="FF00B0F0"/>
  </sheetPr>
  <dimension ref="A1:AO20"/>
  <sheetViews>
    <sheetView zoomScaleNormal="100" workbookViewId="0">
      <selection activeCell="H52" sqref="H52"/>
    </sheetView>
  </sheetViews>
  <sheetFormatPr defaultRowHeight="15" x14ac:dyDescent="0.25"/>
  <cols>
    <col min="1" max="3" width="30" style="9" customWidth="1"/>
    <col min="4" max="4" width="14.28515625" customWidth="1"/>
    <col min="5" max="5" width="26" customWidth="1"/>
    <col min="6" max="6" width="21.28515625" customWidth="1"/>
    <col min="7" max="7" width="12.28515625" customWidth="1"/>
    <col min="8" max="8" width="18.140625" customWidth="1"/>
    <col min="10" max="10" width="19.7109375" customWidth="1"/>
    <col min="12" max="31" width="9.140625" style="72"/>
    <col min="32" max="41" width="8.85546875" style="65"/>
  </cols>
  <sheetData>
    <row r="1" spans="1:35" ht="30" customHeight="1" x14ac:dyDescent="0.25">
      <c r="A1" s="160" t="s">
        <v>0</v>
      </c>
      <c r="B1" s="164" t="s">
        <v>158</v>
      </c>
      <c r="C1" s="164" t="s">
        <v>58</v>
      </c>
      <c r="D1" s="164" t="s">
        <v>102</v>
      </c>
      <c r="E1" s="178" t="s">
        <v>1</v>
      </c>
      <c r="F1" s="179"/>
      <c r="G1" s="179"/>
      <c r="H1" s="180"/>
      <c r="I1" s="160" t="s">
        <v>153</v>
      </c>
      <c r="J1" s="62" t="s">
        <v>1</v>
      </c>
      <c r="K1" s="160" t="s">
        <v>88</v>
      </c>
      <c r="L1" s="74"/>
      <c r="M1" s="74"/>
      <c r="N1" s="74"/>
      <c r="O1" s="74"/>
      <c r="P1" s="74"/>
      <c r="V1" s="72" t="s">
        <v>94</v>
      </c>
      <c r="W1" s="72" t="s">
        <v>104</v>
      </c>
      <c r="Y1" s="72" t="s">
        <v>94</v>
      </c>
      <c r="Z1" s="72" t="s">
        <v>104</v>
      </c>
      <c r="AA1" s="72" t="s">
        <v>96</v>
      </c>
      <c r="AB1" s="72" t="s">
        <v>106</v>
      </c>
      <c r="AD1" s="72" t="s">
        <v>96</v>
      </c>
      <c r="AE1" s="72" t="s">
        <v>105</v>
      </c>
      <c r="AG1" s="65" t="s">
        <v>96</v>
      </c>
      <c r="AH1" s="65" t="s">
        <v>106</v>
      </c>
    </row>
    <row r="2" spans="1:35" ht="30" customHeight="1" x14ac:dyDescent="0.25">
      <c r="A2" s="160"/>
      <c r="B2" s="165"/>
      <c r="C2" s="165"/>
      <c r="D2" s="165"/>
      <c r="E2" s="178" t="s">
        <v>103</v>
      </c>
      <c r="F2" s="179"/>
      <c r="G2" s="179"/>
      <c r="H2" s="180"/>
      <c r="I2" s="160"/>
      <c r="J2" s="61" t="s">
        <v>154</v>
      </c>
      <c r="K2" s="160"/>
      <c r="L2" s="74"/>
      <c r="M2" s="74"/>
      <c r="N2" s="74"/>
      <c r="O2" s="74"/>
      <c r="P2" s="74"/>
      <c r="R2" s="72" t="s">
        <v>96</v>
      </c>
      <c r="S2" s="72" t="s">
        <v>105</v>
      </c>
      <c r="V2" s="72" t="s">
        <v>96</v>
      </c>
      <c r="W2" s="72" t="s">
        <v>105</v>
      </c>
      <c r="Y2" s="72" t="s">
        <v>96</v>
      </c>
      <c r="Z2" s="72" t="s">
        <v>106</v>
      </c>
    </row>
    <row r="3" spans="1:35" ht="15" customHeight="1" x14ac:dyDescent="0.25">
      <c r="A3" s="160"/>
      <c r="B3" s="165"/>
      <c r="C3" s="165"/>
      <c r="D3" s="165"/>
      <c r="E3" s="181" t="str">
        <f>G20*100&amp;"% degli allevamenti di grandi dimensioni"</f>
        <v>10% degli allevamenti di grandi dimensioni</v>
      </c>
      <c r="F3" s="182"/>
      <c r="G3" s="182"/>
      <c r="H3" s="183"/>
      <c r="I3" s="160"/>
      <c r="J3" s="160" t="str">
        <f>H20*100&amp;"% degli allevamenti di piccole dimensioni da controllare sui non intensivi"</f>
        <v>1% degli allevamenti di piccole dimensioni da controllare sui non intensivi</v>
      </c>
      <c r="K3" s="160"/>
      <c r="L3" s="74"/>
      <c r="M3" s="74"/>
      <c r="N3" s="74"/>
      <c r="O3" s="74"/>
      <c r="P3" s="74"/>
      <c r="AA3" s="72" t="s">
        <v>120</v>
      </c>
      <c r="AD3" s="72" t="s">
        <v>98</v>
      </c>
      <c r="AG3" s="65" t="s">
        <v>98</v>
      </c>
    </row>
    <row r="4" spans="1:35" ht="45" x14ac:dyDescent="0.25">
      <c r="A4" s="160"/>
      <c r="B4" s="165"/>
      <c r="C4" s="165"/>
      <c r="D4" s="165"/>
      <c r="E4" s="164" t="s">
        <v>90</v>
      </c>
      <c r="F4" s="164" t="s">
        <v>89</v>
      </c>
      <c r="G4" s="164" t="s">
        <v>87</v>
      </c>
      <c r="H4" s="164" t="s">
        <v>24</v>
      </c>
      <c r="I4" s="160"/>
      <c r="J4" s="160"/>
      <c r="K4" s="160"/>
      <c r="L4" s="74" t="s">
        <v>101</v>
      </c>
      <c r="M4" s="74"/>
      <c r="N4" s="74"/>
      <c r="O4" s="74"/>
      <c r="P4" s="74"/>
      <c r="R4" s="72" t="s">
        <v>120</v>
      </c>
      <c r="V4" s="72" t="s">
        <v>98</v>
      </c>
      <c r="Y4" s="72" t="s">
        <v>98</v>
      </c>
      <c r="AA4" s="72" t="s">
        <v>99</v>
      </c>
      <c r="AB4" s="72" t="s">
        <v>24</v>
      </c>
      <c r="AD4" s="72" t="s">
        <v>99</v>
      </c>
      <c r="AE4" s="72" t="s">
        <v>274</v>
      </c>
      <c r="AF4" s="65" t="s">
        <v>24</v>
      </c>
      <c r="AG4" s="65" t="s">
        <v>99</v>
      </c>
      <c r="AH4" s="65" t="s">
        <v>274</v>
      </c>
      <c r="AI4" s="65" t="s">
        <v>24</v>
      </c>
    </row>
    <row r="5" spans="1:35" x14ac:dyDescent="0.25">
      <c r="A5" s="160"/>
      <c r="B5" s="166"/>
      <c r="C5" s="166"/>
      <c r="D5" s="166"/>
      <c r="E5" s="166"/>
      <c r="F5" s="166"/>
      <c r="G5" s="166"/>
      <c r="H5" s="166"/>
      <c r="I5" s="160"/>
      <c r="J5" s="160"/>
      <c r="K5" s="160"/>
      <c r="L5" s="74"/>
      <c r="M5" s="74"/>
      <c r="N5" s="74"/>
      <c r="O5" s="74"/>
      <c r="P5" s="74"/>
      <c r="R5" s="72" t="s">
        <v>99</v>
      </c>
      <c r="S5" s="72" t="s">
        <v>24</v>
      </c>
      <c r="V5" s="72" t="s">
        <v>99</v>
      </c>
      <c r="W5" s="72" t="s">
        <v>24</v>
      </c>
      <c r="Y5" s="72" t="s">
        <v>99</v>
      </c>
      <c r="Z5" s="72" t="s">
        <v>24</v>
      </c>
      <c r="AA5" s="72" t="s">
        <v>3</v>
      </c>
      <c r="AB5" s="72">
        <v>4</v>
      </c>
      <c r="AD5" s="72" t="s">
        <v>3</v>
      </c>
      <c r="AE5" s="72" t="s">
        <v>159</v>
      </c>
      <c r="AF5" s="65">
        <v>1</v>
      </c>
      <c r="AG5" s="65" t="s">
        <v>3</v>
      </c>
      <c r="AH5" s="65" t="s">
        <v>160</v>
      </c>
      <c r="AI5" s="65">
        <v>1</v>
      </c>
    </row>
    <row r="6" spans="1:35" x14ac:dyDescent="0.25">
      <c r="A6" s="46" t="s">
        <v>16</v>
      </c>
      <c r="B6" s="46" t="s">
        <v>239</v>
      </c>
      <c r="C6" s="158">
        <f t="shared" ref="C6:C13" si="0">D6+I6</f>
        <v>0</v>
      </c>
      <c r="D6" s="83">
        <v>0</v>
      </c>
      <c r="E6" s="47">
        <f t="shared" ref="E6:E13" si="1">IF(L6&gt;N6,ROUND((D6*0.6*$G$20),0)+P6,ROUND((D6*0.6*$G$20),0)+P6)</f>
        <v>0</v>
      </c>
      <c r="F6" s="47">
        <f t="shared" ref="F6:F13" si="2">ROUND((D6*0.35*$G$20),0)</f>
        <v>0</v>
      </c>
      <c r="G6" s="47">
        <f t="shared" ref="G6:G13" si="3">ROUND((D6*0.05*$G$20),0)</f>
        <v>0</v>
      </c>
      <c r="H6" s="47">
        <f t="shared" ref="H6:H13" si="4">SUM(E6:G6)</f>
        <v>0</v>
      </c>
      <c r="I6" s="51">
        <v>0</v>
      </c>
      <c r="J6" s="51">
        <f t="shared" ref="J6:J13" si="5">ROUNDUP((I6*$H$20),0)</f>
        <v>0</v>
      </c>
      <c r="K6" s="159">
        <f t="shared" ref="K6:K13" si="6">J6+H6</f>
        <v>0</v>
      </c>
      <c r="L6" s="74">
        <f t="shared" ref="L6:L13" si="7">ROUNDUP((D6*$G$20),0)</f>
        <v>0</v>
      </c>
      <c r="M6" s="74">
        <f t="shared" ref="M6:M13" si="8">ROUND((D6*0.6*$G$20),0)</f>
        <v>0</v>
      </c>
      <c r="N6" s="106">
        <f t="shared" ref="N6:N13" si="9">M6+F6+G6</f>
        <v>0</v>
      </c>
      <c r="O6" s="74"/>
      <c r="P6" s="105">
        <f t="shared" ref="P6:P13" si="10">L6-N6</f>
        <v>0</v>
      </c>
    </row>
    <row r="7" spans="1:35" x14ac:dyDescent="0.25">
      <c r="A7" s="46" t="s">
        <v>16</v>
      </c>
      <c r="B7" s="46" t="s">
        <v>240</v>
      </c>
      <c r="C7" s="158">
        <f t="shared" si="0"/>
        <v>0</v>
      </c>
      <c r="D7" s="83">
        <v>0</v>
      </c>
      <c r="E7" s="47">
        <f t="shared" si="1"/>
        <v>0</v>
      </c>
      <c r="F7" s="47">
        <f t="shared" si="2"/>
        <v>0</v>
      </c>
      <c r="G7" s="47">
        <f t="shared" si="3"/>
        <v>0</v>
      </c>
      <c r="H7" s="47">
        <f t="shared" si="4"/>
        <v>0</v>
      </c>
      <c r="I7" s="51">
        <v>0</v>
      </c>
      <c r="J7" s="51">
        <f t="shared" si="5"/>
        <v>0</v>
      </c>
      <c r="K7" s="159">
        <f t="shared" si="6"/>
        <v>0</v>
      </c>
      <c r="L7" s="74">
        <f t="shared" si="7"/>
        <v>0</v>
      </c>
      <c r="M7" s="74">
        <f t="shared" si="8"/>
        <v>0</v>
      </c>
      <c r="N7" s="106">
        <f t="shared" si="9"/>
        <v>0</v>
      </c>
      <c r="O7" s="74"/>
      <c r="P7" s="105">
        <f t="shared" si="10"/>
        <v>0</v>
      </c>
    </row>
    <row r="8" spans="1:35" x14ac:dyDescent="0.25">
      <c r="A8" s="46" t="s">
        <v>16</v>
      </c>
      <c r="B8" s="46" t="s">
        <v>241</v>
      </c>
      <c r="C8" s="158">
        <f t="shared" si="0"/>
        <v>0</v>
      </c>
      <c r="D8" s="83">
        <v>0</v>
      </c>
      <c r="E8" s="47">
        <f t="shared" si="1"/>
        <v>0</v>
      </c>
      <c r="F8" s="47">
        <f t="shared" si="2"/>
        <v>0</v>
      </c>
      <c r="G8" s="47">
        <f t="shared" si="3"/>
        <v>0</v>
      </c>
      <c r="H8" s="47">
        <f t="shared" si="4"/>
        <v>0</v>
      </c>
      <c r="I8" s="51">
        <v>0</v>
      </c>
      <c r="J8" s="51">
        <f t="shared" si="5"/>
        <v>0</v>
      </c>
      <c r="K8" s="159">
        <f t="shared" si="6"/>
        <v>0</v>
      </c>
      <c r="L8" s="74">
        <f t="shared" si="7"/>
        <v>0</v>
      </c>
      <c r="M8" s="74">
        <f t="shared" si="8"/>
        <v>0</v>
      </c>
      <c r="N8" s="106">
        <f t="shared" si="9"/>
        <v>0</v>
      </c>
      <c r="O8" s="74"/>
      <c r="P8" s="105">
        <f t="shared" si="10"/>
        <v>0</v>
      </c>
    </row>
    <row r="9" spans="1:35" x14ac:dyDescent="0.25">
      <c r="A9" s="46" t="s">
        <v>16</v>
      </c>
      <c r="B9" s="46" t="s">
        <v>242</v>
      </c>
      <c r="C9" s="158">
        <f t="shared" si="0"/>
        <v>0</v>
      </c>
      <c r="D9" s="83">
        <v>0</v>
      </c>
      <c r="E9" s="47">
        <f t="shared" si="1"/>
        <v>0</v>
      </c>
      <c r="F9" s="47">
        <f t="shared" si="2"/>
        <v>0</v>
      </c>
      <c r="G9" s="47">
        <f t="shared" si="3"/>
        <v>0</v>
      </c>
      <c r="H9" s="47">
        <f t="shared" si="4"/>
        <v>0</v>
      </c>
      <c r="I9" s="51">
        <v>0</v>
      </c>
      <c r="J9" s="51">
        <f t="shared" si="5"/>
        <v>0</v>
      </c>
      <c r="K9" s="159">
        <f t="shared" si="6"/>
        <v>0</v>
      </c>
      <c r="L9" s="74">
        <f t="shared" si="7"/>
        <v>0</v>
      </c>
      <c r="M9" s="74">
        <f t="shared" si="8"/>
        <v>0</v>
      </c>
      <c r="N9" s="106">
        <f t="shared" si="9"/>
        <v>0</v>
      </c>
      <c r="O9" s="74"/>
      <c r="P9" s="105">
        <f t="shared" si="10"/>
        <v>0</v>
      </c>
    </row>
    <row r="10" spans="1:35" x14ac:dyDescent="0.25">
      <c r="A10" s="46" t="s">
        <v>16</v>
      </c>
      <c r="B10" s="46" t="s">
        <v>243</v>
      </c>
      <c r="C10" s="158">
        <f t="shared" si="0"/>
        <v>0</v>
      </c>
      <c r="D10" s="83">
        <v>0</v>
      </c>
      <c r="E10" s="47">
        <f t="shared" si="1"/>
        <v>0</v>
      </c>
      <c r="F10" s="47">
        <f t="shared" si="2"/>
        <v>0</v>
      </c>
      <c r="G10" s="47">
        <f t="shared" si="3"/>
        <v>0</v>
      </c>
      <c r="H10" s="47">
        <f t="shared" si="4"/>
        <v>0</v>
      </c>
      <c r="I10" s="51">
        <v>0</v>
      </c>
      <c r="J10" s="51">
        <f t="shared" si="5"/>
        <v>0</v>
      </c>
      <c r="K10" s="159">
        <f t="shared" si="6"/>
        <v>0</v>
      </c>
      <c r="L10" s="74">
        <f t="shared" si="7"/>
        <v>0</v>
      </c>
      <c r="M10" s="74">
        <f t="shared" si="8"/>
        <v>0</v>
      </c>
      <c r="N10" s="106">
        <f t="shared" si="9"/>
        <v>0</v>
      </c>
      <c r="O10" s="74"/>
      <c r="P10" s="105">
        <f t="shared" si="10"/>
        <v>0</v>
      </c>
    </row>
    <row r="11" spans="1:35" x14ac:dyDescent="0.25">
      <c r="A11" s="46" t="s">
        <v>16</v>
      </c>
      <c r="B11" s="46" t="s">
        <v>244</v>
      </c>
      <c r="C11" s="158">
        <f t="shared" si="0"/>
        <v>0</v>
      </c>
      <c r="D11" s="83">
        <v>0</v>
      </c>
      <c r="E11" s="47">
        <f t="shared" si="1"/>
        <v>0</v>
      </c>
      <c r="F11" s="47">
        <f t="shared" si="2"/>
        <v>0</v>
      </c>
      <c r="G11" s="47">
        <f t="shared" si="3"/>
        <v>0</v>
      </c>
      <c r="H11" s="47">
        <f t="shared" si="4"/>
        <v>0</v>
      </c>
      <c r="I11" s="51">
        <v>0</v>
      </c>
      <c r="J11" s="51">
        <f t="shared" si="5"/>
        <v>0</v>
      </c>
      <c r="K11" s="159">
        <f t="shared" si="6"/>
        <v>0</v>
      </c>
      <c r="L11" s="74">
        <f t="shared" si="7"/>
        <v>0</v>
      </c>
      <c r="M11" s="74">
        <f t="shared" si="8"/>
        <v>0</v>
      </c>
      <c r="N11" s="106">
        <f t="shared" si="9"/>
        <v>0</v>
      </c>
      <c r="O11" s="74"/>
      <c r="P11" s="105">
        <f t="shared" si="10"/>
        <v>0</v>
      </c>
    </row>
    <row r="12" spans="1:35" x14ac:dyDescent="0.25">
      <c r="A12" s="46" t="s">
        <v>16</v>
      </c>
      <c r="B12" s="46" t="s">
        <v>245</v>
      </c>
      <c r="C12" s="158">
        <f t="shared" si="0"/>
        <v>0</v>
      </c>
      <c r="D12" s="83">
        <v>0</v>
      </c>
      <c r="E12" s="47">
        <f t="shared" si="1"/>
        <v>0</v>
      </c>
      <c r="F12" s="47">
        <f t="shared" si="2"/>
        <v>0</v>
      </c>
      <c r="G12" s="47">
        <f t="shared" si="3"/>
        <v>0</v>
      </c>
      <c r="H12" s="47">
        <f t="shared" si="4"/>
        <v>0</v>
      </c>
      <c r="I12" s="51">
        <v>0</v>
      </c>
      <c r="J12" s="51">
        <f t="shared" si="5"/>
        <v>0</v>
      </c>
      <c r="K12" s="159">
        <f t="shared" si="6"/>
        <v>0</v>
      </c>
      <c r="L12" s="74">
        <f t="shared" si="7"/>
        <v>0</v>
      </c>
      <c r="M12" s="74">
        <f t="shared" si="8"/>
        <v>0</v>
      </c>
      <c r="N12" s="106">
        <f t="shared" si="9"/>
        <v>0</v>
      </c>
      <c r="O12" s="74"/>
      <c r="P12" s="105">
        <f t="shared" si="10"/>
        <v>0</v>
      </c>
    </row>
    <row r="13" spans="1:35" x14ac:dyDescent="0.25">
      <c r="A13" s="46" t="s">
        <v>16</v>
      </c>
      <c r="B13" s="46" t="s">
        <v>246</v>
      </c>
      <c r="C13" s="158">
        <f t="shared" si="0"/>
        <v>1</v>
      </c>
      <c r="D13" s="83">
        <f>VLOOKUP(("Lepri"&amp;B13),Foglio1!A:P,7,FALSE)</f>
        <v>1</v>
      </c>
      <c r="E13" s="47">
        <f t="shared" si="1"/>
        <v>1</v>
      </c>
      <c r="F13" s="47">
        <f t="shared" si="2"/>
        <v>0</v>
      </c>
      <c r="G13" s="47">
        <f t="shared" si="3"/>
        <v>0</v>
      </c>
      <c r="H13" s="47">
        <f t="shared" si="4"/>
        <v>1</v>
      </c>
      <c r="I13" s="51">
        <f>VLOOKUP(("Lepri"&amp;B13),Foglio1!A:P,12,FALSE)</f>
        <v>0</v>
      </c>
      <c r="J13" s="51">
        <f t="shared" si="5"/>
        <v>0</v>
      </c>
      <c r="K13" s="159">
        <f t="shared" si="6"/>
        <v>1</v>
      </c>
      <c r="L13" s="74">
        <f t="shared" si="7"/>
        <v>1</v>
      </c>
      <c r="M13" s="74">
        <f t="shared" si="8"/>
        <v>0</v>
      </c>
      <c r="N13" s="106">
        <f t="shared" si="9"/>
        <v>0</v>
      </c>
      <c r="O13" s="74"/>
      <c r="P13" s="105">
        <f t="shared" si="10"/>
        <v>1</v>
      </c>
    </row>
    <row r="14" spans="1:35" x14ac:dyDescent="0.25">
      <c r="A14" s="86"/>
      <c r="B14" s="87"/>
      <c r="C14" s="88"/>
      <c r="D14" s="88"/>
      <c r="E14" s="88"/>
      <c r="F14" s="88"/>
      <c r="G14" s="88"/>
      <c r="H14" s="89"/>
      <c r="I14" s="88"/>
      <c r="J14" s="88"/>
      <c r="K14" s="90"/>
      <c r="L14" s="107"/>
      <c r="M14" s="107"/>
      <c r="N14" s="108"/>
      <c r="O14" s="107"/>
    </row>
    <row r="15" spans="1:35" x14ac:dyDescent="0.25">
      <c r="A15" s="86"/>
      <c r="B15" s="87"/>
      <c r="C15" s="88"/>
      <c r="D15" s="88"/>
      <c r="E15" s="88"/>
      <c r="F15" s="88"/>
      <c r="G15" s="88"/>
      <c r="H15" s="89"/>
      <c r="I15" s="88"/>
      <c r="J15" s="88"/>
      <c r="K15" s="90"/>
      <c r="L15" s="107"/>
      <c r="M15" s="107"/>
      <c r="N15" s="108"/>
      <c r="O15" s="107"/>
    </row>
    <row r="16" spans="1:35" x14ac:dyDescent="0.25">
      <c r="A16" s="86"/>
      <c r="B16" s="87"/>
      <c r="C16" s="88"/>
      <c r="D16" s="88"/>
      <c r="E16" s="88"/>
      <c r="F16" s="88"/>
      <c r="G16" s="88"/>
      <c r="H16" s="89"/>
      <c r="I16" s="88"/>
      <c r="J16" s="88"/>
      <c r="K16" s="90"/>
      <c r="L16" s="107"/>
      <c r="M16" s="107"/>
      <c r="N16" s="108"/>
      <c r="O16" s="107"/>
    </row>
    <row r="17" spans="1:16" x14ac:dyDescent="0.25">
      <c r="A17" s="86"/>
      <c r="B17" s="87"/>
      <c r="C17" s="88"/>
      <c r="D17" s="88"/>
      <c r="E17" s="88"/>
      <c r="F17" s="88"/>
      <c r="G17" s="88"/>
      <c r="H17" s="89"/>
      <c r="I17" s="88"/>
      <c r="J17" s="88"/>
      <c r="K17" s="90"/>
      <c r="L17" s="107"/>
      <c r="M17" s="107"/>
      <c r="N17" s="108"/>
      <c r="O17" s="107"/>
    </row>
    <row r="18" spans="1:16" x14ac:dyDescent="0.25">
      <c r="A18" s="75" t="s">
        <v>80</v>
      </c>
      <c r="B18" s="92"/>
      <c r="C18" s="16"/>
      <c r="D18" s="6"/>
      <c r="E18" s="6"/>
      <c r="F18" s="6"/>
      <c r="G18" s="6"/>
      <c r="H18" s="6"/>
      <c r="I18" s="6"/>
      <c r="J18" s="6"/>
      <c r="K18" s="6"/>
      <c r="L18" s="74"/>
      <c r="M18" s="74"/>
      <c r="N18" s="74"/>
      <c r="O18" s="74"/>
      <c r="P18" s="74"/>
    </row>
    <row r="19" spans="1:16" ht="15" customHeight="1" x14ac:dyDescent="0.25">
      <c r="A19" s="163" t="s">
        <v>53</v>
      </c>
      <c r="B19" s="91"/>
      <c r="C19" s="52"/>
      <c r="G19" s="20" t="s">
        <v>54</v>
      </c>
      <c r="H19" s="20" t="s">
        <v>55</v>
      </c>
      <c r="K19" s="6"/>
      <c r="L19" s="74"/>
      <c r="M19" s="74"/>
      <c r="N19" s="74"/>
      <c r="O19" s="74"/>
      <c r="P19" s="74"/>
    </row>
    <row r="20" spans="1:16" x14ac:dyDescent="0.25">
      <c r="A20" s="163"/>
      <c r="B20" s="91"/>
      <c r="C20" s="52"/>
      <c r="D20" s="52"/>
      <c r="E20" s="12"/>
      <c r="F20" s="19" t="s">
        <v>52</v>
      </c>
      <c r="G20" s="18">
        <v>0.1</v>
      </c>
      <c r="H20" s="21">
        <v>0.01</v>
      </c>
      <c r="K20" s="6"/>
      <c r="L20" s="74"/>
      <c r="M20" s="74"/>
      <c r="N20" s="74"/>
      <c r="O20" s="74"/>
      <c r="P20" s="74"/>
    </row>
  </sheetData>
  <autoFilter ref="A1:AO23" xr:uid="{AF5E948A-C915-404E-80AA-A17BC94FE34B}">
    <filterColumn colId="4" showButton="0"/>
    <filterColumn colId="5" showButton="0"/>
    <filterColumn colId="6" showButton="0"/>
  </autoFilter>
  <mergeCells count="15">
    <mergeCell ref="A19:A20"/>
    <mergeCell ref="E4:E5"/>
    <mergeCell ref="A1:A5"/>
    <mergeCell ref="D1:D5"/>
    <mergeCell ref="C1:C5"/>
    <mergeCell ref="E1:H1"/>
    <mergeCell ref="B1:B5"/>
    <mergeCell ref="I1:I5"/>
    <mergeCell ref="K1:K5"/>
    <mergeCell ref="E2:H2"/>
    <mergeCell ref="E3:H3"/>
    <mergeCell ref="J3:J5"/>
    <mergeCell ref="F4:F5"/>
    <mergeCell ref="G4:G5"/>
    <mergeCell ref="H4:H5"/>
  </mergeCells>
  <conditionalFormatting sqref="I6:I13">
    <cfRule type="cellIs" dxfId="0" priority="1" operator="between">
      <formula>1</formula>
      <formula>99</formula>
    </cfRule>
  </conditionalFormatting>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4C64A-A663-40D3-8094-C570166DB2AC}">
  <sheetPr>
    <tabColor rgb="FF00B0F0"/>
  </sheetPr>
  <dimension ref="A1:X22"/>
  <sheetViews>
    <sheetView zoomScaleNormal="100" workbookViewId="0">
      <selection activeCell="L44" sqref="L44"/>
    </sheetView>
  </sheetViews>
  <sheetFormatPr defaultRowHeight="15" x14ac:dyDescent="0.25"/>
  <cols>
    <col min="1" max="4" width="30" customWidth="1"/>
    <col min="5" max="5" width="26.7109375" customWidth="1"/>
    <col min="6" max="6" width="12.5703125" customWidth="1"/>
    <col min="8" max="13" width="9.140625" style="73"/>
    <col min="14" max="14" width="9.140625" style="72"/>
    <col min="15" max="17" width="9.140625" style="73"/>
    <col min="18" max="24" width="8.85546875" style="65"/>
  </cols>
  <sheetData>
    <row r="1" spans="1:20" ht="15" customHeight="1" x14ac:dyDescent="0.25">
      <c r="A1" s="160" t="s">
        <v>0</v>
      </c>
      <c r="B1" s="164" t="s">
        <v>158</v>
      </c>
      <c r="C1" s="160" t="s">
        <v>156</v>
      </c>
      <c r="D1" s="169" t="s">
        <v>1</v>
      </c>
      <c r="E1" s="170"/>
      <c r="F1" s="170"/>
      <c r="G1" s="170"/>
    </row>
    <row r="2" spans="1:20" ht="62.25" customHeight="1" x14ac:dyDescent="0.25">
      <c r="A2" s="160"/>
      <c r="B2" s="165"/>
      <c r="C2" s="160"/>
      <c r="D2" s="169" t="s">
        <v>155</v>
      </c>
      <c r="E2" s="170"/>
      <c r="F2" s="170"/>
      <c r="G2" s="170"/>
      <c r="O2" s="73" t="s">
        <v>99</v>
      </c>
      <c r="P2" s="73" t="s">
        <v>24</v>
      </c>
      <c r="R2" s="65" t="s">
        <v>98</v>
      </c>
    </row>
    <row r="3" spans="1:20" x14ac:dyDescent="0.25">
      <c r="A3" s="160"/>
      <c r="B3" s="165"/>
      <c r="C3" s="160"/>
      <c r="D3" s="185" t="str">
        <f>E21*100&amp;"% degli allevamenti aperti"</f>
        <v>10% degli allevamenti aperti</v>
      </c>
      <c r="E3" s="186"/>
      <c r="F3" s="186"/>
      <c r="G3" s="186"/>
      <c r="N3" s="114" t="s">
        <v>3</v>
      </c>
      <c r="O3" s="73" t="s">
        <v>3</v>
      </c>
      <c r="P3" s="73">
        <v>16</v>
      </c>
      <c r="R3" s="65" t="s">
        <v>99</v>
      </c>
      <c r="S3" s="65" t="s">
        <v>274</v>
      </c>
      <c r="T3" s="65" t="s">
        <v>24</v>
      </c>
    </row>
    <row r="4" spans="1:20" x14ac:dyDescent="0.25">
      <c r="A4" s="160"/>
      <c r="B4" s="165"/>
      <c r="C4" s="160"/>
      <c r="D4" s="164" t="s">
        <v>90</v>
      </c>
      <c r="E4" s="164" t="s">
        <v>89</v>
      </c>
      <c r="F4" s="164" t="s">
        <v>87</v>
      </c>
      <c r="G4" s="164" t="s">
        <v>88</v>
      </c>
      <c r="N4" s="114" t="s">
        <v>4</v>
      </c>
      <c r="O4" s="73" t="s">
        <v>4</v>
      </c>
      <c r="P4" s="73">
        <v>5</v>
      </c>
      <c r="R4" s="65" t="s">
        <v>3</v>
      </c>
      <c r="S4" s="65" t="s">
        <v>159</v>
      </c>
      <c r="T4" s="65">
        <v>7</v>
      </c>
    </row>
    <row r="5" spans="1:20" x14ac:dyDescent="0.25">
      <c r="A5" s="160"/>
      <c r="B5" s="166"/>
      <c r="C5" s="160"/>
      <c r="D5" s="166"/>
      <c r="E5" s="166"/>
      <c r="F5" s="166"/>
      <c r="G5" s="166"/>
      <c r="N5" s="114" t="s">
        <v>5</v>
      </c>
      <c r="O5" s="73" t="s">
        <v>5</v>
      </c>
      <c r="P5" s="73">
        <v>11</v>
      </c>
      <c r="S5" s="65" t="s">
        <v>160</v>
      </c>
      <c r="T5" s="65">
        <v>1</v>
      </c>
    </row>
    <row r="6" spans="1:20" x14ac:dyDescent="0.25">
      <c r="A6" s="46" t="s">
        <v>16</v>
      </c>
      <c r="B6" s="46" t="s">
        <v>239</v>
      </c>
      <c r="C6" s="83">
        <f>VLOOKUP(("Pesci"&amp;B6),Foglio1!A:P,7,FALSE)</f>
        <v>2</v>
      </c>
      <c r="D6" s="156">
        <v>0</v>
      </c>
      <c r="E6" s="2">
        <f t="shared" ref="E6:E13" si="0">ROUND((C6*0.35*$E$21),0)</f>
        <v>0</v>
      </c>
      <c r="F6" s="2">
        <f t="shared" ref="F6:F13" si="1">ROUND((C6*0.05*$E$21),0)</f>
        <v>0</v>
      </c>
      <c r="G6" s="2">
        <f t="shared" ref="G6:G13" si="2">SUM(D6:F6)</f>
        <v>0</v>
      </c>
      <c r="H6" s="112">
        <f t="shared" ref="H6:H13" si="3">ROUNDUP((C6*$E$21),0)</f>
        <v>1</v>
      </c>
      <c r="I6" s="111">
        <f t="shared" ref="I6:I13" si="4">J6+E6+F6</f>
        <v>0</v>
      </c>
      <c r="J6" s="73">
        <f t="shared" ref="J6:J13" si="5">ROUND((C6*0.6*$E$21),0)</f>
        <v>0</v>
      </c>
      <c r="K6" s="111">
        <f t="shared" ref="K6:K13" si="6">H6-I6</f>
        <v>1</v>
      </c>
      <c r="R6" s="65" t="s">
        <v>279</v>
      </c>
      <c r="T6" s="65">
        <v>25</v>
      </c>
    </row>
    <row r="7" spans="1:20" x14ac:dyDescent="0.25">
      <c r="A7" s="46" t="s">
        <v>16</v>
      </c>
      <c r="B7" s="46" t="s">
        <v>240</v>
      </c>
      <c r="C7" s="83">
        <f>VLOOKUP(("Pesci"&amp;B7),Foglio1!A:P,7,FALSE)</f>
        <v>4</v>
      </c>
      <c r="D7" s="47">
        <f t="shared" ref="D7:D13" si="7">IF(H7&gt;I7,ROUND((C7*0.6*$E$21),0)+K7,ROUND((C7*0.6*$E$21),0)+K7)</f>
        <v>1</v>
      </c>
      <c r="E7" s="2">
        <f t="shared" si="0"/>
        <v>0</v>
      </c>
      <c r="F7" s="2">
        <f t="shared" si="1"/>
        <v>0</v>
      </c>
      <c r="G7" s="2">
        <f t="shared" si="2"/>
        <v>1</v>
      </c>
      <c r="H7" s="112">
        <f t="shared" si="3"/>
        <v>1</v>
      </c>
      <c r="I7" s="111">
        <f t="shared" si="4"/>
        <v>0</v>
      </c>
      <c r="J7" s="73">
        <f t="shared" si="5"/>
        <v>0</v>
      </c>
      <c r="K7" s="111">
        <f t="shared" si="6"/>
        <v>1</v>
      </c>
      <c r="R7" s="65" t="s">
        <v>16</v>
      </c>
      <c r="S7" s="65" t="s">
        <v>239</v>
      </c>
      <c r="T7" s="65">
        <v>4</v>
      </c>
    </row>
    <row r="8" spans="1:20" x14ac:dyDescent="0.25">
      <c r="A8" s="46" t="s">
        <v>16</v>
      </c>
      <c r="B8" s="46" t="s">
        <v>241</v>
      </c>
      <c r="C8" s="83">
        <f>VLOOKUP(("Pesci"&amp;B8),Foglio1!A:P,7,FALSE)</f>
        <v>5</v>
      </c>
      <c r="D8" s="47">
        <f t="shared" si="7"/>
        <v>1</v>
      </c>
      <c r="E8" s="2">
        <f t="shared" si="0"/>
        <v>0</v>
      </c>
      <c r="F8" s="2">
        <f t="shared" si="1"/>
        <v>0</v>
      </c>
      <c r="G8" s="2">
        <f t="shared" si="2"/>
        <v>1</v>
      </c>
      <c r="H8" s="112">
        <f t="shared" si="3"/>
        <v>1</v>
      </c>
      <c r="I8" s="111">
        <f t="shared" si="4"/>
        <v>0</v>
      </c>
      <c r="J8" s="73">
        <f t="shared" si="5"/>
        <v>0</v>
      </c>
      <c r="K8" s="111">
        <f t="shared" si="6"/>
        <v>1</v>
      </c>
      <c r="S8" s="65" t="s">
        <v>240</v>
      </c>
      <c r="T8" s="65">
        <v>3</v>
      </c>
    </row>
    <row r="9" spans="1:20" x14ac:dyDescent="0.25">
      <c r="A9" s="46" t="s">
        <v>16</v>
      </c>
      <c r="B9" s="46" t="s">
        <v>242</v>
      </c>
      <c r="C9" s="83">
        <f>VLOOKUP(("Pesci"&amp;B9),Foglio1!A:P,7,FALSE)</f>
        <v>1</v>
      </c>
      <c r="D9" s="156">
        <v>0</v>
      </c>
      <c r="E9" s="2">
        <f t="shared" si="0"/>
        <v>0</v>
      </c>
      <c r="F9" s="2">
        <f t="shared" si="1"/>
        <v>0</v>
      </c>
      <c r="G9" s="2">
        <f t="shared" si="2"/>
        <v>0</v>
      </c>
      <c r="H9" s="112">
        <f t="shared" si="3"/>
        <v>1</v>
      </c>
      <c r="I9" s="111">
        <f t="shared" si="4"/>
        <v>0</v>
      </c>
      <c r="J9" s="73">
        <f t="shared" si="5"/>
        <v>0</v>
      </c>
      <c r="K9" s="111">
        <f t="shared" si="6"/>
        <v>1</v>
      </c>
      <c r="S9" s="65" t="s">
        <v>241</v>
      </c>
      <c r="T9" s="65">
        <v>5</v>
      </c>
    </row>
    <row r="10" spans="1:20" x14ac:dyDescent="0.25">
      <c r="A10" s="46" t="s">
        <v>16</v>
      </c>
      <c r="B10" s="46" t="s">
        <v>243</v>
      </c>
      <c r="C10" s="83">
        <f>VLOOKUP(("Pesci"&amp;B10),Foglio1!A:P,7,FALSE)</f>
        <v>11</v>
      </c>
      <c r="D10" s="47">
        <f t="shared" si="7"/>
        <v>2</v>
      </c>
      <c r="E10" s="2">
        <f t="shared" si="0"/>
        <v>0</v>
      </c>
      <c r="F10" s="2">
        <f t="shared" si="1"/>
        <v>0</v>
      </c>
      <c r="G10" s="2">
        <f t="shared" si="2"/>
        <v>2</v>
      </c>
      <c r="H10" s="112">
        <f t="shared" si="3"/>
        <v>2</v>
      </c>
      <c r="I10" s="111">
        <f t="shared" si="4"/>
        <v>1</v>
      </c>
      <c r="J10" s="73">
        <f t="shared" si="5"/>
        <v>1</v>
      </c>
      <c r="K10" s="111">
        <f t="shared" si="6"/>
        <v>1</v>
      </c>
      <c r="S10" s="65" t="s">
        <v>242</v>
      </c>
      <c r="T10" s="65">
        <v>1</v>
      </c>
    </row>
    <row r="11" spans="1:20" x14ac:dyDescent="0.25">
      <c r="A11" s="46" t="s">
        <v>16</v>
      </c>
      <c r="B11" s="46" t="s">
        <v>244</v>
      </c>
      <c r="C11" s="83">
        <f>VLOOKUP(("Pesci"&amp;B11),Foglio1!A:P,7,FALSE)</f>
        <v>1</v>
      </c>
      <c r="D11" s="156">
        <v>0</v>
      </c>
      <c r="E11" s="2">
        <f t="shared" si="0"/>
        <v>0</v>
      </c>
      <c r="F11" s="2">
        <f t="shared" si="1"/>
        <v>0</v>
      </c>
      <c r="G11" s="2">
        <f t="shared" si="2"/>
        <v>0</v>
      </c>
      <c r="H11" s="112">
        <f t="shared" si="3"/>
        <v>1</v>
      </c>
      <c r="I11" s="111">
        <f t="shared" si="4"/>
        <v>0</v>
      </c>
      <c r="J11" s="73">
        <f t="shared" si="5"/>
        <v>0</v>
      </c>
      <c r="K11" s="111">
        <f t="shared" si="6"/>
        <v>1</v>
      </c>
      <c r="S11" s="65" t="s">
        <v>243</v>
      </c>
      <c r="T11" s="65">
        <v>9</v>
      </c>
    </row>
    <row r="12" spans="1:20" x14ac:dyDescent="0.25">
      <c r="A12" s="46" t="s">
        <v>16</v>
      </c>
      <c r="B12" s="46" t="s">
        <v>245</v>
      </c>
      <c r="C12" s="83">
        <f>VLOOKUP(("Pesci"&amp;B12),Foglio1!A:P,7,FALSE)</f>
        <v>3</v>
      </c>
      <c r="D12" s="156">
        <v>0</v>
      </c>
      <c r="E12" s="2">
        <f t="shared" si="0"/>
        <v>0</v>
      </c>
      <c r="F12" s="2">
        <f t="shared" si="1"/>
        <v>0</v>
      </c>
      <c r="G12" s="2">
        <f t="shared" si="2"/>
        <v>0</v>
      </c>
      <c r="H12" s="112">
        <f t="shared" si="3"/>
        <v>1</v>
      </c>
      <c r="I12" s="111">
        <f t="shared" si="4"/>
        <v>0</v>
      </c>
      <c r="J12" s="73">
        <f t="shared" si="5"/>
        <v>0</v>
      </c>
      <c r="K12" s="111">
        <f t="shared" si="6"/>
        <v>1</v>
      </c>
      <c r="S12" s="65" t="s">
        <v>244</v>
      </c>
      <c r="T12" s="65">
        <v>1</v>
      </c>
    </row>
    <row r="13" spans="1:20" x14ac:dyDescent="0.25">
      <c r="A13" s="46" t="s">
        <v>16</v>
      </c>
      <c r="B13" s="46" t="s">
        <v>246</v>
      </c>
      <c r="C13" s="83">
        <f>VLOOKUP(("Pesci"&amp;B13),Foglio1!A:P,7,FALSE)</f>
        <v>4</v>
      </c>
      <c r="D13" s="47">
        <f t="shared" si="7"/>
        <v>1</v>
      </c>
      <c r="E13" s="2">
        <f t="shared" si="0"/>
        <v>0</v>
      </c>
      <c r="F13" s="2">
        <f t="shared" si="1"/>
        <v>0</v>
      </c>
      <c r="G13" s="2">
        <f t="shared" si="2"/>
        <v>1</v>
      </c>
      <c r="H13" s="112">
        <f t="shared" si="3"/>
        <v>1</v>
      </c>
      <c r="I13" s="111">
        <f t="shared" si="4"/>
        <v>0</v>
      </c>
      <c r="J13" s="73">
        <f t="shared" si="5"/>
        <v>0</v>
      </c>
      <c r="K13" s="111">
        <f t="shared" si="6"/>
        <v>1</v>
      </c>
      <c r="S13" s="65" t="s">
        <v>245</v>
      </c>
      <c r="T13" s="65">
        <v>6</v>
      </c>
    </row>
    <row r="14" spans="1:20" x14ac:dyDescent="0.25">
      <c r="A14" s="100"/>
      <c r="B14" s="100"/>
      <c r="C14" s="43"/>
      <c r="D14" s="95"/>
      <c r="E14" s="96"/>
      <c r="F14" s="96"/>
      <c r="G14" s="96"/>
      <c r="H14" s="111"/>
      <c r="I14" s="111"/>
      <c r="J14" s="111"/>
      <c r="K14" s="111"/>
      <c r="S14" s="65" t="s">
        <v>266</v>
      </c>
      <c r="T14" s="65">
        <v>18</v>
      </c>
    </row>
    <row r="15" spans="1:20" x14ac:dyDescent="0.25">
      <c r="A15" s="100"/>
      <c r="B15" s="100"/>
      <c r="C15" s="43"/>
      <c r="D15" s="95"/>
      <c r="E15" s="96"/>
      <c r="F15" s="96"/>
      <c r="G15" s="96"/>
      <c r="H15" s="111"/>
      <c r="I15" s="111"/>
      <c r="J15" s="111"/>
      <c r="K15" s="111"/>
      <c r="S15" s="65" t="s">
        <v>267</v>
      </c>
      <c r="T15" s="65">
        <v>19</v>
      </c>
    </row>
    <row r="16" spans="1:20" x14ac:dyDescent="0.25">
      <c r="A16" s="100"/>
      <c r="B16" s="100"/>
      <c r="C16" s="43"/>
      <c r="D16" s="95"/>
      <c r="E16" s="96"/>
      <c r="F16" s="96"/>
      <c r="G16" s="96"/>
      <c r="H16" s="111"/>
      <c r="I16" s="111"/>
      <c r="J16" s="111"/>
      <c r="K16" s="111"/>
      <c r="S16" s="65" t="s">
        <v>268</v>
      </c>
      <c r="T16" s="65">
        <v>34</v>
      </c>
    </row>
    <row r="17" spans="1:20" x14ac:dyDescent="0.25">
      <c r="A17" s="100"/>
      <c r="B17" s="100"/>
      <c r="C17" s="43"/>
      <c r="D17" s="95"/>
      <c r="E17" s="96"/>
      <c r="F17" s="96"/>
      <c r="G17" s="96"/>
      <c r="H17" s="111"/>
      <c r="I17" s="111"/>
      <c r="J17" s="111"/>
      <c r="K17" s="111"/>
      <c r="S17" s="65" t="s">
        <v>269</v>
      </c>
      <c r="T17" s="65">
        <v>9</v>
      </c>
    </row>
    <row r="18" spans="1:20" x14ac:dyDescent="0.25">
      <c r="A18" s="77"/>
      <c r="B18" s="77"/>
      <c r="S18" s="65" t="s">
        <v>270</v>
      </c>
      <c r="T18" s="65">
        <v>12</v>
      </c>
    </row>
    <row r="19" spans="1:20" x14ac:dyDescent="0.25">
      <c r="E19" s="20"/>
      <c r="S19" s="65" t="s">
        <v>271</v>
      </c>
      <c r="T19" s="65">
        <v>18</v>
      </c>
    </row>
    <row r="20" spans="1:20" ht="30" x14ac:dyDescent="0.25">
      <c r="A20" s="22" t="s">
        <v>53</v>
      </c>
      <c r="B20" s="91"/>
      <c r="C20" s="12"/>
      <c r="E20" s="20" t="s">
        <v>54</v>
      </c>
      <c r="S20" s="65" t="s">
        <v>272</v>
      </c>
      <c r="T20" s="65">
        <v>41</v>
      </c>
    </row>
    <row r="21" spans="1:20" x14ac:dyDescent="0.25">
      <c r="D21" s="19" t="s">
        <v>52</v>
      </c>
      <c r="E21" s="18">
        <v>0.1</v>
      </c>
      <c r="R21" s="65" t="s">
        <v>283</v>
      </c>
      <c r="T21" s="65">
        <v>205</v>
      </c>
    </row>
    <row r="22" spans="1:20" x14ac:dyDescent="0.25">
      <c r="R22" s="65" t="s">
        <v>70</v>
      </c>
      <c r="T22" s="65">
        <v>1086</v>
      </c>
    </row>
  </sheetData>
  <autoFilter ref="C1:C22" xr:uid="{DC3E6954-706D-40D1-BB1F-21C775ECAB52}"/>
  <mergeCells count="10">
    <mergeCell ref="A1:A5"/>
    <mergeCell ref="C1:C5"/>
    <mergeCell ref="E4:E5"/>
    <mergeCell ref="F4:F5"/>
    <mergeCell ref="G4:G5"/>
    <mergeCell ref="D3:G3"/>
    <mergeCell ref="D1:G1"/>
    <mergeCell ref="D2:G2"/>
    <mergeCell ref="D4:D5"/>
    <mergeCell ref="B1:B5"/>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824AF-45D1-487D-B99A-99209C4EF819}">
  <sheetPr>
    <tabColor rgb="FF00B0F0"/>
  </sheetPr>
  <dimension ref="A1:Y19"/>
  <sheetViews>
    <sheetView zoomScaleNormal="100" workbookViewId="0">
      <selection activeCell="D14" sqref="D14"/>
    </sheetView>
  </sheetViews>
  <sheetFormatPr defaultRowHeight="15" x14ac:dyDescent="0.25"/>
  <cols>
    <col min="1" max="2" width="30" customWidth="1"/>
    <col min="3" max="7" width="22.42578125" customWidth="1"/>
    <col min="8" max="25" width="9.140625" style="65"/>
  </cols>
  <sheetData>
    <row r="1" spans="1:21" ht="15" customHeight="1" x14ac:dyDescent="0.25">
      <c r="A1" s="160" t="s">
        <v>0</v>
      </c>
      <c r="B1" s="164" t="s">
        <v>158</v>
      </c>
      <c r="C1" s="160" t="s">
        <v>82</v>
      </c>
      <c r="D1" s="169" t="s">
        <v>1</v>
      </c>
      <c r="E1" s="170"/>
      <c r="F1" s="170"/>
      <c r="G1" s="170"/>
    </row>
    <row r="2" spans="1:21" ht="33" customHeight="1" x14ac:dyDescent="0.25">
      <c r="A2" s="160"/>
      <c r="B2" s="165"/>
      <c r="C2" s="160"/>
      <c r="D2" s="187" t="s">
        <v>152</v>
      </c>
      <c r="E2" s="188"/>
      <c r="F2" s="188"/>
      <c r="G2" s="188"/>
      <c r="I2" s="190"/>
      <c r="J2" s="190"/>
      <c r="K2" s="190"/>
      <c r="L2" s="190"/>
      <c r="M2" s="190"/>
      <c r="N2" s="190"/>
      <c r="O2" s="102"/>
      <c r="P2" s="102"/>
      <c r="Q2" s="102"/>
      <c r="R2" s="102" t="s">
        <v>98</v>
      </c>
      <c r="S2" s="102"/>
      <c r="T2" s="102"/>
      <c r="U2" s="102"/>
    </row>
    <row r="3" spans="1:21" ht="15" customHeight="1" x14ac:dyDescent="0.25">
      <c r="A3" s="160"/>
      <c r="B3" s="165"/>
      <c r="C3" s="160"/>
      <c r="D3" s="185"/>
      <c r="E3" s="186"/>
      <c r="F3" s="186"/>
      <c r="G3" s="186"/>
      <c r="I3" s="191"/>
      <c r="J3" s="191"/>
      <c r="K3" s="191"/>
      <c r="L3" s="191"/>
      <c r="M3" s="191"/>
      <c r="N3" s="191"/>
      <c r="O3" s="102"/>
      <c r="P3" s="102"/>
      <c r="Q3" s="102"/>
      <c r="R3" s="102" t="s">
        <v>99</v>
      </c>
      <c r="S3" s="102" t="s">
        <v>274</v>
      </c>
      <c r="T3" s="102" t="s">
        <v>24</v>
      </c>
      <c r="U3" s="102"/>
    </row>
    <row r="4" spans="1:21" x14ac:dyDescent="0.25">
      <c r="A4" s="160"/>
      <c r="B4" s="165"/>
      <c r="C4" s="160"/>
      <c r="D4" s="164" t="s">
        <v>90</v>
      </c>
      <c r="E4" s="164" t="s">
        <v>89</v>
      </c>
      <c r="F4" s="164" t="s">
        <v>87</v>
      </c>
      <c r="G4" s="164" t="s">
        <v>88</v>
      </c>
      <c r="I4" s="191"/>
      <c r="J4" s="191"/>
      <c r="K4" s="191"/>
      <c r="L4" s="191"/>
      <c r="M4" s="191"/>
      <c r="N4" s="191"/>
      <c r="O4" s="102"/>
      <c r="P4" s="102"/>
      <c r="Q4" s="102"/>
      <c r="R4" s="102" t="s">
        <v>3</v>
      </c>
      <c r="S4" s="102" t="s">
        <v>159</v>
      </c>
      <c r="T4" s="102">
        <v>3</v>
      </c>
      <c r="U4" s="102"/>
    </row>
    <row r="5" spans="1:21" x14ac:dyDescent="0.25">
      <c r="A5" s="160"/>
      <c r="B5" s="166"/>
      <c r="C5" s="160"/>
      <c r="D5" s="166"/>
      <c r="E5" s="166"/>
      <c r="F5" s="166"/>
      <c r="G5" s="166"/>
      <c r="I5" s="191"/>
      <c r="J5" s="191"/>
      <c r="K5" s="191"/>
      <c r="L5" s="191"/>
      <c r="M5" s="191"/>
      <c r="N5" s="191"/>
      <c r="O5" s="102"/>
      <c r="P5" s="102" t="s">
        <v>99</v>
      </c>
      <c r="Q5" s="102" t="s">
        <v>24</v>
      </c>
      <c r="R5" s="102"/>
      <c r="S5" s="102" t="s">
        <v>161</v>
      </c>
      <c r="T5" s="102">
        <v>14</v>
      </c>
      <c r="U5" s="102" t="s">
        <v>24</v>
      </c>
    </row>
    <row r="6" spans="1:21" x14ac:dyDescent="0.25">
      <c r="A6" s="46" t="s">
        <v>16</v>
      </c>
      <c r="B6" s="46" t="s">
        <v>239</v>
      </c>
      <c r="C6" s="83">
        <f>VLOOKUP(("Altre specie"&amp;B6),Foglio1!A:P,7,FALSE)</f>
        <v>5</v>
      </c>
      <c r="D6" s="47">
        <f t="shared" ref="D6:D13" si="0">IF(H6&gt;I6,ROUND((C6*0.6*$E$19),0)+K6,ROUND((C6*0.6*$E$19),0)+K6)</f>
        <v>1</v>
      </c>
      <c r="E6" s="2">
        <f t="shared" ref="E6:E13" si="1">ROUND((C6*0.35*$E$19),0)</f>
        <v>0</v>
      </c>
      <c r="F6" s="2">
        <f t="shared" ref="F6:F13" si="2">ROUND((C6*0.05*$E$19),0)</f>
        <v>0</v>
      </c>
      <c r="G6" s="2">
        <f t="shared" ref="G6:G13" si="3">SUM(D6:F6)</f>
        <v>1</v>
      </c>
      <c r="H6" s="76">
        <f t="shared" ref="H6:H13" si="4">ROUNDUP((C6*$E$19),0)</f>
        <v>1</v>
      </c>
      <c r="I6" s="66">
        <f t="shared" ref="I6:I13" si="5">J6+E6+F6</f>
        <v>0</v>
      </c>
      <c r="J6" s="65">
        <f t="shared" ref="J6:J13" si="6">ROUND((C6*0.6*$E$19),0)</f>
        <v>0</v>
      </c>
      <c r="K6" s="66">
        <f t="shared" ref="K6:K13" si="7">H6-I6</f>
        <v>1</v>
      </c>
      <c r="O6" s="102"/>
      <c r="P6" s="102"/>
      <c r="Q6" s="102"/>
      <c r="R6" s="102" t="s">
        <v>17</v>
      </c>
      <c r="S6" s="102" t="s">
        <v>247</v>
      </c>
      <c r="T6" s="102">
        <v>2</v>
      </c>
      <c r="U6" s="102"/>
    </row>
    <row r="7" spans="1:21" x14ac:dyDescent="0.25">
      <c r="A7" s="46" t="s">
        <v>16</v>
      </c>
      <c r="B7" s="46" t="s">
        <v>240</v>
      </c>
      <c r="C7" s="83">
        <v>0</v>
      </c>
      <c r="D7" s="47">
        <f t="shared" si="0"/>
        <v>0</v>
      </c>
      <c r="E7" s="2">
        <f t="shared" si="1"/>
        <v>0</v>
      </c>
      <c r="F7" s="2">
        <f t="shared" si="2"/>
        <v>0</v>
      </c>
      <c r="G7" s="2">
        <f t="shared" si="3"/>
        <v>0</v>
      </c>
      <c r="H7" s="76">
        <f t="shared" si="4"/>
        <v>0</v>
      </c>
      <c r="I7" s="66">
        <f t="shared" si="5"/>
        <v>0</v>
      </c>
      <c r="J7" s="65">
        <f t="shared" si="6"/>
        <v>0</v>
      </c>
      <c r="K7" s="66">
        <f t="shared" si="7"/>
        <v>0</v>
      </c>
      <c r="O7" s="102"/>
      <c r="P7" s="102"/>
      <c r="Q7" s="102"/>
      <c r="R7" s="102"/>
      <c r="S7" s="102" t="s">
        <v>249</v>
      </c>
      <c r="T7" s="102">
        <v>21</v>
      </c>
      <c r="U7" s="102"/>
    </row>
    <row r="8" spans="1:21" x14ac:dyDescent="0.25">
      <c r="A8" s="46" t="s">
        <v>16</v>
      </c>
      <c r="B8" s="46" t="s">
        <v>241</v>
      </c>
      <c r="C8" s="83">
        <f>VLOOKUP(("Altre specie"&amp;B8),Foglio1!A:P,7,FALSE)</f>
        <v>2</v>
      </c>
      <c r="D8" s="156">
        <v>0</v>
      </c>
      <c r="E8" s="2">
        <f t="shared" si="1"/>
        <v>0</v>
      </c>
      <c r="F8" s="2">
        <f t="shared" si="2"/>
        <v>0</v>
      </c>
      <c r="G8" s="2">
        <f t="shared" si="3"/>
        <v>0</v>
      </c>
      <c r="H8" s="76">
        <f t="shared" si="4"/>
        <v>1</v>
      </c>
      <c r="I8" s="66">
        <f t="shared" si="5"/>
        <v>0</v>
      </c>
      <c r="J8" s="65">
        <f t="shared" si="6"/>
        <v>0</v>
      </c>
      <c r="K8" s="66">
        <f t="shared" si="7"/>
        <v>1</v>
      </c>
      <c r="O8" s="102"/>
      <c r="P8" s="102"/>
      <c r="Q8" s="102"/>
      <c r="R8" s="102"/>
      <c r="S8" s="102" t="s">
        <v>250</v>
      </c>
      <c r="T8" s="102">
        <v>1</v>
      </c>
      <c r="U8" s="102"/>
    </row>
    <row r="9" spans="1:21" x14ac:dyDescent="0.25">
      <c r="A9" s="46" t="s">
        <v>16</v>
      </c>
      <c r="B9" s="46" t="s">
        <v>242</v>
      </c>
      <c r="C9" s="83">
        <v>0</v>
      </c>
      <c r="D9" s="47">
        <f t="shared" si="0"/>
        <v>0</v>
      </c>
      <c r="E9" s="2">
        <f t="shared" si="1"/>
        <v>0</v>
      </c>
      <c r="F9" s="2">
        <f t="shared" si="2"/>
        <v>0</v>
      </c>
      <c r="G9" s="2">
        <f t="shared" si="3"/>
        <v>0</v>
      </c>
      <c r="H9" s="76">
        <f t="shared" si="4"/>
        <v>0</v>
      </c>
      <c r="I9" s="66">
        <f t="shared" si="5"/>
        <v>0</v>
      </c>
      <c r="J9" s="65">
        <f t="shared" si="6"/>
        <v>0</v>
      </c>
      <c r="K9" s="66">
        <f t="shared" si="7"/>
        <v>0</v>
      </c>
      <c r="O9" s="102"/>
      <c r="P9" s="102"/>
      <c r="Q9" s="102"/>
      <c r="R9" s="102"/>
      <c r="S9" s="102" t="s">
        <v>251</v>
      </c>
      <c r="T9" s="102">
        <v>4</v>
      </c>
      <c r="U9" s="102"/>
    </row>
    <row r="10" spans="1:21" x14ac:dyDescent="0.25">
      <c r="A10" s="46" t="s">
        <v>16</v>
      </c>
      <c r="B10" s="46" t="s">
        <v>243</v>
      </c>
      <c r="C10" s="83">
        <f>VLOOKUP(("Altre specie"&amp;B10),Foglio1!A:P,7,FALSE)</f>
        <v>1</v>
      </c>
      <c r="D10" s="156">
        <v>0</v>
      </c>
      <c r="E10" s="2">
        <f t="shared" si="1"/>
        <v>0</v>
      </c>
      <c r="F10" s="2">
        <f t="shared" si="2"/>
        <v>0</v>
      </c>
      <c r="G10" s="2">
        <f t="shared" si="3"/>
        <v>0</v>
      </c>
      <c r="H10" s="76">
        <f t="shared" si="4"/>
        <v>1</v>
      </c>
      <c r="I10" s="66">
        <f t="shared" si="5"/>
        <v>0</v>
      </c>
      <c r="J10" s="65">
        <f t="shared" si="6"/>
        <v>0</v>
      </c>
      <c r="K10" s="66">
        <f t="shared" si="7"/>
        <v>1</v>
      </c>
      <c r="O10" s="102"/>
      <c r="P10" s="102"/>
      <c r="Q10" s="102"/>
      <c r="R10" s="102"/>
      <c r="S10" s="102" t="s">
        <v>252</v>
      </c>
      <c r="T10" s="102">
        <v>6</v>
      </c>
      <c r="U10" s="102"/>
    </row>
    <row r="11" spans="1:21" x14ac:dyDescent="0.25">
      <c r="A11" s="46" t="s">
        <v>16</v>
      </c>
      <c r="B11" s="46" t="s">
        <v>244</v>
      </c>
      <c r="C11" s="83">
        <f>VLOOKUP(("Altre specie"&amp;B11),Foglio1!A:P,7,FALSE)</f>
        <v>1</v>
      </c>
      <c r="D11" s="156">
        <v>0</v>
      </c>
      <c r="E11" s="2">
        <f t="shared" si="1"/>
        <v>0</v>
      </c>
      <c r="F11" s="2">
        <f t="shared" si="2"/>
        <v>0</v>
      </c>
      <c r="G11" s="2">
        <f t="shared" si="3"/>
        <v>0</v>
      </c>
      <c r="H11" s="76">
        <f t="shared" si="4"/>
        <v>1</v>
      </c>
      <c r="I11" s="66">
        <f t="shared" si="5"/>
        <v>0</v>
      </c>
      <c r="J11" s="65">
        <f t="shared" si="6"/>
        <v>0</v>
      </c>
      <c r="K11" s="66">
        <f t="shared" si="7"/>
        <v>1</v>
      </c>
      <c r="O11" s="102"/>
      <c r="P11" s="102"/>
      <c r="Q11" s="102"/>
      <c r="R11" s="102"/>
      <c r="S11" s="102" t="s">
        <v>253</v>
      </c>
      <c r="T11" s="102">
        <v>2</v>
      </c>
      <c r="U11" s="102"/>
    </row>
    <row r="12" spans="1:21" x14ac:dyDescent="0.25">
      <c r="A12" s="46" t="s">
        <v>16</v>
      </c>
      <c r="B12" s="46" t="s">
        <v>245</v>
      </c>
      <c r="C12" s="83">
        <f>VLOOKUP(("Altre specie"&amp;B12),Foglio1!A:P,7,FALSE)</f>
        <v>2</v>
      </c>
      <c r="D12" s="156">
        <v>0</v>
      </c>
      <c r="E12" s="2">
        <f t="shared" si="1"/>
        <v>0</v>
      </c>
      <c r="F12" s="2">
        <f t="shared" si="2"/>
        <v>0</v>
      </c>
      <c r="G12" s="2">
        <f t="shared" si="3"/>
        <v>0</v>
      </c>
      <c r="H12" s="76">
        <f t="shared" si="4"/>
        <v>1</v>
      </c>
      <c r="I12" s="66">
        <f t="shared" si="5"/>
        <v>0</v>
      </c>
      <c r="J12" s="65">
        <f t="shared" si="6"/>
        <v>0</v>
      </c>
      <c r="K12" s="66">
        <f t="shared" si="7"/>
        <v>1</v>
      </c>
      <c r="O12" s="102"/>
      <c r="P12" s="102"/>
      <c r="Q12" s="102"/>
      <c r="R12" s="102"/>
      <c r="S12" s="102" t="s">
        <v>254</v>
      </c>
      <c r="T12" s="102">
        <v>1</v>
      </c>
      <c r="U12" s="102"/>
    </row>
    <row r="13" spans="1:21" x14ac:dyDescent="0.25">
      <c r="A13" s="46" t="s">
        <v>16</v>
      </c>
      <c r="B13" s="46" t="s">
        <v>246</v>
      </c>
      <c r="C13" s="83">
        <f>VLOOKUP(("Altre specie"&amp;B13),Foglio1!A:P,7,FALSE)</f>
        <v>8</v>
      </c>
      <c r="D13" s="47">
        <f t="shared" si="0"/>
        <v>1</v>
      </c>
      <c r="E13" s="2">
        <f t="shared" si="1"/>
        <v>0</v>
      </c>
      <c r="F13" s="2">
        <f t="shared" si="2"/>
        <v>0</v>
      </c>
      <c r="G13" s="2">
        <f t="shared" si="3"/>
        <v>1</v>
      </c>
      <c r="H13" s="76">
        <f t="shared" si="4"/>
        <v>1</v>
      </c>
      <c r="I13" s="66">
        <f t="shared" si="5"/>
        <v>0</v>
      </c>
      <c r="J13" s="65">
        <f t="shared" si="6"/>
        <v>0</v>
      </c>
      <c r="K13" s="66">
        <f t="shared" si="7"/>
        <v>1</v>
      </c>
      <c r="O13" s="102"/>
      <c r="P13" s="102"/>
      <c r="Q13" s="102"/>
      <c r="R13" s="102" t="s">
        <v>280</v>
      </c>
      <c r="S13" s="102"/>
      <c r="T13" s="102">
        <v>37</v>
      </c>
      <c r="U13" s="102"/>
    </row>
    <row r="14" spans="1:21" x14ac:dyDescent="0.25">
      <c r="O14" s="102"/>
      <c r="P14" s="102"/>
      <c r="Q14" s="102"/>
      <c r="R14" s="102"/>
      <c r="S14" s="102"/>
      <c r="T14" s="102"/>
      <c r="U14" s="102"/>
    </row>
    <row r="15" spans="1:21" x14ac:dyDescent="0.25">
      <c r="O15" s="102"/>
      <c r="P15" s="102"/>
      <c r="Q15" s="102"/>
      <c r="R15" s="102"/>
      <c r="S15" s="102"/>
      <c r="T15" s="102"/>
      <c r="U15" s="102"/>
    </row>
    <row r="16" spans="1:21" x14ac:dyDescent="0.25">
      <c r="O16" s="102"/>
      <c r="P16" s="102"/>
      <c r="Q16" s="102"/>
      <c r="R16" s="102"/>
      <c r="S16" s="102"/>
      <c r="T16" s="102"/>
      <c r="U16" s="102"/>
    </row>
    <row r="17" spans="1:21" x14ac:dyDescent="0.25">
      <c r="O17" s="102"/>
      <c r="P17" s="102"/>
      <c r="Q17" s="102"/>
      <c r="R17" s="102"/>
      <c r="S17" s="102"/>
      <c r="T17" s="102"/>
      <c r="U17" s="102"/>
    </row>
    <row r="18" spans="1:21" ht="30" x14ac:dyDescent="0.25">
      <c r="A18" s="22" t="s">
        <v>53</v>
      </c>
      <c r="B18" s="91"/>
      <c r="C18" s="12"/>
      <c r="E18" s="20" t="s">
        <v>54</v>
      </c>
      <c r="O18" s="102"/>
      <c r="P18" s="102"/>
      <c r="Q18" s="102"/>
      <c r="R18" s="102"/>
      <c r="S18" s="102"/>
      <c r="T18" s="102"/>
      <c r="U18" s="102"/>
    </row>
    <row r="19" spans="1:21" x14ac:dyDescent="0.25">
      <c r="D19" s="19" t="s">
        <v>52</v>
      </c>
      <c r="E19" s="18">
        <v>0.1</v>
      </c>
    </row>
  </sheetData>
  <autoFilter ref="A1:Y22" xr:uid="{7C6D74C2-0402-4ADE-BBB5-402811F75431}">
    <filterColumn colId="3" showButton="0"/>
    <filterColumn colId="4" showButton="0"/>
    <filterColumn colId="5" showButton="0"/>
  </autoFilter>
  <mergeCells count="11">
    <mergeCell ref="F4:F5"/>
    <mergeCell ref="G4:G5"/>
    <mergeCell ref="I2:N2"/>
    <mergeCell ref="A1:A5"/>
    <mergeCell ref="C1:C5"/>
    <mergeCell ref="D4:D5"/>
    <mergeCell ref="D1:G1"/>
    <mergeCell ref="D2:G3"/>
    <mergeCell ref="E4:E5"/>
    <mergeCell ref="I3:N5"/>
    <mergeCell ref="B1:B5"/>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5C4A08-82AB-40F3-8351-6EB47AEE8D5B}">
  <sheetPr>
    <tabColor rgb="FF00B0F0"/>
    <pageSetUpPr fitToPage="1"/>
  </sheetPr>
  <dimension ref="A1:CX24"/>
  <sheetViews>
    <sheetView zoomScaleNormal="100" workbookViewId="0">
      <selection activeCell="G7" sqref="G7"/>
    </sheetView>
  </sheetViews>
  <sheetFormatPr defaultRowHeight="15" x14ac:dyDescent="0.25"/>
  <cols>
    <col min="1" max="1" width="12.85546875" style="9" customWidth="1"/>
    <col min="6" max="6" width="10.5703125" customWidth="1"/>
    <col min="23" max="33" width="4.28515625" style="5" customWidth="1"/>
    <col min="34" max="34" width="6.85546875" style="5" customWidth="1"/>
    <col min="35" max="35" width="6.5703125" style="5" customWidth="1"/>
    <col min="36" max="36" width="4.28515625" style="5" customWidth="1"/>
    <col min="37" max="37" width="7" style="5" customWidth="1"/>
    <col min="38" max="38" width="5.5703125" style="5" customWidth="1"/>
    <col min="39" max="39" width="5.7109375" style="5" customWidth="1"/>
    <col min="40" max="44" width="4.28515625" style="5" customWidth="1"/>
    <col min="45" max="45" width="4.42578125" style="5" customWidth="1"/>
    <col min="46" max="46" width="6" style="5" customWidth="1"/>
    <col min="47" max="53" width="4.28515625" style="5" customWidth="1"/>
    <col min="54" max="54" width="9" style="5" customWidth="1"/>
    <col min="55" max="55" width="7.140625" style="5" customWidth="1"/>
    <col min="56" max="77" width="4.28515625" style="5" customWidth="1"/>
    <col min="78" max="78" width="6" style="5" customWidth="1"/>
    <col min="79" max="79" width="6.28515625" style="5" customWidth="1"/>
    <col min="80" max="84" width="4.28515625" style="5" customWidth="1"/>
    <col min="85" max="85" width="6.7109375" style="5" customWidth="1"/>
    <col min="86" max="86" width="7.28515625" style="5" customWidth="1"/>
    <col min="87" max="87" width="7.42578125" style="5" customWidth="1"/>
    <col min="88" max="88" width="7.85546875" style="5" customWidth="1"/>
    <col min="89" max="90" width="4.28515625" style="5" customWidth="1"/>
    <col min="91" max="92" width="8.85546875" style="5" customWidth="1"/>
    <col min="93" max="93" width="9" style="5" customWidth="1"/>
    <col min="94" max="94" width="10.5703125" style="5" customWidth="1"/>
    <col min="95" max="102" width="4.28515625" style="5" customWidth="1"/>
  </cols>
  <sheetData>
    <row r="1" spans="1:102" s="26" customFormat="1" ht="26.25" customHeight="1" x14ac:dyDescent="0.4">
      <c r="A1" s="24" t="s">
        <v>49</v>
      </c>
      <c r="B1" s="197">
        <v>2024</v>
      </c>
      <c r="C1" s="198"/>
      <c r="D1" s="198"/>
      <c r="E1" s="198"/>
      <c r="F1" s="198"/>
      <c r="G1" s="198"/>
      <c r="H1" s="198"/>
      <c r="I1" s="198"/>
      <c r="J1" s="198"/>
      <c r="K1" s="198"/>
      <c r="L1" s="198"/>
      <c r="M1" s="198"/>
      <c r="N1" s="198"/>
      <c r="O1" s="198"/>
      <c r="P1" s="198"/>
      <c r="Q1" s="198"/>
      <c r="R1" s="198"/>
      <c r="S1" s="198"/>
      <c r="T1" s="198"/>
      <c r="U1" s="198"/>
      <c r="V1" s="199"/>
      <c r="W1" s="25"/>
      <c r="X1" s="25"/>
      <c r="Y1" s="25"/>
      <c r="Z1" s="25"/>
      <c r="AA1" s="25"/>
      <c r="AB1" s="25"/>
      <c r="AC1" s="25"/>
      <c r="AD1" s="25"/>
      <c r="AE1" s="25"/>
      <c r="AF1" s="25"/>
      <c r="AG1" s="25"/>
      <c r="AH1" s="197">
        <v>2023</v>
      </c>
      <c r="AI1" s="198"/>
      <c r="AJ1" s="198"/>
      <c r="AK1" s="198"/>
      <c r="AL1" s="198"/>
      <c r="AM1" s="198"/>
      <c r="AN1" s="198"/>
      <c r="AO1" s="198"/>
      <c r="AP1" s="198"/>
      <c r="AQ1" s="198"/>
      <c r="AR1" s="198"/>
      <c r="AS1" s="198"/>
      <c r="AT1" s="198"/>
      <c r="AU1" s="198"/>
      <c r="AV1" s="198"/>
      <c r="AW1" s="198"/>
      <c r="AX1" s="198"/>
      <c r="AY1" s="198"/>
      <c r="AZ1" s="198"/>
      <c r="BA1" s="198"/>
      <c r="BB1" s="198"/>
      <c r="BC1" s="199"/>
      <c r="BD1" s="25"/>
      <c r="BE1" s="25"/>
      <c r="BF1" s="200" t="s">
        <v>318</v>
      </c>
      <c r="BG1" s="200"/>
      <c r="BH1" s="200"/>
      <c r="BI1" s="200"/>
      <c r="BJ1" s="200"/>
      <c r="BK1" s="200"/>
      <c r="BL1" s="200"/>
      <c r="BM1" s="200"/>
      <c r="BN1" s="200"/>
      <c r="BO1" s="200"/>
      <c r="BP1" s="200"/>
      <c r="BQ1" s="200"/>
      <c r="BR1" s="200"/>
      <c r="BS1" s="200"/>
      <c r="BT1" s="200"/>
      <c r="BU1" s="200"/>
      <c r="BV1" s="200"/>
      <c r="BW1" s="200"/>
      <c r="BX1" s="200"/>
      <c r="BY1" s="200"/>
      <c r="BZ1" s="200"/>
      <c r="CA1" s="200"/>
      <c r="CB1" s="124"/>
      <c r="CC1" s="124"/>
      <c r="CD1" s="124"/>
      <c r="CE1" s="124"/>
      <c r="CF1" s="124"/>
      <c r="CG1" s="192">
        <v>2022</v>
      </c>
      <c r="CH1" s="192"/>
      <c r="CI1" s="193" t="s">
        <v>319</v>
      </c>
      <c r="CJ1" s="195" t="s">
        <v>320</v>
      </c>
      <c r="CK1" s="124"/>
      <c r="CL1" s="25"/>
      <c r="CM1" s="192">
        <v>2021</v>
      </c>
      <c r="CN1" s="192"/>
      <c r="CO1" s="193" t="s">
        <v>319</v>
      </c>
      <c r="CP1" s="195" t="s">
        <v>320</v>
      </c>
      <c r="CQ1" s="25"/>
      <c r="CR1" s="25"/>
      <c r="CS1" s="25"/>
      <c r="CT1" s="25"/>
      <c r="CU1" s="25"/>
      <c r="CV1" s="25"/>
      <c r="CW1" s="25"/>
      <c r="CX1" s="25"/>
    </row>
    <row r="2" spans="1:102" ht="90" customHeight="1" x14ac:dyDescent="0.25">
      <c r="A2" s="14" t="s">
        <v>50</v>
      </c>
      <c r="B2" s="78" t="s">
        <v>41</v>
      </c>
      <c r="C2" s="62" t="s">
        <v>25</v>
      </c>
      <c r="D2" s="62" t="s">
        <v>26</v>
      </c>
      <c r="E2" s="62" t="s">
        <v>27</v>
      </c>
      <c r="F2" s="62" t="s">
        <v>28</v>
      </c>
      <c r="G2" s="62" t="s">
        <v>29</v>
      </c>
      <c r="H2" s="62" t="s">
        <v>30</v>
      </c>
      <c r="I2" s="62" t="s">
        <v>292</v>
      </c>
      <c r="J2" s="62" t="s">
        <v>32</v>
      </c>
      <c r="K2" s="62" t="s">
        <v>33</v>
      </c>
      <c r="L2" s="62" t="s">
        <v>61</v>
      </c>
      <c r="M2" s="62" t="s">
        <v>34</v>
      </c>
      <c r="N2" s="62" t="s">
        <v>35</v>
      </c>
      <c r="O2" s="62" t="s">
        <v>36</v>
      </c>
      <c r="P2" s="62" t="s">
        <v>37</v>
      </c>
      <c r="Q2" s="62" t="s">
        <v>38</v>
      </c>
      <c r="R2" s="62" t="s">
        <v>39</v>
      </c>
      <c r="S2" s="62" t="s">
        <v>40</v>
      </c>
      <c r="T2" s="62" t="s">
        <v>59</v>
      </c>
      <c r="U2" s="13" t="s">
        <v>47</v>
      </c>
      <c r="V2" s="13" t="s">
        <v>48</v>
      </c>
      <c r="W2" s="10"/>
      <c r="X2" s="10"/>
      <c r="Y2" s="10"/>
      <c r="Z2" s="10"/>
      <c r="AA2" s="10"/>
      <c r="AB2" s="10"/>
      <c r="AC2" s="10"/>
      <c r="AD2" s="10"/>
      <c r="AE2" s="10"/>
      <c r="AF2" s="10"/>
      <c r="AG2" s="10"/>
      <c r="AH2" s="10" t="s">
        <v>41</v>
      </c>
      <c r="AI2" s="10" t="s">
        <v>25</v>
      </c>
      <c r="AJ2" s="10" t="s">
        <v>26</v>
      </c>
      <c r="AK2" s="10" t="s">
        <v>27</v>
      </c>
      <c r="AL2" s="10" t="s">
        <v>28</v>
      </c>
      <c r="AM2" s="10" t="s">
        <v>29</v>
      </c>
      <c r="AN2" s="10" t="s">
        <v>30</v>
      </c>
      <c r="AO2" s="10" t="s">
        <v>292</v>
      </c>
      <c r="AP2" s="10" t="s">
        <v>32</v>
      </c>
      <c r="AQ2" s="10" t="s">
        <v>33</v>
      </c>
      <c r="AR2" s="10" t="s">
        <v>61</v>
      </c>
      <c r="AS2" s="10" t="s">
        <v>34</v>
      </c>
      <c r="AT2" s="10" t="s">
        <v>35</v>
      </c>
      <c r="AU2" s="10" t="s">
        <v>36</v>
      </c>
      <c r="AV2" s="10" t="s">
        <v>37</v>
      </c>
      <c r="AW2" s="10" t="s">
        <v>38</v>
      </c>
      <c r="AX2" s="10" t="s">
        <v>39</v>
      </c>
      <c r="AY2" s="10" t="s">
        <v>40</v>
      </c>
      <c r="AZ2" s="10" t="s">
        <v>59</v>
      </c>
      <c r="BA2" s="10" t="s">
        <v>60</v>
      </c>
      <c r="BB2" s="10" t="s">
        <v>47</v>
      </c>
      <c r="BC2" s="10" t="s">
        <v>48</v>
      </c>
      <c r="BD2" s="10"/>
      <c r="BE2" s="10"/>
      <c r="BF2" s="10" t="s">
        <v>41</v>
      </c>
      <c r="BG2" s="10" t="s">
        <v>25</v>
      </c>
      <c r="BH2" s="10" t="s">
        <v>26</v>
      </c>
      <c r="BI2" s="10" t="s">
        <v>27</v>
      </c>
      <c r="BJ2" s="10" t="s">
        <v>28</v>
      </c>
      <c r="BK2" s="10" t="s">
        <v>29</v>
      </c>
      <c r="BL2" s="10" t="s">
        <v>30</v>
      </c>
      <c r="BM2" s="10" t="s">
        <v>292</v>
      </c>
      <c r="BN2" s="10" t="s">
        <v>32</v>
      </c>
      <c r="BO2" s="10" t="s">
        <v>33</v>
      </c>
      <c r="BP2" s="10" t="s">
        <v>61</v>
      </c>
      <c r="BQ2" s="10" t="s">
        <v>34</v>
      </c>
      <c r="BR2" s="10" t="s">
        <v>35</v>
      </c>
      <c r="BS2" s="10" t="s">
        <v>36</v>
      </c>
      <c r="BT2" s="10" t="s">
        <v>37</v>
      </c>
      <c r="BU2" s="10" t="s">
        <v>38</v>
      </c>
      <c r="BV2" s="10" t="s">
        <v>39</v>
      </c>
      <c r="BW2" s="10" t="s">
        <v>40</v>
      </c>
      <c r="BX2" s="10" t="s">
        <v>59</v>
      </c>
      <c r="BY2" s="10"/>
      <c r="BZ2" s="10" t="s">
        <v>47</v>
      </c>
      <c r="CA2" s="10" t="s">
        <v>48</v>
      </c>
      <c r="CB2" s="10"/>
      <c r="CC2" s="10"/>
      <c r="CD2" s="10"/>
      <c r="CE2" s="10"/>
      <c r="CF2" s="10"/>
      <c r="CG2" s="123" t="s">
        <v>47</v>
      </c>
      <c r="CH2" s="123" t="s">
        <v>48</v>
      </c>
      <c r="CI2" s="194"/>
      <c r="CJ2" s="196"/>
      <c r="CK2" s="10"/>
      <c r="CL2" s="10"/>
      <c r="CM2" s="62" t="s">
        <v>47</v>
      </c>
      <c r="CN2" s="62" t="s">
        <v>48</v>
      </c>
      <c r="CO2" s="194"/>
      <c r="CP2" s="196"/>
      <c r="CQ2" s="10"/>
      <c r="CR2" s="10"/>
      <c r="CS2" s="10"/>
      <c r="CT2" s="10"/>
      <c r="CU2" s="10"/>
      <c r="CV2" s="10"/>
      <c r="CW2" s="10"/>
      <c r="CX2" s="10"/>
    </row>
    <row r="3" spans="1:102" x14ac:dyDescent="0.25">
      <c r="A3" s="137" t="s">
        <v>65</v>
      </c>
      <c r="B3" s="138">
        <v>367</v>
      </c>
      <c r="C3" s="138">
        <v>191</v>
      </c>
      <c r="D3" s="138">
        <v>1</v>
      </c>
      <c r="E3" s="138">
        <v>148</v>
      </c>
      <c r="F3" s="138">
        <v>0</v>
      </c>
      <c r="G3" s="138">
        <v>269</v>
      </c>
      <c r="H3" s="138">
        <v>1</v>
      </c>
      <c r="I3" s="138">
        <v>4</v>
      </c>
      <c r="J3" s="138">
        <v>6</v>
      </c>
      <c r="K3" s="138">
        <v>0</v>
      </c>
      <c r="L3" s="138">
        <v>1</v>
      </c>
      <c r="M3" s="138">
        <v>5</v>
      </c>
      <c r="N3" s="138">
        <v>1131</v>
      </c>
      <c r="O3" s="138">
        <v>199</v>
      </c>
      <c r="P3" s="138">
        <v>7</v>
      </c>
      <c r="Q3" s="138">
        <v>4</v>
      </c>
      <c r="R3" s="138">
        <v>1</v>
      </c>
      <c r="S3" s="138">
        <v>5</v>
      </c>
      <c r="T3" s="138">
        <v>2</v>
      </c>
      <c r="U3" s="139">
        <v>1975</v>
      </c>
      <c r="V3" s="139">
        <v>2342</v>
      </c>
      <c r="W3" s="11"/>
      <c r="X3" s="11"/>
      <c r="Y3" s="11"/>
      <c r="Z3" s="11"/>
      <c r="AA3" s="11"/>
      <c r="AB3" s="11"/>
      <c r="AC3" s="11"/>
      <c r="AD3" s="11"/>
      <c r="AE3" s="11"/>
      <c r="AF3" s="11"/>
      <c r="AG3" s="11"/>
      <c r="AH3">
        <v>25</v>
      </c>
      <c r="AI3">
        <v>51</v>
      </c>
      <c r="AJ3">
        <v>0</v>
      </c>
      <c r="AK3">
        <v>47</v>
      </c>
      <c r="AL3">
        <v>0</v>
      </c>
      <c r="AM3">
        <v>69</v>
      </c>
      <c r="AN3">
        <v>3</v>
      </c>
      <c r="AO3">
        <v>7</v>
      </c>
      <c r="AP3">
        <v>5</v>
      </c>
      <c r="AQ3">
        <v>2</v>
      </c>
      <c r="AR3">
        <v>1</v>
      </c>
      <c r="AS3">
        <v>14</v>
      </c>
      <c r="AT3">
        <v>97</v>
      </c>
      <c r="AU3">
        <v>13</v>
      </c>
      <c r="AV3">
        <v>13</v>
      </c>
      <c r="AW3">
        <v>8</v>
      </c>
      <c r="AX3">
        <v>8</v>
      </c>
      <c r="AY3">
        <v>4</v>
      </c>
      <c r="AZ3">
        <v>5</v>
      </c>
      <c r="BA3" s="11"/>
      <c r="BB3">
        <v>347</v>
      </c>
      <c r="BC3">
        <v>372</v>
      </c>
      <c r="BD3" s="11"/>
      <c r="BE3" s="11"/>
      <c r="BF3" s="11" t="e">
        <f>#REF!-AH3</f>
        <v>#REF!</v>
      </c>
      <c r="BG3" s="11" t="e">
        <f>#REF!-AI3</f>
        <v>#REF!</v>
      </c>
      <c r="BH3" s="11" t="e">
        <f>#REF!-AJ3</f>
        <v>#REF!</v>
      </c>
      <c r="BI3" s="11" t="e">
        <f>#REF!-AK3</f>
        <v>#REF!</v>
      </c>
      <c r="BJ3" s="11" t="e">
        <f>#REF!-AL3</f>
        <v>#REF!</v>
      </c>
      <c r="BK3" s="11" t="e">
        <f>#REF!-AM3</f>
        <v>#REF!</v>
      </c>
      <c r="BL3" s="11" t="e">
        <f>#REF!-AN3</f>
        <v>#REF!</v>
      </c>
      <c r="BM3" s="11" t="e">
        <f>#REF!-AO3</f>
        <v>#REF!</v>
      </c>
      <c r="BN3" s="11" t="e">
        <f>#REF!-AP3</f>
        <v>#REF!</v>
      </c>
      <c r="BO3" s="11" t="e">
        <f>#REF!-AQ3</f>
        <v>#REF!</v>
      </c>
      <c r="BP3" s="11" t="e">
        <f>#REF!-AR3</f>
        <v>#REF!</v>
      </c>
      <c r="BQ3" s="11" t="e">
        <f>#REF!-AS3</f>
        <v>#REF!</v>
      </c>
      <c r="BR3" s="11" t="e">
        <f>#REF!-AT3</f>
        <v>#REF!</v>
      </c>
      <c r="BS3" s="11" t="e">
        <f>#REF!-AU3</f>
        <v>#REF!</v>
      </c>
      <c r="BT3" s="11" t="e">
        <f>#REF!-AV3</f>
        <v>#REF!</v>
      </c>
      <c r="BU3" s="11" t="e">
        <f>#REF!-AW3</f>
        <v>#REF!</v>
      </c>
      <c r="BV3" s="11" t="e">
        <f>#REF!-AX3</f>
        <v>#REF!</v>
      </c>
      <c r="BW3" s="11" t="e">
        <f>#REF!-AY3</f>
        <v>#REF!</v>
      </c>
      <c r="BX3" s="11" t="e">
        <f>#REF!-AZ3</f>
        <v>#REF!</v>
      </c>
      <c r="BY3" s="11"/>
      <c r="BZ3" s="11" t="e">
        <f>#REF!-BB3</f>
        <v>#REF!</v>
      </c>
      <c r="CA3" s="11" t="e">
        <f>#REF!-BC3</f>
        <v>#REF!</v>
      </c>
      <c r="CB3" s="11"/>
      <c r="CC3" s="11"/>
      <c r="CD3" s="11"/>
      <c r="CE3" s="11"/>
      <c r="CF3" s="11"/>
      <c r="CG3" s="11">
        <v>355</v>
      </c>
      <c r="CH3" s="11">
        <v>384</v>
      </c>
      <c r="CI3" s="3" t="e">
        <f>#REF!-CG3</f>
        <v>#REF!</v>
      </c>
      <c r="CJ3" s="3" t="e">
        <f>#REF!-CH3</f>
        <v>#REF!</v>
      </c>
      <c r="CK3" s="11"/>
      <c r="CL3" s="11"/>
      <c r="CM3" s="11">
        <v>292</v>
      </c>
      <c r="CN3" s="11">
        <v>319</v>
      </c>
      <c r="CO3" s="3" t="e">
        <f>#REF!-CM3</f>
        <v>#REF!</v>
      </c>
      <c r="CP3" s="3" t="e">
        <f>#REF!-CN3</f>
        <v>#REF!</v>
      </c>
      <c r="CQ3" s="11"/>
      <c r="CR3" s="11"/>
      <c r="CS3" s="11"/>
      <c r="CT3" s="11"/>
      <c r="CU3" s="11"/>
      <c r="CV3" s="11"/>
      <c r="CW3" s="11"/>
      <c r="CX3" s="11"/>
    </row>
    <row r="4" spans="1:102" x14ac:dyDescent="0.25">
      <c r="C4" s="63"/>
      <c r="W4" s="11"/>
      <c r="X4" s="11"/>
      <c r="Y4" s="11"/>
      <c r="Z4" s="11"/>
      <c r="AA4" s="11"/>
      <c r="AB4" s="11"/>
      <c r="AC4" s="11"/>
      <c r="AD4" s="11"/>
      <c r="AE4" s="11"/>
      <c r="AF4" s="11"/>
      <c r="AG4" s="11"/>
      <c r="AH4">
        <v>25</v>
      </c>
      <c r="AI4">
        <v>46</v>
      </c>
      <c r="AJ4">
        <v>1</v>
      </c>
      <c r="AK4">
        <v>67</v>
      </c>
      <c r="AL4">
        <v>2</v>
      </c>
      <c r="AM4">
        <v>96</v>
      </c>
      <c r="AN4">
        <v>5</v>
      </c>
      <c r="AO4">
        <v>1</v>
      </c>
      <c r="AP4">
        <v>2</v>
      </c>
      <c r="AQ4">
        <v>0</v>
      </c>
      <c r="AR4">
        <v>1</v>
      </c>
      <c r="AS4">
        <v>3</v>
      </c>
      <c r="AT4">
        <v>141</v>
      </c>
      <c r="AU4">
        <v>19</v>
      </c>
      <c r="AV4">
        <v>8</v>
      </c>
      <c r="AW4">
        <v>3</v>
      </c>
      <c r="AX4">
        <v>4</v>
      </c>
      <c r="AY4">
        <v>1</v>
      </c>
      <c r="AZ4">
        <v>2</v>
      </c>
      <c r="BA4" s="11"/>
      <c r="BB4">
        <v>402</v>
      </c>
      <c r="BC4">
        <v>427</v>
      </c>
      <c r="BD4" s="11"/>
      <c r="BE4" s="11"/>
      <c r="BF4" s="11" t="e">
        <f>#REF!-AH4</f>
        <v>#REF!</v>
      </c>
      <c r="BG4" s="11" t="e">
        <f>#REF!-AI4</f>
        <v>#REF!</v>
      </c>
      <c r="BH4" s="11" t="e">
        <f>#REF!-AJ4</f>
        <v>#REF!</v>
      </c>
      <c r="BI4" s="11" t="e">
        <f>#REF!-AK4</f>
        <v>#REF!</v>
      </c>
      <c r="BJ4" s="11" t="e">
        <f>#REF!-AL4</f>
        <v>#REF!</v>
      </c>
      <c r="BK4" s="11" t="e">
        <f>#REF!-AM4</f>
        <v>#REF!</v>
      </c>
      <c r="BL4" s="11" t="e">
        <f>#REF!-AN4</f>
        <v>#REF!</v>
      </c>
      <c r="BM4" s="11" t="e">
        <f>#REF!-AO4</f>
        <v>#REF!</v>
      </c>
      <c r="BN4" s="11" t="e">
        <f>#REF!-AP4</f>
        <v>#REF!</v>
      </c>
      <c r="BO4" s="11" t="e">
        <f>#REF!-AQ4</f>
        <v>#REF!</v>
      </c>
      <c r="BP4" s="11" t="e">
        <f>#REF!-AR4</f>
        <v>#REF!</v>
      </c>
      <c r="BQ4" s="11" t="e">
        <f>#REF!-AS4</f>
        <v>#REF!</v>
      </c>
      <c r="BR4" s="11" t="e">
        <f>#REF!-AT4</f>
        <v>#REF!</v>
      </c>
      <c r="BS4" s="11" t="e">
        <f>#REF!-AU4</f>
        <v>#REF!</v>
      </c>
      <c r="BT4" s="11" t="e">
        <f>#REF!-AV4</f>
        <v>#REF!</v>
      </c>
      <c r="BU4" s="11" t="e">
        <f>#REF!-AW4</f>
        <v>#REF!</v>
      </c>
      <c r="BV4" s="11" t="e">
        <f>#REF!-AX4</f>
        <v>#REF!</v>
      </c>
      <c r="BW4" s="11" t="e">
        <f>#REF!-AY4</f>
        <v>#REF!</v>
      </c>
      <c r="BX4" s="11" t="e">
        <f>#REF!-AZ4</f>
        <v>#REF!</v>
      </c>
      <c r="BY4" s="11"/>
      <c r="BZ4" s="11" t="e">
        <f>#REF!-BB4</f>
        <v>#REF!</v>
      </c>
      <c r="CA4" s="11" t="e">
        <f>#REF!-BC4</f>
        <v>#REF!</v>
      </c>
      <c r="CB4" s="11"/>
      <c r="CC4" s="11"/>
      <c r="CD4" s="11"/>
      <c r="CE4" s="11"/>
      <c r="CF4" s="11"/>
      <c r="CG4" s="11">
        <v>417</v>
      </c>
      <c r="CH4" s="11">
        <v>442</v>
      </c>
      <c r="CI4" s="3" t="e">
        <f>#REF!-CG4</f>
        <v>#REF!</v>
      </c>
      <c r="CJ4" s="3" t="e">
        <f>#REF!-CH4</f>
        <v>#REF!</v>
      </c>
      <c r="CK4" s="11"/>
      <c r="CL4" s="11"/>
      <c r="CM4" s="11">
        <v>397</v>
      </c>
      <c r="CN4" s="11">
        <v>423</v>
      </c>
      <c r="CO4" s="3" t="e">
        <f>#REF!-CM4</f>
        <v>#REF!</v>
      </c>
      <c r="CP4" s="3" t="e">
        <f>#REF!-CN4</f>
        <v>#REF!</v>
      </c>
      <c r="CQ4" s="11"/>
      <c r="CR4" s="11"/>
      <c r="CS4" s="11"/>
      <c r="CT4" s="11"/>
      <c r="CU4" s="11"/>
      <c r="CV4" s="11"/>
      <c r="CW4" s="11"/>
      <c r="CX4" s="11"/>
    </row>
    <row r="5" spans="1:102" x14ac:dyDescent="0.25">
      <c r="W5" s="11"/>
      <c r="X5" s="11"/>
      <c r="Y5" s="11"/>
      <c r="Z5" s="11"/>
      <c r="AA5" s="11"/>
      <c r="AB5" s="11"/>
      <c r="AC5" s="11"/>
      <c r="AD5" s="11"/>
      <c r="AE5" s="11"/>
      <c r="AF5" s="11"/>
      <c r="AG5" s="11"/>
      <c r="AH5">
        <v>41</v>
      </c>
      <c r="AI5">
        <v>78</v>
      </c>
      <c r="AJ5">
        <v>2</v>
      </c>
      <c r="AK5">
        <v>59</v>
      </c>
      <c r="AL5">
        <v>4</v>
      </c>
      <c r="AM5">
        <v>108</v>
      </c>
      <c r="AN5">
        <v>6</v>
      </c>
      <c r="AO5">
        <v>4</v>
      </c>
      <c r="AP5">
        <v>6</v>
      </c>
      <c r="AQ5">
        <v>0</v>
      </c>
      <c r="AR5">
        <v>0</v>
      </c>
      <c r="AS5">
        <v>7</v>
      </c>
      <c r="AT5">
        <v>167</v>
      </c>
      <c r="AU5">
        <v>88</v>
      </c>
      <c r="AV5">
        <v>4</v>
      </c>
      <c r="AW5">
        <v>9</v>
      </c>
      <c r="AX5">
        <v>5</v>
      </c>
      <c r="AY5">
        <v>3</v>
      </c>
      <c r="AZ5">
        <v>2</v>
      </c>
      <c r="BA5" s="11"/>
      <c r="BB5">
        <v>552</v>
      </c>
      <c r="BC5">
        <v>593</v>
      </c>
      <c r="BD5" s="11"/>
      <c r="BE5" s="11"/>
      <c r="BF5" s="11" t="e">
        <f>#REF!-AH5</f>
        <v>#REF!</v>
      </c>
      <c r="BG5" s="11" t="e">
        <f>#REF!-AI5</f>
        <v>#REF!</v>
      </c>
      <c r="BH5" s="11" t="e">
        <f>#REF!-AJ5</f>
        <v>#REF!</v>
      </c>
      <c r="BI5" s="11" t="e">
        <f>#REF!-AK5</f>
        <v>#REF!</v>
      </c>
      <c r="BJ5" s="11" t="e">
        <f>#REF!-AL5</f>
        <v>#REF!</v>
      </c>
      <c r="BK5" s="11" t="e">
        <f>#REF!-AM5</f>
        <v>#REF!</v>
      </c>
      <c r="BL5" s="11" t="e">
        <f>#REF!-AN5</f>
        <v>#REF!</v>
      </c>
      <c r="BM5" s="11" t="e">
        <f>#REF!-AO5</f>
        <v>#REF!</v>
      </c>
      <c r="BN5" s="11" t="e">
        <f>#REF!-AP5</f>
        <v>#REF!</v>
      </c>
      <c r="BO5" s="11" t="e">
        <f>#REF!-AQ5</f>
        <v>#REF!</v>
      </c>
      <c r="BP5" s="11" t="e">
        <f>#REF!-AR5</f>
        <v>#REF!</v>
      </c>
      <c r="BQ5" s="11" t="e">
        <f>#REF!-AS5</f>
        <v>#REF!</v>
      </c>
      <c r="BR5" s="11" t="e">
        <f>#REF!-AT5</f>
        <v>#REF!</v>
      </c>
      <c r="BS5" s="11" t="e">
        <f>#REF!-AU5</f>
        <v>#REF!</v>
      </c>
      <c r="BT5" s="11" t="e">
        <f>#REF!-AV5</f>
        <v>#REF!</v>
      </c>
      <c r="BU5" s="11" t="e">
        <f>#REF!-AW5</f>
        <v>#REF!</v>
      </c>
      <c r="BV5" s="11" t="e">
        <f>#REF!-AX5</f>
        <v>#REF!</v>
      </c>
      <c r="BW5" s="11" t="e">
        <f>#REF!-AY5</f>
        <v>#REF!</v>
      </c>
      <c r="BX5" s="11" t="e">
        <f>#REF!-AZ5</f>
        <v>#REF!</v>
      </c>
      <c r="BY5" s="11"/>
      <c r="BZ5" s="11" t="e">
        <f>#REF!-BB5</f>
        <v>#REF!</v>
      </c>
      <c r="CA5" s="11" t="e">
        <f>#REF!-BC5</f>
        <v>#REF!</v>
      </c>
      <c r="CB5" s="11"/>
      <c r="CC5" s="11"/>
      <c r="CD5" s="11"/>
      <c r="CE5" s="11"/>
      <c r="CF5" s="11"/>
      <c r="CG5" s="11">
        <v>569</v>
      </c>
      <c r="CH5" s="11">
        <v>612</v>
      </c>
      <c r="CI5" s="3" t="e">
        <f>#REF!-CG5</f>
        <v>#REF!</v>
      </c>
      <c r="CJ5" s="3" t="e">
        <f>#REF!-CH5</f>
        <v>#REF!</v>
      </c>
      <c r="CK5" s="11"/>
      <c r="CL5" s="11"/>
      <c r="CM5" s="11">
        <v>513</v>
      </c>
      <c r="CN5" s="11">
        <v>554</v>
      </c>
      <c r="CO5" s="3" t="e">
        <f>#REF!-CM5</f>
        <v>#REF!</v>
      </c>
      <c r="CP5" s="3" t="e">
        <f>#REF!-CN5</f>
        <v>#REF!</v>
      </c>
      <c r="CQ5" s="11"/>
      <c r="CR5" s="11"/>
      <c r="CS5" s="11"/>
      <c r="CT5" s="11"/>
      <c r="CU5" s="11"/>
      <c r="CV5" s="11"/>
      <c r="CW5" s="11"/>
      <c r="CX5" s="11"/>
    </row>
    <row r="6" spans="1:102" x14ac:dyDescent="0.25">
      <c r="W6" s="11"/>
      <c r="X6" s="11"/>
      <c r="Y6" s="11"/>
      <c r="Z6" s="11"/>
      <c r="AA6" s="11"/>
      <c r="AB6" s="11"/>
      <c r="AC6" s="11"/>
      <c r="AD6" s="11"/>
      <c r="AE6" s="11"/>
      <c r="AF6" s="11"/>
      <c r="AG6" s="11"/>
      <c r="AH6">
        <v>51</v>
      </c>
      <c r="AI6">
        <v>96</v>
      </c>
      <c r="AJ6">
        <v>1</v>
      </c>
      <c r="AK6">
        <v>86</v>
      </c>
      <c r="AL6">
        <v>115</v>
      </c>
      <c r="AM6">
        <v>149</v>
      </c>
      <c r="AN6">
        <v>158</v>
      </c>
      <c r="AO6">
        <v>13</v>
      </c>
      <c r="AP6">
        <v>10</v>
      </c>
      <c r="AQ6">
        <v>0</v>
      </c>
      <c r="AR6">
        <v>0</v>
      </c>
      <c r="AS6">
        <v>12</v>
      </c>
      <c r="AT6">
        <v>136</v>
      </c>
      <c r="AU6">
        <v>48</v>
      </c>
      <c r="AV6">
        <v>8</v>
      </c>
      <c r="AW6">
        <v>12</v>
      </c>
      <c r="AX6">
        <v>2</v>
      </c>
      <c r="AY6">
        <v>6</v>
      </c>
      <c r="AZ6">
        <v>8</v>
      </c>
      <c r="BA6" s="11"/>
      <c r="BB6">
        <v>860</v>
      </c>
      <c r="BC6">
        <v>911</v>
      </c>
      <c r="BD6" s="11"/>
      <c r="BE6" s="11"/>
      <c r="BF6" s="11" t="e">
        <f>#REF!-AH6</f>
        <v>#REF!</v>
      </c>
      <c r="BG6" s="11" t="e">
        <f>#REF!-AI6</f>
        <v>#REF!</v>
      </c>
      <c r="BH6" s="11" t="e">
        <f>#REF!-AJ6</f>
        <v>#REF!</v>
      </c>
      <c r="BI6" s="11" t="e">
        <f>#REF!-AK6</f>
        <v>#REF!</v>
      </c>
      <c r="BJ6" s="11" t="e">
        <f>#REF!-AL6</f>
        <v>#REF!</v>
      </c>
      <c r="BK6" s="11" t="e">
        <f>#REF!-AM6</f>
        <v>#REF!</v>
      </c>
      <c r="BL6" s="11" t="e">
        <f>#REF!-AN6</f>
        <v>#REF!</v>
      </c>
      <c r="BM6" s="11" t="e">
        <f>#REF!-AO6</f>
        <v>#REF!</v>
      </c>
      <c r="BN6" s="11" t="e">
        <f>#REF!-AP6</f>
        <v>#REF!</v>
      </c>
      <c r="BO6" s="11" t="e">
        <f>#REF!-AQ6</f>
        <v>#REF!</v>
      </c>
      <c r="BP6" s="11" t="e">
        <f>#REF!-AR6</f>
        <v>#REF!</v>
      </c>
      <c r="BQ6" s="11" t="e">
        <f>#REF!-AS6</f>
        <v>#REF!</v>
      </c>
      <c r="BR6" s="11" t="e">
        <f>#REF!-AT6</f>
        <v>#REF!</v>
      </c>
      <c r="BS6" s="11" t="e">
        <f>#REF!-AU6</f>
        <v>#REF!</v>
      </c>
      <c r="BT6" s="11" t="e">
        <f>#REF!-AV6</f>
        <v>#REF!</v>
      </c>
      <c r="BU6" s="11" t="e">
        <f>#REF!-AW6</f>
        <v>#REF!</v>
      </c>
      <c r="BV6" s="11" t="e">
        <f>#REF!-AX6</f>
        <v>#REF!</v>
      </c>
      <c r="BW6" s="11" t="e">
        <f>#REF!-AY6</f>
        <v>#REF!</v>
      </c>
      <c r="BX6" s="11" t="e">
        <f>#REF!-AZ6</f>
        <v>#REF!</v>
      </c>
      <c r="BY6" s="11"/>
      <c r="BZ6" s="11" t="e">
        <f>#REF!-BB6</f>
        <v>#REF!</v>
      </c>
      <c r="CA6" s="11" t="e">
        <f>#REF!-BC6</f>
        <v>#REF!</v>
      </c>
      <c r="CB6" s="11"/>
      <c r="CC6" s="11"/>
      <c r="CD6" s="11"/>
      <c r="CE6" s="11"/>
      <c r="CF6" s="11"/>
      <c r="CG6" s="11">
        <v>876</v>
      </c>
      <c r="CH6" s="11">
        <v>927</v>
      </c>
      <c r="CI6" s="3" t="e">
        <f>#REF!-CG6</f>
        <v>#REF!</v>
      </c>
      <c r="CJ6" s="3" t="e">
        <f>#REF!-CH6</f>
        <v>#REF!</v>
      </c>
      <c r="CK6" s="11"/>
      <c r="CL6" s="11"/>
      <c r="CM6" s="11">
        <v>796</v>
      </c>
      <c r="CN6" s="11">
        <v>844</v>
      </c>
      <c r="CO6" s="3" t="e">
        <f>#REF!-CM6</f>
        <v>#REF!</v>
      </c>
      <c r="CP6" s="3" t="e">
        <f>#REF!-CN6</f>
        <v>#REF!</v>
      </c>
      <c r="CQ6" s="11"/>
      <c r="CR6" s="11"/>
      <c r="CS6" s="11"/>
      <c r="CT6" s="11"/>
      <c r="CU6" s="11"/>
      <c r="CV6" s="11"/>
      <c r="CW6" s="11"/>
      <c r="CX6" s="11"/>
    </row>
    <row r="7" spans="1:102" x14ac:dyDescent="0.25">
      <c r="W7" s="11"/>
      <c r="X7" s="11"/>
      <c r="Y7" s="11"/>
      <c r="Z7" s="11"/>
      <c r="AA7" s="11"/>
      <c r="AB7" s="11"/>
      <c r="AC7" s="11"/>
      <c r="AD7" s="11"/>
      <c r="AE7" s="11"/>
      <c r="AF7" s="11"/>
      <c r="AG7" s="11"/>
      <c r="AH7">
        <v>146</v>
      </c>
      <c r="AI7">
        <v>260</v>
      </c>
      <c r="AJ7">
        <v>4</v>
      </c>
      <c r="AK7">
        <v>288</v>
      </c>
      <c r="AL7">
        <v>2</v>
      </c>
      <c r="AM7">
        <v>404</v>
      </c>
      <c r="AN7">
        <v>6</v>
      </c>
      <c r="AO7">
        <v>29</v>
      </c>
      <c r="AP7">
        <v>18</v>
      </c>
      <c r="AQ7">
        <v>12</v>
      </c>
      <c r="AR7">
        <v>4</v>
      </c>
      <c r="AS7">
        <v>35</v>
      </c>
      <c r="AT7">
        <v>49</v>
      </c>
      <c r="AU7">
        <v>24</v>
      </c>
      <c r="AV7">
        <v>10</v>
      </c>
      <c r="AW7">
        <v>20</v>
      </c>
      <c r="AX7">
        <v>11</v>
      </c>
      <c r="AY7">
        <v>14</v>
      </c>
      <c r="AZ7">
        <v>18</v>
      </c>
      <c r="BA7" s="11"/>
      <c r="BB7">
        <v>1208</v>
      </c>
      <c r="BC7">
        <v>1354</v>
      </c>
      <c r="BD7" s="11"/>
      <c r="BE7" s="11"/>
      <c r="BF7" s="11" t="e">
        <f>#REF!-AH7</f>
        <v>#REF!</v>
      </c>
      <c r="BG7" s="11" t="e">
        <f>#REF!-AI7</f>
        <v>#REF!</v>
      </c>
      <c r="BH7" s="11" t="e">
        <f>#REF!-AJ7</f>
        <v>#REF!</v>
      </c>
      <c r="BI7" s="11" t="e">
        <f>#REF!-AK7</f>
        <v>#REF!</v>
      </c>
      <c r="BJ7" s="11" t="e">
        <f>#REF!-AL7</f>
        <v>#REF!</v>
      </c>
      <c r="BK7" s="11" t="e">
        <f>#REF!-AM7</f>
        <v>#REF!</v>
      </c>
      <c r="BL7" s="11" t="e">
        <f>#REF!-AN7</f>
        <v>#REF!</v>
      </c>
      <c r="BM7" s="11" t="e">
        <f>#REF!-AO7</f>
        <v>#REF!</v>
      </c>
      <c r="BN7" s="11" t="e">
        <f>#REF!-AP7</f>
        <v>#REF!</v>
      </c>
      <c r="BO7" s="11" t="e">
        <f>#REF!-AQ7</f>
        <v>#REF!</v>
      </c>
      <c r="BP7" s="11" t="e">
        <f>#REF!-AR7</f>
        <v>#REF!</v>
      </c>
      <c r="BQ7" s="11" t="e">
        <f>#REF!-AS7</f>
        <v>#REF!</v>
      </c>
      <c r="BR7" s="11" t="e">
        <f>#REF!-AT7</f>
        <v>#REF!</v>
      </c>
      <c r="BS7" s="11" t="e">
        <f>#REF!-AU7</f>
        <v>#REF!</v>
      </c>
      <c r="BT7" s="11" t="e">
        <f>#REF!-AV7</f>
        <v>#REF!</v>
      </c>
      <c r="BU7" s="11" t="e">
        <f>#REF!-AW7</f>
        <v>#REF!</v>
      </c>
      <c r="BV7" s="11" t="e">
        <f>#REF!-AX7</f>
        <v>#REF!</v>
      </c>
      <c r="BW7" s="11" t="e">
        <f>#REF!-AY7</f>
        <v>#REF!</v>
      </c>
      <c r="BX7" s="11" t="e">
        <f>#REF!-AZ7</f>
        <v>#REF!</v>
      </c>
      <c r="BY7" s="11"/>
      <c r="BZ7" s="11" t="e">
        <f>#REF!-BB7</f>
        <v>#REF!</v>
      </c>
      <c r="CA7" s="11" t="e">
        <f>#REF!-BC7</f>
        <v>#REF!</v>
      </c>
      <c r="CB7" s="11"/>
      <c r="CC7" s="11"/>
      <c r="CD7" s="11"/>
      <c r="CE7" s="11"/>
      <c r="CF7" s="11"/>
      <c r="CG7" s="11">
        <v>1245</v>
      </c>
      <c r="CH7" s="11">
        <v>1394</v>
      </c>
      <c r="CI7" s="3" t="e">
        <f>#REF!-CG7</f>
        <v>#REF!</v>
      </c>
      <c r="CJ7" s="3" t="e">
        <f>#REF!-CH7</f>
        <v>#REF!</v>
      </c>
      <c r="CK7" s="11"/>
      <c r="CL7" s="11"/>
      <c r="CM7" s="11">
        <v>1137</v>
      </c>
      <c r="CN7" s="11">
        <v>1288</v>
      </c>
      <c r="CO7" s="3" t="e">
        <f>#REF!-CM7</f>
        <v>#REF!</v>
      </c>
      <c r="CP7" s="3" t="e">
        <f>#REF!-CN7</f>
        <v>#REF!</v>
      </c>
      <c r="CQ7" s="11"/>
      <c r="CR7" s="11"/>
      <c r="CS7" s="11"/>
      <c r="CT7" s="11"/>
      <c r="CU7" s="11"/>
      <c r="CV7" s="11"/>
      <c r="CW7" s="11"/>
      <c r="CX7" s="11"/>
    </row>
    <row r="8" spans="1:102" x14ac:dyDescent="0.25">
      <c r="W8" s="11"/>
      <c r="X8" s="11"/>
      <c r="Y8" s="11"/>
      <c r="Z8" s="11"/>
      <c r="AA8" s="11"/>
      <c r="AB8" s="11"/>
      <c r="AC8" s="11"/>
      <c r="AD8" s="11"/>
      <c r="AE8" s="11"/>
      <c r="AF8" s="11"/>
      <c r="AG8" s="11"/>
      <c r="AH8">
        <v>31</v>
      </c>
      <c r="AI8">
        <v>58</v>
      </c>
      <c r="AJ8">
        <v>2</v>
      </c>
      <c r="AK8">
        <v>42</v>
      </c>
      <c r="AL8">
        <v>2</v>
      </c>
      <c r="AM8">
        <v>60</v>
      </c>
      <c r="AN8">
        <v>2</v>
      </c>
      <c r="AO8">
        <v>13</v>
      </c>
      <c r="AP8">
        <v>4</v>
      </c>
      <c r="AQ8">
        <v>3</v>
      </c>
      <c r="AR8">
        <v>1</v>
      </c>
      <c r="AS8">
        <v>8</v>
      </c>
      <c r="AT8">
        <v>11</v>
      </c>
      <c r="AU8">
        <v>10</v>
      </c>
      <c r="AV8">
        <v>3</v>
      </c>
      <c r="AW8">
        <v>11</v>
      </c>
      <c r="AX8">
        <v>1</v>
      </c>
      <c r="AY8">
        <v>12</v>
      </c>
      <c r="AZ8">
        <v>7</v>
      </c>
      <c r="BA8" s="11"/>
      <c r="BB8">
        <v>250</v>
      </c>
      <c r="BC8">
        <v>281</v>
      </c>
      <c r="BD8" s="11"/>
      <c r="BE8" s="11"/>
      <c r="BF8" s="11" t="e">
        <f>#REF!-AH8</f>
        <v>#REF!</v>
      </c>
      <c r="BG8" s="11" t="e">
        <f>#REF!-AI8</f>
        <v>#REF!</v>
      </c>
      <c r="BH8" s="11" t="e">
        <f>#REF!-AJ8</f>
        <v>#REF!</v>
      </c>
      <c r="BI8" s="11" t="e">
        <f>#REF!-AK8</f>
        <v>#REF!</v>
      </c>
      <c r="BJ8" s="11" t="e">
        <f>#REF!-AL8</f>
        <v>#REF!</v>
      </c>
      <c r="BK8" s="11" t="e">
        <f>#REF!-AM8</f>
        <v>#REF!</v>
      </c>
      <c r="BL8" s="11" t="e">
        <f>#REF!-AN8</f>
        <v>#REF!</v>
      </c>
      <c r="BM8" s="11" t="e">
        <f>#REF!-AO8</f>
        <v>#REF!</v>
      </c>
      <c r="BN8" s="11" t="e">
        <f>#REF!-AP8</f>
        <v>#REF!</v>
      </c>
      <c r="BO8" s="11" t="e">
        <f>#REF!-AQ8</f>
        <v>#REF!</v>
      </c>
      <c r="BP8" s="11" t="e">
        <f>#REF!-AR8</f>
        <v>#REF!</v>
      </c>
      <c r="BQ8" s="11" t="e">
        <f>#REF!-AS8</f>
        <v>#REF!</v>
      </c>
      <c r="BR8" s="11" t="e">
        <f>#REF!-AT8</f>
        <v>#REF!</v>
      </c>
      <c r="BS8" s="11" t="e">
        <f>#REF!-AU8</f>
        <v>#REF!</v>
      </c>
      <c r="BT8" s="11" t="e">
        <f>#REF!-AV8</f>
        <v>#REF!</v>
      </c>
      <c r="BU8" s="11" t="e">
        <f>#REF!-AW8</f>
        <v>#REF!</v>
      </c>
      <c r="BV8" s="11" t="e">
        <f>#REF!-AX8</f>
        <v>#REF!</v>
      </c>
      <c r="BW8" s="11" t="e">
        <f>#REF!-AY8</f>
        <v>#REF!</v>
      </c>
      <c r="BX8" s="11" t="e">
        <f>#REF!-AZ8</f>
        <v>#REF!</v>
      </c>
      <c r="BY8" s="11"/>
      <c r="BZ8" s="11" t="e">
        <f>#REF!-BB8</f>
        <v>#REF!</v>
      </c>
      <c r="CA8" s="11" t="e">
        <f>#REF!-BC8</f>
        <v>#REF!</v>
      </c>
      <c r="CB8" s="11"/>
      <c r="CC8" s="11"/>
      <c r="CD8" s="11"/>
      <c r="CE8" s="11"/>
      <c r="CF8" s="11"/>
      <c r="CG8" s="11">
        <v>250</v>
      </c>
      <c r="CH8" s="11">
        <v>280</v>
      </c>
      <c r="CI8" s="3" t="e">
        <f>#REF!-CG8</f>
        <v>#REF!</v>
      </c>
      <c r="CJ8" s="3" t="e">
        <f>#REF!-CH8</f>
        <v>#REF!</v>
      </c>
      <c r="CK8" s="11"/>
      <c r="CL8" s="11"/>
      <c r="CM8" s="11">
        <v>227</v>
      </c>
      <c r="CN8" s="11">
        <v>257</v>
      </c>
      <c r="CO8" s="3" t="e">
        <f>#REF!-CM8</f>
        <v>#REF!</v>
      </c>
      <c r="CP8" s="3" t="e">
        <f>#REF!-CN8</f>
        <v>#REF!</v>
      </c>
      <c r="CQ8" s="11"/>
      <c r="CR8" s="11"/>
      <c r="CS8" s="11"/>
      <c r="CT8" s="11"/>
      <c r="CU8" s="11"/>
      <c r="CV8" s="11"/>
      <c r="CW8" s="11"/>
      <c r="CX8" s="11"/>
    </row>
    <row r="9" spans="1:102" x14ac:dyDescent="0.25">
      <c r="W9" s="11"/>
      <c r="X9" s="11"/>
      <c r="Y9" s="11"/>
      <c r="Z9" s="11"/>
      <c r="AA9" s="11"/>
      <c r="AB9" s="11"/>
      <c r="AC9" s="11"/>
      <c r="AD9" s="11"/>
      <c r="AE9" s="11"/>
      <c r="AF9" s="11"/>
      <c r="AG9" s="11"/>
      <c r="AH9">
        <v>40</v>
      </c>
      <c r="AI9">
        <v>82</v>
      </c>
      <c r="AJ9">
        <v>1</v>
      </c>
      <c r="AK9">
        <v>116</v>
      </c>
      <c r="AL9">
        <v>46</v>
      </c>
      <c r="AM9">
        <v>187</v>
      </c>
      <c r="AN9">
        <v>70</v>
      </c>
      <c r="AO9">
        <v>9</v>
      </c>
      <c r="AP9">
        <v>21</v>
      </c>
      <c r="AQ9">
        <v>4</v>
      </c>
      <c r="AR9">
        <v>0</v>
      </c>
      <c r="AS9">
        <v>21</v>
      </c>
      <c r="AT9">
        <v>221</v>
      </c>
      <c r="AU9">
        <v>49</v>
      </c>
      <c r="AV9">
        <v>27</v>
      </c>
      <c r="AW9">
        <v>20</v>
      </c>
      <c r="AX9">
        <v>9</v>
      </c>
      <c r="AY9">
        <v>8</v>
      </c>
      <c r="AZ9">
        <v>15</v>
      </c>
      <c r="BA9" s="11"/>
      <c r="BB9">
        <v>906</v>
      </c>
      <c r="BC9">
        <v>946</v>
      </c>
      <c r="BD9" s="11"/>
      <c r="BE9" s="11"/>
      <c r="BF9" s="11" t="e">
        <f>#REF!-AH9</f>
        <v>#REF!</v>
      </c>
      <c r="BG9" s="11" t="e">
        <f>#REF!-AI9</f>
        <v>#REF!</v>
      </c>
      <c r="BH9" s="11" t="e">
        <f>#REF!-AJ9</f>
        <v>#REF!</v>
      </c>
      <c r="BI9" s="11" t="e">
        <f>#REF!-AK9</f>
        <v>#REF!</v>
      </c>
      <c r="BJ9" s="11" t="e">
        <f>#REF!-AL9</f>
        <v>#REF!</v>
      </c>
      <c r="BK9" s="11" t="e">
        <f>#REF!-AM9</f>
        <v>#REF!</v>
      </c>
      <c r="BL9" s="11" t="e">
        <f>#REF!-AN9</f>
        <v>#REF!</v>
      </c>
      <c r="BM9" s="11" t="e">
        <f>#REF!-AO9</f>
        <v>#REF!</v>
      </c>
      <c r="BN9" s="11" t="e">
        <f>#REF!-AP9</f>
        <v>#REF!</v>
      </c>
      <c r="BO9" s="11" t="e">
        <f>#REF!-AQ9</f>
        <v>#REF!</v>
      </c>
      <c r="BP9" s="11" t="e">
        <f>#REF!-AR9</f>
        <v>#REF!</v>
      </c>
      <c r="BQ9" s="11" t="e">
        <f>#REF!-AS9</f>
        <v>#REF!</v>
      </c>
      <c r="BR9" s="11" t="e">
        <f>#REF!-AT9</f>
        <v>#REF!</v>
      </c>
      <c r="BS9" s="11" t="e">
        <f>#REF!-AU9</f>
        <v>#REF!</v>
      </c>
      <c r="BT9" s="11" t="e">
        <f>#REF!-AV9</f>
        <v>#REF!</v>
      </c>
      <c r="BU9" s="11" t="e">
        <f>#REF!-AW9</f>
        <v>#REF!</v>
      </c>
      <c r="BV9" s="11" t="e">
        <f>#REF!-AX9</f>
        <v>#REF!</v>
      </c>
      <c r="BW9" s="11" t="e">
        <f>#REF!-AY9</f>
        <v>#REF!</v>
      </c>
      <c r="BX9" s="11" t="e">
        <f>#REF!-AZ9</f>
        <v>#REF!</v>
      </c>
      <c r="BY9" s="11"/>
      <c r="BZ9" s="11" t="e">
        <f>#REF!-BB9</f>
        <v>#REF!</v>
      </c>
      <c r="CA9" s="11" t="e">
        <f>#REF!-BC9</f>
        <v>#REF!</v>
      </c>
      <c r="CB9" s="11"/>
      <c r="CC9" s="11"/>
      <c r="CD9" s="11"/>
      <c r="CE9" s="11"/>
      <c r="CF9" s="11"/>
      <c r="CG9" s="11">
        <v>914</v>
      </c>
      <c r="CH9" s="11">
        <v>956</v>
      </c>
      <c r="CI9" s="3" t="e">
        <f>#REF!-CG9</f>
        <v>#REF!</v>
      </c>
      <c r="CJ9" s="3" t="e">
        <f>#REF!-CH9</f>
        <v>#REF!</v>
      </c>
      <c r="CK9" s="11"/>
      <c r="CL9" s="11"/>
      <c r="CM9" s="11">
        <v>777</v>
      </c>
      <c r="CN9" s="11">
        <v>813</v>
      </c>
      <c r="CO9" s="3" t="e">
        <f>#REF!-CM9</f>
        <v>#REF!</v>
      </c>
      <c r="CP9" s="3" t="e">
        <f>#REF!-CN9</f>
        <v>#REF!</v>
      </c>
      <c r="CQ9" s="11"/>
      <c r="CR9" s="11"/>
      <c r="CS9" s="11"/>
      <c r="CT9" s="11"/>
      <c r="CU9" s="11"/>
      <c r="CV9" s="11"/>
      <c r="CW9" s="11"/>
      <c r="CX9" s="11"/>
    </row>
    <row r="10" spans="1:102" x14ac:dyDescent="0.25">
      <c r="W10" s="11"/>
      <c r="X10" s="11"/>
      <c r="Y10" s="11"/>
      <c r="Z10" s="11"/>
      <c r="AA10" s="11"/>
      <c r="AB10" s="11"/>
      <c r="AC10" s="11"/>
      <c r="AD10" s="11"/>
      <c r="AE10" s="11"/>
      <c r="AF10" s="11"/>
      <c r="AG10" s="11"/>
      <c r="AH10">
        <v>2</v>
      </c>
      <c r="AI10">
        <v>7</v>
      </c>
      <c r="AJ10">
        <v>0</v>
      </c>
      <c r="AK10">
        <v>13</v>
      </c>
      <c r="AL10">
        <v>0</v>
      </c>
      <c r="AM10">
        <v>16</v>
      </c>
      <c r="AN10">
        <v>0</v>
      </c>
      <c r="AO10">
        <v>0</v>
      </c>
      <c r="AP10">
        <v>5</v>
      </c>
      <c r="AQ10">
        <v>0</v>
      </c>
      <c r="AR10">
        <v>0</v>
      </c>
      <c r="AS10">
        <v>5</v>
      </c>
      <c r="AT10">
        <v>14</v>
      </c>
      <c r="AU10">
        <v>15</v>
      </c>
      <c r="AV10">
        <v>5</v>
      </c>
      <c r="AW10">
        <v>6</v>
      </c>
      <c r="AX10">
        <v>1</v>
      </c>
      <c r="AY10">
        <v>4</v>
      </c>
      <c r="AZ10">
        <v>6</v>
      </c>
      <c r="BA10" s="11"/>
      <c r="BB10">
        <v>97</v>
      </c>
      <c r="BC10">
        <v>99</v>
      </c>
      <c r="BD10" s="11"/>
      <c r="BE10" s="11"/>
      <c r="BF10" s="11" t="e">
        <f>#REF!-AH10</f>
        <v>#REF!</v>
      </c>
      <c r="BG10" s="11" t="e">
        <f>#REF!-AI10</f>
        <v>#REF!</v>
      </c>
      <c r="BH10" s="11" t="e">
        <f>#REF!-AJ10</f>
        <v>#REF!</v>
      </c>
      <c r="BI10" s="11" t="e">
        <f>#REF!-AK10</f>
        <v>#REF!</v>
      </c>
      <c r="BJ10" s="11" t="e">
        <f>#REF!-AL10</f>
        <v>#REF!</v>
      </c>
      <c r="BK10" s="11" t="e">
        <f>#REF!-AM10</f>
        <v>#REF!</v>
      </c>
      <c r="BL10" s="11" t="e">
        <f>#REF!-AN10</f>
        <v>#REF!</v>
      </c>
      <c r="BM10" s="11" t="e">
        <f>#REF!-AO10</f>
        <v>#REF!</v>
      </c>
      <c r="BN10" s="11" t="e">
        <f>#REF!-AP10</f>
        <v>#REF!</v>
      </c>
      <c r="BO10" s="11" t="e">
        <f>#REF!-AQ10</f>
        <v>#REF!</v>
      </c>
      <c r="BP10" s="11" t="e">
        <f>#REF!-AR10</f>
        <v>#REF!</v>
      </c>
      <c r="BQ10" s="11" t="e">
        <f>#REF!-AS10</f>
        <v>#REF!</v>
      </c>
      <c r="BR10" s="11" t="e">
        <f>#REF!-AT10</f>
        <v>#REF!</v>
      </c>
      <c r="BS10" s="11" t="e">
        <f>#REF!-AU10</f>
        <v>#REF!</v>
      </c>
      <c r="BT10" s="11" t="e">
        <f>#REF!-AV10</f>
        <v>#REF!</v>
      </c>
      <c r="BU10" s="11" t="e">
        <f>#REF!-AW10</f>
        <v>#REF!</v>
      </c>
      <c r="BV10" s="11" t="e">
        <f>#REF!-AX10</f>
        <v>#REF!</v>
      </c>
      <c r="BW10" s="11" t="e">
        <f>#REF!-AY10</f>
        <v>#REF!</v>
      </c>
      <c r="BX10" s="11" t="e">
        <f>#REF!-AZ10</f>
        <v>#REF!</v>
      </c>
      <c r="BY10" s="11"/>
      <c r="BZ10" s="11" t="e">
        <f>#REF!-BB10</f>
        <v>#REF!</v>
      </c>
      <c r="CA10" s="11" t="e">
        <f>#REF!-BC10</f>
        <v>#REF!</v>
      </c>
      <c r="CB10" s="11"/>
      <c r="CC10" s="11"/>
      <c r="CD10" s="11"/>
      <c r="CE10" s="11"/>
      <c r="CF10" s="11"/>
      <c r="CG10" s="11">
        <v>101</v>
      </c>
      <c r="CH10" s="11">
        <v>105</v>
      </c>
      <c r="CI10" s="3" t="e">
        <f>#REF!-CG10</f>
        <v>#REF!</v>
      </c>
      <c r="CJ10" s="3" t="e">
        <f>#REF!-CH10</f>
        <v>#REF!</v>
      </c>
      <c r="CK10" s="11"/>
      <c r="CL10" s="11"/>
      <c r="CM10" s="11">
        <v>47</v>
      </c>
      <c r="CN10" s="11">
        <v>49</v>
      </c>
      <c r="CO10" s="3" t="e">
        <f>#REF!-CM10</f>
        <v>#REF!</v>
      </c>
      <c r="CP10" s="3" t="e">
        <f>#REF!-CN10</f>
        <v>#REF!</v>
      </c>
      <c r="CQ10" s="11"/>
      <c r="CR10" s="11"/>
      <c r="CS10" s="11"/>
      <c r="CT10" s="11"/>
      <c r="CU10" s="11"/>
      <c r="CV10" s="11"/>
      <c r="CW10" s="11"/>
      <c r="CX10" s="11"/>
    </row>
    <row r="11" spans="1:102" x14ac:dyDescent="0.25">
      <c r="W11" s="11"/>
      <c r="X11" s="11"/>
      <c r="Y11" s="11"/>
      <c r="Z11" s="11"/>
      <c r="AA11" s="11"/>
      <c r="AB11" s="11"/>
      <c r="AC11" s="11"/>
      <c r="AD11" s="11"/>
      <c r="AE11" s="11"/>
      <c r="AF11" s="11"/>
      <c r="AG11" s="11"/>
      <c r="AH11">
        <v>359</v>
      </c>
      <c r="AI11">
        <v>634</v>
      </c>
      <c r="AJ11">
        <v>54</v>
      </c>
      <c r="AK11">
        <v>551</v>
      </c>
      <c r="AL11">
        <v>3</v>
      </c>
      <c r="AM11">
        <v>730</v>
      </c>
      <c r="AN11">
        <v>6</v>
      </c>
      <c r="AO11">
        <v>38</v>
      </c>
      <c r="AP11">
        <v>25</v>
      </c>
      <c r="AQ11">
        <v>15</v>
      </c>
      <c r="AR11">
        <v>6</v>
      </c>
      <c r="AS11">
        <v>28</v>
      </c>
      <c r="AT11">
        <v>62</v>
      </c>
      <c r="AU11">
        <v>91</v>
      </c>
      <c r="AV11">
        <v>13</v>
      </c>
      <c r="AW11">
        <v>32</v>
      </c>
      <c r="AX11">
        <v>14</v>
      </c>
      <c r="AY11">
        <v>16</v>
      </c>
      <c r="AZ11">
        <v>56</v>
      </c>
      <c r="BA11" s="11"/>
      <c r="BB11">
        <v>2374</v>
      </c>
      <c r="BC11">
        <v>2733</v>
      </c>
      <c r="BD11" s="11"/>
      <c r="BE11" s="11"/>
      <c r="BF11" s="11" t="e">
        <f>#REF!-AH11</f>
        <v>#REF!</v>
      </c>
      <c r="BG11" s="11" t="e">
        <f>#REF!-AI11</f>
        <v>#REF!</v>
      </c>
      <c r="BH11" s="11" t="e">
        <f>#REF!-AJ11</f>
        <v>#REF!</v>
      </c>
      <c r="BI11" s="11" t="e">
        <f>#REF!-AK11</f>
        <v>#REF!</v>
      </c>
      <c r="BJ11" s="11" t="e">
        <f>#REF!-AL11</f>
        <v>#REF!</v>
      </c>
      <c r="BK11" s="11" t="e">
        <f>#REF!-AM11</f>
        <v>#REF!</v>
      </c>
      <c r="BL11" s="11" t="e">
        <f>#REF!-AN11</f>
        <v>#REF!</v>
      </c>
      <c r="BM11" s="11" t="e">
        <f>#REF!-AO11</f>
        <v>#REF!</v>
      </c>
      <c r="BN11" s="11" t="e">
        <f>#REF!-AP11</f>
        <v>#REF!</v>
      </c>
      <c r="BO11" s="11" t="e">
        <f>#REF!-AQ11</f>
        <v>#REF!</v>
      </c>
      <c r="BP11" s="11" t="e">
        <f>#REF!-AR11</f>
        <v>#REF!</v>
      </c>
      <c r="BQ11" s="11" t="e">
        <f>#REF!-AS11</f>
        <v>#REF!</v>
      </c>
      <c r="BR11" s="11" t="e">
        <f>#REF!-AT11</f>
        <v>#REF!</v>
      </c>
      <c r="BS11" s="11" t="e">
        <f>#REF!-AU11</f>
        <v>#REF!</v>
      </c>
      <c r="BT11" s="11" t="e">
        <f>#REF!-AV11</f>
        <v>#REF!</v>
      </c>
      <c r="BU11" s="11" t="e">
        <f>#REF!-AW11</f>
        <v>#REF!</v>
      </c>
      <c r="BV11" s="11" t="e">
        <f>#REF!-AX11</f>
        <v>#REF!</v>
      </c>
      <c r="BW11" s="11" t="e">
        <f>#REF!-AY11</f>
        <v>#REF!</v>
      </c>
      <c r="BX11" s="11" t="e">
        <f>#REF!-AZ11</f>
        <v>#REF!</v>
      </c>
      <c r="BY11" s="11"/>
      <c r="BZ11" s="11" t="e">
        <f>#REF!-BB11</f>
        <v>#REF!</v>
      </c>
      <c r="CA11" s="11" t="e">
        <f>#REF!-BC11</f>
        <v>#REF!</v>
      </c>
      <c r="CB11" s="11"/>
      <c r="CC11" s="11"/>
      <c r="CD11" s="11"/>
      <c r="CE11" s="11"/>
      <c r="CF11" s="11"/>
      <c r="CG11" s="11">
        <v>2453</v>
      </c>
      <c r="CH11" s="11">
        <v>2822</v>
      </c>
      <c r="CI11" s="3" t="e">
        <f>#REF!-CG11</f>
        <v>#REF!</v>
      </c>
      <c r="CJ11" s="3" t="e">
        <f>#REF!-CH11</f>
        <v>#REF!</v>
      </c>
      <c r="CK11" s="11"/>
      <c r="CL11" s="11"/>
      <c r="CM11" s="11">
        <v>2377</v>
      </c>
      <c r="CN11" s="11">
        <v>2742</v>
      </c>
      <c r="CO11" s="3" t="e">
        <f>#REF!-CM11</f>
        <v>#REF!</v>
      </c>
      <c r="CP11" s="3" t="e">
        <f>#REF!-CN11</f>
        <v>#REF!</v>
      </c>
      <c r="CQ11" s="11"/>
      <c r="CR11" s="11"/>
      <c r="CS11" s="11"/>
      <c r="CT11" s="11"/>
      <c r="CU11" s="11"/>
      <c r="CV11" s="11"/>
      <c r="CW11" s="11"/>
      <c r="CX11" s="11"/>
    </row>
    <row r="12" spans="1:102" x14ac:dyDescent="0.25">
      <c r="W12" s="11"/>
      <c r="X12" s="11"/>
      <c r="Y12" s="11"/>
      <c r="Z12" s="11"/>
      <c r="AA12" s="11"/>
      <c r="AB12" s="11"/>
      <c r="AC12" s="11"/>
      <c r="AD12" s="11"/>
      <c r="AE12" s="11"/>
      <c r="AF12" s="11"/>
      <c r="AG12" s="11"/>
      <c r="AH12">
        <v>34</v>
      </c>
      <c r="AI12">
        <v>62</v>
      </c>
      <c r="AJ12">
        <v>0</v>
      </c>
      <c r="AK12">
        <v>39</v>
      </c>
      <c r="AL12">
        <v>2</v>
      </c>
      <c r="AM12">
        <v>50</v>
      </c>
      <c r="AN12">
        <v>4</v>
      </c>
      <c r="AO12">
        <v>12</v>
      </c>
      <c r="AP12">
        <v>7</v>
      </c>
      <c r="AQ12">
        <v>7</v>
      </c>
      <c r="AR12">
        <v>2</v>
      </c>
      <c r="AS12">
        <v>18</v>
      </c>
      <c r="AT12">
        <v>57</v>
      </c>
      <c r="AU12">
        <v>13</v>
      </c>
      <c r="AV12">
        <v>7</v>
      </c>
      <c r="AW12">
        <v>14</v>
      </c>
      <c r="AX12">
        <v>11</v>
      </c>
      <c r="AY12">
        <v>6</v>
      </c>
      <c r="AZ12">
        <v>8</v>
      </c>
      <c r="BA12" s="11"/>
      <c r="BB12">
        <v>319</v>
      </c>
      <c r="BC12">
        <v>353</v>
      </c>
      <c r="BD12" s="11"/>
      <c r="BE12" s="11"/>
      <c r="BF12" s="11" t="e">
        <f>#REF!-AH12</f>
        <v>#REF!</v>
      </c>
      <c r="BG12" s="11" t="e">
        <f>#REF!-AI12</f>
        <v>#REF!</v>
      </c>
      <c r="BH12" s="11" t="e">
        <f>#REF!-AJ12</f>
        <v>#REF!</v>
      </c>
      <c r="BI12" s="11" t="e">
        <f>#REF!-AK12</f>
        <v>#REF!</v>
      </c>
      <c r="BJ12" s="11" t="e">
        <f>#REF!-AL12</f>
        <v>#REF!</v>
      </c>
      <c r="BK12" s="11" t="e">
        <f>#REF!-AM12</f>
        <v>#REF!</v>
      </c>
      <c r="BL12" s="11" t="e">
        <f>#REF!-AN12</f>
        <v>#REF!</v>
      </c>
      <c r="BM12" s="11" t="e">
        <f>#REF!-AO12</f>
        <v>#REF!</v>
      </c>
      <c r="BN12" s="11" t="e">
        <f>#REF!-AP12</f>
        <v>#REF!</v>
      </c>
      <c r="BO12" s="11" t="e">
        <f>#REF!-AQ12</f>
        <v>#REF!</v>
      </c>
      <c r="BP12" s="11" t="e">
        <f>#REF!-AR12</f>
        <v>#REF!</v>
      </c>
      <c r="BQ12" s="11" t="e">
        <f>#REF!-AS12</f>
        <v>#REF!</v>
      </c>
      <c r="BR12" s="11" t="e">
        <f>#REF!-AT12</f>
        <v>#REF!</v>
      </c>
      <c r="BS12" s="11" t="e">
        <f>#REF!-AU12</f>
        <v>#REF!</v>
      </c>
      <c r="BT12" s="11" t="e">
        <f>#REF!-AV12</f>
        <v>#REF!</v>
      </c>
      <c r="BU12" s="11" t="e">
        <f>#REF!-AW12</f>
        <v>#REF!</v>
      </c>
      <c r="BV12" s="11" t="e">
        <f>#REF!-AX12</f>
        <v>#REF!</v>
      </c>
      <c r="BW12" s="11" t="e">
        <f>#REF!-AY12</f>
        <v>#REF!</v>
      </c>
      <c r="BX12" s="11" t="e">
        <f>#REF!-AZ12</f>
        <v>#REF!</v>
      </c>
      <c r="BY12" s="11"/>
      <c r="BZ12" s="11" t="e">
        <f>#REF!-BB12</f>
        <v>#REF!</v>
      </c>
      <c r="CA12" s="11" t="e">
        <f>#REF!-BC12</f>
        <v>#REF!</v>
      </c>
      <c r="CB12" s="11"/>
      <c r="CC12" s="11"/>
      <c r="CD12" s="11"/>
      <c r="CE12" s="11"/>
      <c r="CF12" s="11"/>
      <c r="CG12" s="11">
        <v>322</v>
      </c>
      <c r="CH12" s="11">
        <v>358</v>
      </c>
      <c r="CI12" s="3" t="e">
        <f>#REF!-CG12</f>
        <v>#REF!</v>
      </c>
      <c r="CJ12" s="3" t="e">
        <f>#REF!-CH12</f>
        <v>#REF!</v>
      </c>
      <c r="CK12" s="11"/>
      <c r="CL12" s="11"/>
      <c r="CM12" s="11">
        <v>262</v>
      </c>
      <c r="CN12" s="11">
        <v>297</v>
      </c>
      <c r="CO12" s="3" t="e">
        <f>#REF!-CM12</f>
        <v>#REF!</v>
      </c>
      <c r="CP12" s="3" t="e">
        <f>#REF!-CN12</f>
        <v>#REF!</v>
      </c>
      <c r="CQ12" s="11"/>
      <c r="CR12" s="11"/>
      <c r="CS12" s="11"/>
      <c r="CT12" s="11"/>
      <c r="CU12" s="11"/>
      <c r="CV12" s="11"/>
      <c r="CW12" s="11"/>
      <c r="CX12" s="11"/>
    </row>
    <row r="13" spans="1:102" x14ac:dyDescent="0.25">
      <c r="W13" s="11"/>
      <c r="X13" s="11"/>
      <c r="Y13" s="11"/>
      <c r="Z13" s="11"/>
      <c r="AA13" s="11"/>
      <c r="AB13" s="11"/>
      <c r="AC13" s="11"/>
      <c r="AD13" s="11"/>
      <c r="AE13" s="11"/>
      <c r="AF13" s="11"/>
      <c r="AG13" s="11"/>
      <c r="AH13">
        <v>12</v>
      </c>
      <c r="AI13">
        <v>23</v>
      </c>
      <c r="AJ13">
        <v>1</v>
      </c>
      <c r="AK13">
        <v>23</v>
      </c>
      <c r="AL13">
        <v>1</v>
      </c>
      <c r="AM13">
        <v>37</v>
      </c>
      <c r="AN13">
        <v>2</v>
      </c>
      <c r="AO13">
        <v>19</v>
      </c>
      <c r="AP13">
        <v>1</v>
      </c>
      <c r="AQ13">
        <v>0</v>
      </c>
      <c r="AR13">
        <v>0</v>
      </c>
      <c r="AS13">
        <v>7</v>
      </c>
      <c r="AT13">
        <v>42</v>
      </c>
      <c r="AU13">
        <v>5</v>
      </c>
      <c r="AV13">
        <v>3</v>
      </c>
      <c r="AW13">
        <v>1</v>
      </c>
      <c r="AX13">
        <v>1</v>
      </c>
      <c r="AY13">
        <v>1</v>
      </c>
      <c r="AZ13">
        <v>1</v>
      </c>
      <c r="BA13" s="11"/>
      <c r="BB13">
        <v>168</v>
      </c>
      <c r="BC13">
        <v>180</v>
      </c>
      <c r="BD13" s="11"/>
      <c r="BE13" s="11"/>
      <c r="BF13" s="11" t="e">
        <f>#REF!-AH13</f>
        <v>#REF!</v>
      </c>
      <c r="BG13" s="11" t="e">
        <f>#REF!-AI13</f>
        <v>#REF!</v>
      </c>
      <c r="BH13" s="11" t="e">
        <f>#REF!-AJ13</f>
        <v>#REF!</v>
      </c>
      <c r="BI13" s="11" t="e">
        <f>#REF!-AK13</f>
        <v>#REF!</v>
      </c>
      <c r="BJ13" s="11" t="e">
        <f>#REF!-AL13</f>
        <v>#REF!</v>
      </c>
      <c r="BK13" s="11" t="e">
        <f>#REF!-AM13</f>
        <v>#REF!</v>
      </c>
      <c r="BL13" s="11" t="e">
        <f>#REF!-AN13</f>
        <v>#REF!</v>
      </c>
      <c r="BM13" s="11" t="e">
        <f>#REF!-AO13</f>
        <v>#REF!</v>
      </c>
      <c r="BN13" s="11" t="e">
        <f>#REF!-AP13</f>
        <v>#REF!</v>
      </c>
      <c r="BO13" s="11" t="e">
        <f>#REF!-AQ13</f>
        <v>#REF!</v>
      </c>
      <c r="BP13" s="11" t="e">
        <f>#REF!-AR13</f>
        <v>#REF!</v>
      </c>
      <c r="BQ13" s="11" t="e">
        <f>#REF!-AS13</f>
        <v>#REF!</v>
      </c>
      <c r="BR13" s="11" t="e">
        <f>#REF!-AT13</f>
        <v>#REF!</v>
      </c>
      <c r="BS13" s="11" t="e">
        <f>#REF!-AU13</f>
        <v>#REF!</v>
      </c>
      <c r="BT13" s="11" t="e">
        <f>#REF!-AV13</f>
        <v>#REF!</v>
      </c>
      <c r="BU13" s="11" t="e">
        <f>#REF!-AW13</f>
        <v>#REF!</v>
      </c>
      <c r="BV13" s="11" t="e">
        <f>#REF!-AX13</f>
        <v>#REF!</v>
      </c>
      <c r="BW13" s="11" t="e">
        <f>#REF!-AY13</f>
        <v>#REF!</v>
      </c>
      <c r="BX13" s="11" t="e">
        <f>#REF!-AZ13</f>
        <v>#REF!</v>
      </c>
      <c r="BY13" s="11"/>
      <c r="BZ13" s="11" t="e">
        <f>#REF!-BB13</f>
        <v>#REF!</v>
      </c>
      <c r="CA13" s="11" t="e">
        <f>#REF!-BC13</f>
        <v>#REF!</v>
      </c>
      <c r="CB13" s="11"/>
      <c r="CC13" s="11"/>
      <c r="CD13" s="11"/>
      <c r="CE13" s="11"/>
      <c r="CF13" s="11"/>
      <c r="CG13" s="11">
        <v>208</v>
      </c>
      <c r="CH13" s="11">
        <v>223</v>
      </c>
      <c r="CI13" s="3" t="e">
        <f>#REF!-CG13</f>
        <v>#REF!</v>
      </c>
      <c r="CJ13" s="3" t="e">
        <f>#REF!-CH13</f>
        <v>#REF!</v>
      </c>
      <c r="CK13" s="11"/>
      <c r="CL13" s="11"/>
      <c r="CM13" s="11">
        <v>161</v>
      </c>
      <c r="CN13" s="11">
        <v>172</v>
      </c>
      <c r="CO13" s="3" t="e">
        <f>#REF!-CM13</f>
        <v>#REF!</v>
      </c>
      <c r="CP13" s="3" t="e">
        <f>#REF!-CN13</f>
        <v>#REF!</v>
      </c>
      <c r="CQ13" s="11"/>
      <c r="CR13" s="11"/>
      <c r="CS13" s="11"/>
      <c r="CT13" s="11"/>
      <c r="CU13" s="11"/>
      <c r="CV13" s="11"/>
      <c r="CW13" s="11"/>
      <c r="CX13" s="11"/>
    </row>
    <row r="14" spans="1:102" x14ac:dyDescent="0.25">
      <c r="W14" s="11"/>
      <c r="X14" s="11"/>
      <c r="Y14" s="11"/>
      <c r="Z14" s="11"/>
      <c r="AA14" s="11"/>
      <c r="AB14" s="11"/>
      <c r="AC14" s="11"/>
      <c r="AD14" s="11"/>
      <c r="AE14" s="11"/>
      <c r="AF14" s="11"/>
      <c r="AG14" s="11"/>
      <c r="AH14">
        <v>210</v>
      </c>
      <c r="AI14">
        <v>375</v>
      </c>
      <c r="AJ14">
        <v>25</v>
      </c>
      <c r="AK14">
        <v>454</v>
      </c>
      <c r="AL14">
        <v>3</v>
      </c>
      <c r="AM14">
        <v>645</v>
      </c>
      <c r="AN14">
        <v>6</v>
      </c>
      <c r="AO14">
        <v>33</v>
      </c>
      <c r="AP14">
        <v>18</v>
      </c>
      <c r="AQ14">
        <v>7</v>
      </c>
      <c r="AR14">
        <v>3</v>
      </c>
      <c r="AS14">
        <v>21</v>
      </c>
      <c r="AT14">
        <v>74</v>
      </c>
      <c r="AU14">
        <v>75</v>
      </c>
      <c r="AV14">
        <v>8</v>
      </c>
      <c r="AW14">
        <v>35</v>
      </c>
      <c r="AX14">
        <v>9</v>
      </c>
      <c r="AY14">
        <v>20</v>
      </c>
      <c r="AZ14">
        <v>24</v>
      </c>
      <c r="BA14" s="11"/>
      <c r="BB14">
        <v>1835</v>
      </c>
      <c r="BC14">
        <v>2045</v>
      </c>
      <c r="BD14" s="11"/>
      <c r="BE14" s="11"/>
      <c r="BF14" s="11" t="e">
        <f>#REF!-AH14</f>
        <v>#REF!</v>
      </c>
      <c r="BG14" s="11" t="e">
        <f>#REF!-AI14</f>
        <v>#REF!</v>
      </c>
      <c r="BH14" s="11" t="e">
        <f>#REF!-AJ14</f>
        <v>#REF!</v>
      </c>
      <c r="BI14" s="11" t="e">
        <f>#REF!-AK14</f>
        <v>#REF!</v>
      </c>
      <c r="BJ14" s="11" t="e">
        <f>#REF!-AL14</f>
        <v>#REF!</v>
      </c>
      <c r="BK14" s="11" t="e">
        <f>#REF!-AM14</f>
        <v>#REF!</v>
      </c>
      <c r="BL14" s="11" t="e">
        <f>#REF!-AN14</f>
        <v>#REF!</v>
      </c>
      <c r="BM14" s="11" t="e">
        <f>#REF!-AO14</f>
        <v>#REF!</v>
      </c>
      <c r="BN14" s="11" t="e">
        <f>#REF!-AP14</f>
        <v>#REF!</v>
      </c>
      <c r="BO14" s="11" t="e">
        <f>#REF!-AQ14</f>
        <v>#REF!</v>
      </c>
      <c r="BP14" s="11" t="e">
        <f>#REF!-AR14</f>
        <v>#REF!</v>
      </c>
      <c r="BQ14" s="11" t="e">
        <f>#REF!-AS14</f>
        <v>#REF!</v>
      </c>
      <c r="BR14" s="11" t="e">
        <f>#REF!-AT14</f>
        <v>#REF!</v>
      </c>
      <c r="BS14" s="11" t="e">
        <f>#REF!-AU14</f>
        <v>#REF!</v>
      </c>
      <c r="BT14" s="11" t="e">
        <f>#REF!-AV14</f>
        <v>#REF!</v>
      </c>
      <c r="BU14" s="11" t="e">
        <f>#REF!-AW14</f>
        <v>#REF!</v>
      </c>
      <c r="BV14" s="11" t="e">
        <f>#REF!-AX14</f>
        <v>#REF!</v>
      </c>
      <c r="BW14" s="11" t="e">
        <f>#REF!-AY14</f>
        <v>#REF!</v>
      </c>
      <c r="BX14" s="11" t="e">
        <f>#REF!-AZ14</f>
        <v>#REF!</v>
      </c>
      <c r="BY14" s="11"/>
      <c r="BZ14" s="11" t="e">
        <f>#REF!-BB14</f>
        <v>#REF!</v>
      </c>
      <c r="CA14" s="11" t="e">
        <f>#REF!-BC14</f>
        <v>#REF!</v>
      </c>
      <c r="CB14" s="11"/>
      <c r="CC14" s="11"/>
      <c r="CD14" s="11"/>
      <c r="CE14" s="11"/>
      <c r="CF14" s="11"/>
      <c r="CG14" s="11">
        <v>1869</v>
      </c>
      <c r="CH14" s="11">
        <v>2079</v>
      </c>
      <c r="CI14" s="3" t="e">
        <f>#REF!-CG14</f>
        <v>#REF!</v>
      </c>
      <c r="CJ14" s="3" t="e">
        <f>#REF!-CH14</f>
        <v>#REF!</v>
      </c>
      <c r="CK14" s="11"/>
      <c r="CL14" s="11"/>
      <c r="CM14" s="11">
        <v>1754</v>
      </c>
      <c r="CN14" s="11">
        <v>1958</v>
      </c>
      <c r="CO14" s="3" t="e">
        <f>#REF!-CM14</f>
        <v>#REF!</v>
      </c>
      <c r="CP14" s="3" t="e">
        <f>#REF!-CN14</f>
        <v>#REF!</v>
      </c>
      <c r="CQ14" s="11"/>
      <c r="CR14" s="11"/>
      <c r="CS14" s="11"/>
      <c r="CT14" s="11"/>
      <c r="CU14" s="11"/>
      <c r="CV14" s="11"/>
      <c r="CW14" s="11"/>
      <c r="CX14" s="11"/>
    </row>
    <row r="15" spans="1:102" x14ac:dyDescent="0.25">
      <c r="W15" s="11"/>
      <c r="X15" s="11"/>
      <c r="Y15" s="11"/>
      <c r="Z15" s="11"/>
      <c r="AA15" s="11"/>
      <c r="AB15" s="11"/>
      <c r="AC15" s="11"/>
      <c r="AD15" s="11"/>
      <c r="AE15" s="11"/>
      <c r="AF15" s="11"/>
      <c r="AG15" s="11"/>
      <c r="AH15">
        <v>22</v>
      </c>
      <c r="AI15">
        <v>46</v>
      </c>
      <c r="AJ15">
        <v>0</v>
      </c>
      <c r="AK15">
        <v>122</v>
      </c>
      <c r="AL15">
        <v>9</v>
      </c>
      <c r="AM15">
        <v>177</v>
      </c>
      <c r="AN15">
        <v>12</v>
      </c>
      <c r="AO15">
        <v>3</v>
      </c>
      <c r="AP15">
        <v>15</v>
      </c>
      <c r="AQ15">
        <v>1</v>
      </c>
      <c r="AR15">
        <v>1</v>
      </c>
      <c r="AS15">
        <v>20</v>
      </c>
      <c r="AT15">
        <v>116</v>
      </c>
      <c r="AU15">
        <v>43</v>
      </c>
      <c r="AV15">
        <v>18</v>
      </c>
      <c r="AW15">
        <v>8</v>
      </c>
      <c r="AX15">
        <v>3</v>
      </c>
      <c r="AY15">
        <v>6</v>
      </c>
      <c r="AZ15">
        <v>9</v>
      </c>
      <c r="BA15" s="11"/>
      <c r="BB15">
        <v>609</v>
      </c>
      <c r="BC15">
        <v>631</v>
      </c>
      <c r="BD15" s="11"/>
      <c r="BE15" s="11"/>
      <c r="BF15" s="11" t="e">
        <f>#REF!-AH15</f>
        <v>#REF!</v>
      </c>
      <c r="BG15" s="11" t="e">
        <f>#REF!-AI15</f>
        <v>#REF!</v>
      </c>
      <c r="BH15" s="11" t="e">
        <f>#REF!-AJ15</f>
        <v>#REF!</v>
      </c>
      <c r="BI15" s="11" t="e">
        <f>#REF!-AK15</f>
        <v>#REF!</v>
      </c>
      <c r="BJ15" s="11" t="e">
        <f>#REF!-AL15</f>
        <v>#REF!</v>
      </c>
      <c r="BK15" s="11" t="e">
        <f>#REF!-AM15</f>
        <v>#REF!</v>
      </c>
      <c r="BL15" s="11" t="e">
        <f>#REF!-AN15</f>
        <v>#REF!</v>
      </c>
      <c r="BM15" s="11" t="e">
        <f>#REF!-AO15</f>
        <v>#REF!</v>
      </c>
      <c r="BN15" s="11" t="e">
        <f>#REF!-AP15</f>
        <v>#REF!</v>
      </c>
      <c r="BO15" s="11" t="e">
        <f>#REF!-AQ15</f>
        <v>#REF!</v>
      </c>
      <c r="BP15" s="11" t="e">
        <f>#REF!-AR15</f>
        <v>#REF!</v>
      </c>
      <c r="BQ15" s="11" t="e">
        <f>#REF!-AS15</f>
        <v>#REF!</v>
      </c>
      <c r="BR15" s="11" t="e">
        <f>#REF!-AT15</f>
        <v>#REF!</v>
      </c>
      <c r="BS15" s="11" t="e">
        <f>#REF!-AU15</f>
        <v>#REF!</v>
      </c>
      <c r="BT15" s="11" t="e">
        <f>#REF!-AV15</f>
        <v>#REF!</v>
      </c>
      <c r="BU15" s="11" t="e">
        <f>#REF!-AW15</f>
        <v>#REF!</v>
      </c>
      <c r="BV15" s="11" t="e">
        <f>#REF!-AX15</f>
        <v>#REF!</v>
      </c>
      <c r="BW15" s="11" t="e">
        <f>#REF!-AY15</f>
        <v>#REF!</v>
      </c>
      <c r="BX15" s="11" t="e">
        <f>#REF!-AZ15</f>
        <v>#REF!</v>
      </c>
      <c r="BY15" s="11"/>
      <c r="BZ15" s="11" t="e">
        <f>#REF!-BB15</f>
        <v>#REF!</v>
      </c>
      <c r="CA15" s="11" t="e">
        <f>#REF!-BC15</f>
        <v>#REF!</v>
      </c>
      <c r="CB15" s="11"/>
      <c r="CC15" s="11"/>
      <c r="CD15" s="11"/>
      <c r="CE15" s="11"/>
      <c r="CF15" s="11"/>
      <c r="CG15" s="11">
        <v>631</v>
      </c>
      <c r="CH15" s="11">
        <v>658</v>
      </c>
      <c r="CI15" s="3" t="e">
        <f>#REF!-CG15</f>
        <v>#REF!</v>
      </c>
      <c r="CJ15" s="3" t="e">
        <f>#REF!-CH15</f>
        <v>#REF!</v>
      </c>
      <c r="CK15" s="11"/>
      <c r="CL15" s="11"/>
      <c r="CM15" s="11">
        <v>571</v>
      </c>
      <c r="CN15" s="11">
        <v>594</v>
      </c>
      <c r="CO15" s="3" t="e">
        <f>#REF!-CM15</f>
        <v>#REF!</v>
      </c>
      <c r="CP15" s="3" t="e">
        <f>#REF!-CN15</f>
        <v>#REF!</v>
      </c>
      <c r="CQ15" s="11"/>
      <c r="CR15" s="11"/>
      <c r="CS15" s="11"/>
      <c r="CT15" s="11"/>
      <c r="CU15" s="11"/>
      <c r="CV15" s="11"/>
      <c r="CW15" s="11"/>
      <c r="CX15" s="11"/>
    </row>
    <row r="16" spans="1:102" x14ac:dyDescent="0.25">
      <c r="W16" s="11"/>
      <c r="X16" s="11"/>
      <c r="Y16" s="11"/>
      <c r="Z16" s="11"/>
      <c r="AA16" s="11"/>
      <c r="AB16" s="11"/>
      <c r="AC16" s="11"/>
      <c r="AD16" s="11"/>
      <c r="AE16" s="11"/>
      <c r="AF16" s="11"/>
      <c r="AG16" s="11"/>
      <c r="AH16">
        <v>382</v>
      </c>
      <c r="AI16">
        <v>203</v>
      </c>
      <c r="AJ16">
        <v>1</v>
      </c>
      <c r="AK16">
        <v>147</v>
      </c>
      <c r="AL16">
        <v>0</v>
      </c>
      <c r="AM16">
        <v>272</v>
      </c>
      <c r="AN16">
        <v>1</v>
      </c>
      <c r="AO16">
        <v>4</v>
      </c>
      <c r="AP16">
        <v>9</v>
      </c>
      <c r="AQ16">
        <v>0</v>
      </c>
      <c r="AR16">
        <v>1</v>
      </c>
      <c r="AS16">
        <v>8</v>
      </c>
      <c r="AT16">
        <v>1163</v>
      </c>
      <c r="AU16">
        <v>209</v>
      </c>
      <c r="AV16">
        <v>8</v>
      </c>
      <c r="AW16">
        <v>13</v>
      </c>
      <c r="AX16">
        <v>1</v>
      </c>
      <c r="AY16">
        <v>8</v>
      </c>
      <c r="AZ16">
        <v>5</v>
      </c>
      <c r="BA16" s="11"/>
      <c r="BB16">
        <v>2053</v>
      </c>
      <c r="BC16">
        <v>2435</v>
      </c>
      <c r="BD16" s="11"/>
      <c r="BE16" s="11"/>
      <c r="BF16" s="11">
        <f t="shared" ref="BF16:BX16" si="0">B3-AH16</f>
        <v>-15</v>
      </c>
      <c r="BG16" s="11">
        <f t="shared" si="0"/>
        <v>-12</v>
      </c>
      <c r="BH16" s="11">
        <f t="shared" si="0"/>
        <v>0</v>
      </c>
      <c r="BI16" s="11">
        <f t="shared" si="0"/>
        <v>1</v>
      </c>
      <c r="BJ16" s="11">
        <f t="shared" si="0"/>
        <v>0</v>
      </c>
      <c r="BK16" s="11">
        <f t="shared" si="0"/>
        <v>-3</v>
      </c>
      <c r="BL16" s="11">
        <f t="shared" si="0"/>
        <v>0</v>
      </c>
      <c r="BM16" s="11">
        <f t="shared" si="0"/>
        <v>0</v>
      </c>
      <c r="BN16" s="11">
        <f t="shared" si="0"/>
        <v>-3</v>
      </c>
      <c r="BO16" s="11">
        <f t="shared" si="0"/>
        <v>0</v>
      </c>
      <c r="BP16" s="11">
        <f t="shared" si="0"/>
        <v>0</v>
      </c>
      <c r="BQ16" s="11">
        <f t="shared" si="0"/>
        <v>-3</v>
      </c>
      <c r="BR16" s="11">
        <f t="shared" si="0"/>
        <v>-32</v>
      </c>
      <c r="BS16" s="11">
        <f t="shared" si="0"/>
        <v>-10</v>
      </c>
      <c r="BT16" s="11">
        <f t="shared" si="0"/>
        <v>-1</v>
      </c>
      <c r="BU16" s="11">
        <f t="shared" si="0"/>
        <v>-9</v>
      </c>
      <c r="BV16" s="11">
        <f t="shared" si="0"/>
        <v>0</v>
      </c>
      <c r="BW16" s="11">
        <f t="shared" si="0"/>
        <v>-3</v>
      </c>
      <c r="BX16" s="11">
        <f t="shared" si="0"/>
        <v>-3</v>
      </c>
      <c r="BY16" s="11"/>
      <c r="BZ16" s="11">
        <f>U3-BB16</f>
        <v>-78</v>
      </c>
      <c r="CA16" s="11">
        <f>V3-BC16</f>
        <v>-93</v>
      </c>
      <c r="CB16" s="11"/>
      <c r="CC16" s="11"/>
      <c r="CD16" s="11"/>
      <c r="CE16" s="11"/>
      <c r="CF16" s="11"/>
      <c r="CG16" s="11">
        <v>2086</v>
      </c>
      <c r="CH16" s="11">
        <v>2454</v>
      </c>
      <c r="CI16" s="3">
        <f>U3-CG16</f>
        <v>-111</v>
      </c>
      <c r="CJ16" s="3">
        <f>V3-CH16</f>
        <v>-112</v>
      </c>
      <c r="CK16" s="11"/>
      <c r="CL16" s="11"/>
      <c r="CM16" s="11">
        <v>2030</v>
      </c>
      <c r="CN16" s="11">
        <v>2394</v>
      </c>
      <c r="CO16" s="3">
        <f>U3-CM16</f>
        <v>-55</v>
      </c>
      <c r="CP16" s="3">
        <f>V3-CN16</f>
        <v>-52</v>
      </c>
      <c r="CQ16" s="11"/>
      <c r="CR16" s="11"/>
      <c r="CS16" s="11"/>
      <c r="CT16" s="11"/>
      <c r="CU16" s="11"/>
      <c r="CV16" s="11"/>
      <c r="CW16" s="11"/>
      <c r="CX16" s="11"/>
    </row>
    <row r="17" spans="23:102" x14ac:dyDescent="0.25">
      <c r="W17" s="11"/>
      <c r="X17" s="11"/>
      <c r="Y17" s="11"/>
      <c r="Z17" s="11"/>
      <c r="AA17" s="11"/>
      <c r="AB17" s="11"/>
      <c r="AC17" s="11"/>
      <c r="AD17" s="11"/>
      <c r="AE17" s="11"/>
      <c r="AF17" s="11"/>
      <c r="AG17" s="11"/>
      <c r="AH17">
        <v>80</v>
      </c>
      <c r="AI17">
        <v>51</v>
      </c>
      <c r="AJ17">
        <v>1</v>
      </c>
      <c r="AK17">
        <v>258</v>
      </c>
      <c r="AL17">
        <v>4</v>
      </c>
      <c r="AM17">
        <v>373</v>
      </c>
      <c r="AN17">
        <v>9</v>
      </c>
      <c r="AO17">
        <v>6</v>
      </c>
      <c r="AP17">
        <v>16</v>
      </c>
      <c r="AQ17">
        <v>0</v>
      </c>
      <c r="AR17">
        <v>2</v>
      </c>
      <c r="AS17">
        <v>12</v>
      </c>
      <c r="AT17">
        <v>394</v>
      </c>
      <c r="AU17">
        <v>77</v>
      </c>
      <c r="AV17">
        <v>32</v>
      </c>
      <c r="AW17">
        <v>16</v>
      </c>
      <c r="AX17">
        <v>0</v>
      </c>
      <c r="AY17">
        <v>8</v>
      </c>
      <c r="AZ17">
        <v>10</v>
      </c>
      <c r="BA17" s="11"/>
      <c r="BB17">
        <v>1269</v>
      </c>
      <c r="BC17">
        <v>1349</v>
      </c>
      <c r="BD17" s="11"/>
      <c r="BE17" s="11"/>
      <c r="BF17" s="11" t="e">
        <f>#REF!-AH17</f>
        <v>#REF!</v>
      </c>
      <c r="BG17" s="11" t="e">
        <f>#REF!-AI17</f>
        <v>#REF!</v>
      </c>
      <c r="BH17" s="11" t="e">
        <f>#REF!-AJ17</f>
        <v>#REF!</v>
      </c>
      <c r="BI17" s="11" t="e">
        <f>#REF!-AK17</f>
        <v>#REF!</v>
      </c>
      <c r="BJ17" s="11" t="e">
        <f>#REF!-AL17</f>
        <v>#REF!</v>
      </c>
      <c r="BK17" s="11" t="e">
        <f>#REF!-AM17</f>
        <v>#REF!</v>
      </c>
      <c r="BL17" s="11" t="e">
        <f>#REF!-AN17</f>
        <v>#REF!</v>
      </c>
      <c r="BM17" s="11" t="e">
        <f>#REF!-AO17</f>
        <v>#REF!</v>
      </c>
      <c r="BN17" s="11" t="e">
        <f>#REF!-AP17</f>
        <v>#REF!</v>
      </c>
      <c r="BO17" s="11" t="e">
        <f>#REF!-AQ17</f>
        <v>#REF!</v>
      </c>
      <c r="BP17" s="11" t="e">
        <f>#REF!-AR17</f>
        <v>#REF!</v>
      </c>
      <c r="BQ17" s="11" t="e">
        <f>#REF!-AS17</f>
        <v>#REF!</v>
      </c>
      <c r="BR17" s="11" t="e">
        <f>#REF!-AT17</f>
        <v>#REF!</v>
      </c>
      <c r="BS17" s="11" t="e">
        <f>#REF!-AU17</f>
        <v>#REF!</v>
      </c>
      <c r="BT17" s="11" t="e">
        <f>#REF!-AV17</f>
        <v>#REF!</v>
      </c>
      <c r="BU17" s="11" t="e">
        <f>#REF!-AW17</f>
        <v>#REF!</v>
      </c>
      <c r="BV17" s="11" t="e">
        <f>#REF!-AX17</f>
        <v>#REF!</v>
      </c>
      <c r="BW17" s="11" t="e">
        <f>#REF!-AY17</f>
        <v>#REF!</v>
      </c>
      <c r="BX17" s="11" t="e">
        <f>#REF!-AZ17</f>
        <v>#REF!</v>
      </c>
      <c r="BY17" s="11"/>
      <c r="BZ17" s="11" t="e">
        <f>#REF!-BB17</f>
        <v>#REF!</v>
      </c>
      <c r="CA17" s="11" t="e">
        <f>#REF!-BC17</f>
        <v>#REF!</v>
      </c>
      <c r="CB17" s="11"/>
      <c r="CC17" s="11"/>
      <c r="CD17" s="11"/>
      <c r="CE17" s="11"/>
      <c r="CF17" s="11"/>
      <c r="CG17" s="11">
        <v>1294</v>
      </c>
      <c r="CH17" s="11">
        <v>1376</v>
      </c>
      <c r="CI17" s="3" t="e">
        <f>#REF!-CG17</f>
        <v>#REF!</v>
      </c>
      <c r="CJ17" s="3" t="e">
        <f>#REF!-CH17</f>
        <v>#REF!</v>
      </c>
      <c r="CK17" s="11"/>
      <c r="CL17" s="11"/>
      <c r="CM17" s="11">
        <v>1235</v>
      </c>
      <c r="CN17" s="11">
        <v>1317</v>
      </c>
      <c r="CO17" s="3" t="e">
        <f>#REF!-CM17</f>
        <v>#REF!</v>
      </c>
      <c r="CP17" s="3" t="e">
        <f>#REF!-CN17</f>
        <v>#REF!</v>
      </c>
      <c r="CQ17" s="11"/>
      <c r="CR17" s="11"/>
      <c r="CS17" s="11"/>
      <c r="CT17" s="11"/>
      <c r="CU17" s="11"/>
      <c r="CV17" s="11"/>
      <c r="CW17" s="11"/>
      <c r="CX17" s="11"/>
    </row>
    <row r="18" spans="23:102" x14ac:dyDescent="0.25">
      <c r="W18" s="11"/>
      <c r="X18" s="11"/>
      <c r="Y18" s="11"/>
      <c r="Z18" s="11"/>
      <c r="AA18" s="11"/>
      <c r="AB18" s="11"/>
      <c r="AC18" s="11"/>
      <c r="AD18" s="11"/>
      <c r="AE18" s="11"/>
      <c r="AF18" s="11"/>
      <c r="AG18" s="11"/>
      <c r="AH18">
        <v>52</v>
      </c>
      <c r="AI18">
        <v>96</v>
      </c>
      <c r="AJ18">
        <v>0</v>
      </c>
      <c r="AK18">
        <v>54</v>
      </c>
      <c r="AL18">
        <v>2</v>
      </c>
      <c r="AM18">
        <v>74</v>
      </c>
      <c r="AN18">
        <v>4</v>
      </c>
      <c r="AO18">
        <v>4</v>
      </c>
      <c r="AP18">
        <v>7</v>
      </c>
      <c r="AQ18">
        <v>3</v>
      </c>
      <c r="AR18">
        <v>1</v>
      </c>
      <c r="AS18">
        <v>12</v>
      </c>
      <c r="AT18">
        <v>132</v>
      </c>
      <c r="AU18">
        <v>21</v>
      </c>
      <c r="AV18">
        <v>4</v>
      </c>
      <c r="AW18">
        <v>9</v>
      </c>
      <c r="AX18">
        <v>6</v>
      </c>
      <c r="AY18">
        <v>7</v>
      </c>
      <c r="AZ18">
        <v>12</v>
      </c>
      <c r="BA18" s="11"/>
      <c r="BB18">
        <v>448</v>
      </c>
      <c r="BC18">
        <v>500</v>
      </c>
      <c r="BD18" s="11"/>
      <c r="BE18" s="11"/>
      <c r="BF18" s="11" t="e">
        <f>#REF!-AH18</f>
        <v>#REF!</v>
      </c>
      <c r="BG18" s="11" t="e">
        <f>#REF!-AI18</f>
        <v>#REF!</v>
      </c>
      <c r="BH18" s="11" t="e">
        <f>#REF!-AJ18</f>
        <v>#REF!</v>
      </c>
      <c r="BI18" s="11" t="e">
        <f>#REF!-AK18</f>
        <v>#REF!</v>
      </c>
      <c r="BJ18" s="11" t="e">
        <f>#REF!-AL18</f>
        <v>#REF!</v>
      </c>
      <c r="BK18" s="11" t="e">
        <f>#REF!-AM18</f>
        <v>#REF!</v>
      </c>
      <c r="BL18" s="11" t="e">
        <f>#REF!-AN18</f>
        <v>#REF!</v>
      </c>
      <c r="BM18" s="11" t="e">
        <f>#REF!-AO18</f>
        <v>#REF!</v>
      </c>
      <c r="BN18" s="11" t="e">
        <f>#REF!-AP18</f>
        <v>#REF!</v>
      </c>
      <c r="BO18" s="11" t="e">
        <f>#REF!-AQ18</f>
        <v>#REF!</v>
      </c>
      <c r="BP18" s="11" t="e">
        <f>#REF!-AR18</f>
        <v>#REF!</v>
      </c>
      <c r="BQ18" s="11" t="e">
        <f>#REF!-AS18</f>
        <v>#REF!</v>
      </c>
      <c r="BR18" s="11" t="e">
        <f>#REF!-AT18</f>
        <v>#REF!</v>
      </c>
      <c r="BS18" s="11" t="e">
        <f>#REF!-AU18</f>
        <v>#REF!</v>
      </c>
      <c r="BT18" s="11" t="e">
        <f>#REF!-AV18</f>
        <v>#REF!</v>
      </c>
      <c r="BU18" s="11" t="e">
        <f>#REF!-AW18</f>
        <v>#REF!</v>
      </c>
      <c r="BV18" s="11" t="e">
        <f>#REF!-AX18</f>
        <v>#REF!</v>
      </c>
      <c r="BW18" s="11" t="e">
        <f>#REF!-AY18</f>
        <v>#REF!</v>
      </c>
      <c r="BX18" s="11" t="e">
        <f>#REF!-AZ18</f>
        <v>#REF!</v>
      </c>
      <c r="BY18" s="11"/>
      <c r="BZ18" s="11" t="e">
        <f>#REF!-BB18</f>
        <v>#REF!</v>
      </c>
      <c r="CA18" s="11" t="e">
        <f>#REF!-BC18</f>
        <v>#REF!</v>
      </c>
      <c r="CB18" s="11"/>
      <c r="CC18" s="11"/>
      <c r="CD18" s="11"/>
      <c r="CE18" s="11"/>
      <c r="CF18" s="11"/>
      <c r="CG18" s="11">
        <v>449</v>
      </c>
      <c r="CH18" s="11">
        <v>501</v>
      </c>
      <c r="CI18" s="3" t="e">
        <f>#REF!-CG18</f>
        <v>#REF!</v>
      </c>
      <c r="CJ18" s="3" t="e">
        <f>#REF!-CH18</f>
        <v>#REF!</v>
      </c>
      <c r="CK18" s="11"/>
      <c r="CL18" s="11"/>
      <c r="CM18" s="11">
        <v>422</v>
      </c>
      <c r="CN18" s="11">
        <v>476</v>
      </c>
      <c r="CO18" s="3" t="e">
        <f>#REF!-CM18</f>
        <v>#REF!</v>
      </c>
      <c r="CP18" s="3" t="e">
        <f>#REF!-CN18</f>
        <v>#REF!</v>
      </c>
      <c r="CQ18" s="11"/>
      <c r="CR18" s="11"/>
      <c r="CS18" s="11"/>
      <c r="CT18" s="11"/>
      <c r="CU18" s="11"/>
      <c r="CV18" s="11"/>
      <c r="CW18" s="11"/>
      <c r="CX18" s="11"/>
    </row>
    <row r="19" spans="23:102" x14ac:dyDescent="0.25">
      <c r="W19" s="11"/>
      <c r="X19" s="11"/>
      <c r="Y19" s="11"/>
      <c r="Z19" s="11"/>
      <c r="AA19" s="11"/>
      <c r="AB19" s="11"/>
      <c r="AC19" s="11"/>
      <c r="AD19" s="11"/>
      <c r="AE19" s="11"/>
      <c r="AF19" s="11"/>
      <c r="AG19" s="11"/>
      <c r="AH19">
        <v>6</v>
      </c>
      <c r="AI19">
        <v>13</v>
      </c>
      <c r="AJ19">
        <v>1</v>
      </c>
      <c r="AK19">
        <v>41</v>
      </c>
      <c r="AL19">
        <v>0</v>
      </c>
      <c r="AM19">
        <v>98</v>
      </c>
      <c r="AN19">
        <v>1</v>
      </c>
      <c r="AO19">
        <v>0</v>
      </c>
      <c r="AP19">
        <v>9</v>
      </c>
      <c r="AQ19">
        <v>1</v>
      </c>
      <c r="AR19">
        <v>0</v>
      </c>
      <c r="AS19">
        <v>2</v>
      </c>
      <c r="AT19">
        <v>39</v>
      </c>
      <c r="AU19">
        <v>26</v>
      </c>
      <c r="AV19">
        <v>0</v>
      </c>
      <c r="AW19">
        <v>0</v>
      </c>
      <c r="AX19">
        <v>0</v>
      </c>
      <c r="AY19">
        <v>5</v>
      </c>
      <c r="AZ19">
        <v>4</v>
      </c>
      <c r="BA19" s="11"/>
      <c r="BB19">
        <v>240</v>
      </c>
      <c r="BC19">
        <v>246</v>
      </c>
      <c r="BD19" s="11"/>
      <c r="BE19" s="11"/>
      <c r="BF19" s="11" t="e">
        <f>#REF!-AH19</f>
        <v>#REF!</v>
      </c>
      <c r="BG19" s="11" t="e">
        <f>#REF!-AI19</f>
        <v>#REF!</v>
      </c>
      <c r="BH19" s="11" t="e">
        <f>#REF!-AJ19</f>
        <v>#REF!</v>
      </c>
      <c r="BI19" s="11" t="e">
        <f>#REF!-AK19</f>
        <v>#REF!</v>
      </c>
      <c r="BJ19" s="11" t="e">
        <f>#REF!-AL19</f>
        <v>#REF!</v>
      </c>
      <c r="BK19" s="11" t="e">
        <f>#REF!-AM19</f>
        <v>#REF!</v>
      </c>
      <c r="BL19" s="11" t="e">
        <f>#REF!-AN19</f>
        <v>#REF!</v>
      </c>
      <c r="BM19" s="11" t="e">
        <f>#REF!-AO19</f>
        <v>#REF!</v>
      </c>
      <c r="BN19" s="11" t="e">
        <f>#REF!-AP19</f>
        <v>#REF!</v>
      </c>
      <c r="BO19" s="11" t="e">
        <f>#REF!-AQ19</f>
        <v>#REF!</v>
      </c>
      <c r="BP19" s="11" t="e">
        <f>#REF!-AR19</f>
        <v>#REF!</v>
      </c>
      <c r="BQ19" s="11" t="e">
        <f>#REF!-AS19</f>
        <v>#REF!</v>
      </c>
      <c r="BR19" s="11" t="e">
        <f>#REF!-AT19</f>
        <v>#REF!</v>
      </c>
      <c r="BS19" s="11" t="e">
        <f>#REF!-AU19</f>
        <v>#REF!</v>
      </c>
      <c r="BT19" s="11" t="e">
        <f>#REF!-AV19</f>
        <v>#REF!</v>
      </c>
      <c r="BU19" s="11" t="e">
        <f>#REF!-AW19</f>
        <v>#REF!</v>
      </c>
      <c r="BV19" s="11" t="e">
        <f>#REF!-AX19</f>
        <v>#REF!</v>
      </c>
      <c r="BW19" s="11" t="e">
        <f>#REF!-AY19</f>
        <v>#REF!</v>
      </c>
      <c r="BX19" s="11" t="e">
        <f>#REF!-AZ19</f>
        <v>#REF!</v>
      </c>
      <c r="BY19" s="11"/>
      <c r="BZ19" s="11" t="e">
        <f>#REF!-BB19</f>
        <v>#REF!</v>
      </c>
      <c r="CA19" s="11" t="e">
        <f>#REF!-BC19</f>
        <v>#REF!</v>
      </c>
      <c r="CB19" s="11"/>
      <c r="CC19" s="11"/>
      <c r="CD19" s="11"/>
      <c r="CE19" s="11"/>
      <c r="CF19" s="11"/>
      <c r="CG19" s="11">
        <v>237</v>
      </c>
      <c r="CH19" s="11">
        <v>244</v>
      </c>
      <c r="CI19" s="3" t="e">
        <f>#REF!-CG19</f>
        <v>#REF!</v>
      </c>
      <c r="CJ19" s="3" t="e">
        <f>#REF!-CH19</f>
        <v>#REF!</v>
      </c>
      <c r="CK19" s="11"/>
      <c r="CL19" s="11"/>
      <c r="CM19" s="11">
        <v>232</v>
      </c>
      <c r="CN19" s="11">
        <v>239</v>
      </c>
      <c r="CO19" s="3" t="e">
        <f>#REF!-CM19</f>
        <v>#REF!</v>
      </c>
      <c r="CP19" s="3" t="e">
        <f>#REF!-CN19</f>
        <v>#REF!</v>
      </c>
      <c r="CQ19" s="11"/>
      <c r="CR19" s="11"/>
      <c r="CS19" s="11"/>
      <c r="CT19" s="11"/>
      <c r="CU19" s="11"/>
      <c r="CV19" s="11"/>
      <c r="CW19" s="11"/>
      <c r="CX19" s="11"/>
    </row>
    <row r="20" spans="23:102" x14ac:dyDescent="0.25">
      <c r="W20" s="11"/>
      <c r="X20" s="11"/>
      <c r="Y20" s="11"/>
      <c r="Z20" s="11"/>
      <c r="AA20" s="11"/>
      <c r="AB20" s="11"/>
      <c r="AC20" s="11"/>
      <c r="AD20" s="11"/>
      <c r="AE20" s="11"/>
      <c r="AF20" s="11"/>
      <c r="AG20" s="11"/>
      <c r="AH20">
        <v>2</v>
      </c>
      <c r="AI20">
        <v>4</v>
      </c>
      <c r="AJ20">
        <v>1</v>
      </c>
      <c r="AK20">
        <v>30</v>
      </c>
      <c r="AL20">
        <v>0</v>
      </c>
      <c r="AM20">
        <v>46</v>
      </c>
      <c r="AN20">
        <v>0</v>
      </c>
      <c r="AO20">
        <v>2</v>
      </c>
      <c r="AP20">
        <v>2</v>
      </c>
      <c r="AQ20">
        <v>1</v>
      </c>
      <c r="AR20">
        <v>1</v>
      </c>
      <c r="AS20">
        <v>2</v>
      </c>
      <c r="AT20">
        <v>17</v>
      </c>
      <c r="AU20">
        <v>10</v>
      </c>
      <c r="AV20">
        <v>1</v>
      </c>
      <c r="AW20">
        <v>3</v>
      </c>
      <c r="AX20">
        <v>1</v>
      </c>
      <c r="AY20">
        <v>7</v>
      </c>
      <c r="AZ20">
        <v>4</v>
      </c>
      <c r="BA20" s="11"/>
      <c r="BB20">
        <v>132</v>
      </c>
      <c r="BC20">
        <v>134</v>
      </c>
      <c r="BD20" s="11"/>
      <c r="BE20" s="11"/>
      <c r="BF20" s="11" t="e">
        <f>#REF!-AH20</f>
        <v>#REF!</v>
      </c>
      <c r="BG20" s="11" t="e">
        <f>#REF!-AI20</f>
        <v>#REF!</v>
      </c>
      <c r="BH20" s="11" t="e">
        <f>#REF!-AJ20</f>
        <v>#REF!</v>
      </c>
      <c r="BI20" s="11" t="e">
        <f>#REF!-AK20</f>
        <v>#REF!</v>
      </c>
      <c r="BJ20" s="11" t="e">
        <f>#REF!-AL20</f>
        <v>#REF!</v>
      </c>
      <c r="BK20" s="11" t="e">
        <f>#REF!-AM20</f>
        <v>#REF!</v>
      </c>
      <c r="BL20" s="11" t="e">
        <f>#REF!-AN20</f>
        <v>#REF!</v>
      </c>
      <c r="BM20" s="11" t="e">
        <f>#REF!-AO20</f>
        <v>#REF!</v>
      </c>
      <c r="BN20" s="11" t="e">
        <f>#REF!-AP20</f>
        <v>#REF!</v>
      </c>
      <c r="BO20" s="11" t="e">
        <f>#REF!-AQ20</f>
        <v>#REF!</v>
      </c>
      <c r="BP20" s="11" t="e">
        <f>#REF!-AR20</f>
        <v>#REF!</v>
      </c>
      <c r="BQ20" s="11" t="e">
        <f>#REF!-AS20</f>
        <v>#REF!</v>
      </c>
      <c r="BR20" s="11" t="e">
        <f>#REF!-AT20</f>
        <v>#REF!</v>
      </c>
      <c r="BS20" s="11" t="e">
        <f>#REF!-AU20</f>
        <v>#REF!</v>
      </c>
      <c r="BT20" s="11" t="e">
        <f>#REF!-AV20</f>
        <v>#REF!</v>
      </c>
      <c r="BU20" s="11" t="e">
        <f>#REF!-AW20</f>
        <v>#REF!</v>
      </c>
      <c r="BV20" s="11" t="e">
        <f>#REF!-AX20</f>
        <v>#REF!</v>
      </c>
      <c r="BW20" s="11" t="e">
        <f>#REF!-AY20</f>
        <v>#REF!</v>
      </c>
      <c r="BX20" s="11" t="e">
        <f>#REF!-AZ20</f>
        <v>#REF!</v>
      </c>
      <c r="BY20" s="11"/>
      <c r="BZ20" s="11" t="e">
        <f>#REF!-BB20</f>
        <v>#REF!</v>
      </c>
      <c r="CA20" s="11" t="e">
        <f>#REF!-BC20</f>
        <v>#REF!</v>
      </c>
      <c r="CB20" s="11"/>
      <c r="CC20" s="11"/>
      <c r="CD20" s="11"/>
      <c r="CE20" s="11"/>
      <c r="CF20" s="11"/>
      <c r="CG20" s="11">
        <v>129</v>
      </c>
      <c r="CH20" s="11">
        <v>131</v>
      </c>
      <c r="CI20" s="3" t="e">
        <f>#REF!-CG20</f>
        <v>#REF!</v>
      </c>
      <c r="CJ20" s="3" t="e">
        <f>#REF!-CH20</f>
        <v>#REF!</v>
      </c>
      <c r="CK20" s="11"/>
      <c r="CL20" s="11"/>
      <c r="CM20" s="11">
        <v>125</v>
      </c>
      <c r="CN20" s="11">
        <v>127</v>
      </c>
      <c r="CO20" s="3" t="e">
        <f>#REF!-CM20</f>
        <v>#REF!</v>
      </c>
      <c r="CP20" s="3" t="e">
        <f>#REF!-CN20</f>
        <v>#REF!</v>
      </c>
      <c r="CQ20" s="11"/>
      <c r="CR20" s="11"/>
      <c r="CS20" s="11"/>
      <c r="CT20" s="11"/>
      <c r="CU20" s="11"/>
      <c r="CV20" s="11"/>
      <c r="CW20" s="11"/>
      <c r="CX20" s="11"/>
    </row>
    <row r="21" spans="23:102" x14ac:dyDescent="0.25">
      <c r="W21" s="11"/>
      <c r="X21" s="11"/>
      <c r="Y21" s="11"/>
      <c r="Z21" s="11"/>
      <c r="AA21" s="11"/>
      <c r="AB21" s="11"/>
      <c r="AC21" s="11"/>
      <c r="AD21" s="11"/>
      <c r="AE21" s="11"/>
      <c r="AF21" s="11"/>
      <c r="AG21" s="11"/>
      <c r="AH21">
        <v>48</v>
      </c>
      <c r="AI21">
        <v>88</v>
      </c>
      <c r="AJ21">
        <v>0</v>
      </c>
      <c r="AK21">
        <v>36</v>
      </c>
      <c r="AL21">
        <v>2</v>
      </c>
      <c r="AM21">
        <v>53</v>
      </c>
      <c r="AN21">
        <v>4</v>
      </c>
      <c r="AO21">
        <v>5</v>
      </c>
      <c r="AP21">
        <v>6</v>
      </c>
      <c r="AQ21">
        <v>3</v>
      </c>
      <c r="AR21">
        <v>1</v>
      </c>
      <c r="AS21">
        <v>16</v>
      </c>
      <c r="AT21">
        <v>55</v>
      </c>
      <c r="AU21">
        <v>6</v>
      </c>
      <c r="AV21">
        <v>6</v>
      </c>
      <c r="AW21">
        <v>5</v>
      </c>
      <c r="AX21">
        <v>10</v>
      </c>
      <c r="AY21">
        <v>3</v>
      </c>
      <c r="AZ21">
        <v>6</v>
      </c>
      <c r="BA21" s="11"/>
      <c r="BB21">
        <v>305</v>
      </c>
      <c r="BC21">
        <v>353</v>
      </c>
      <c r="BD21" s="11"/>
      <c r="BE21" s="11"/>
      <c r="BF21" s="11" t="e">
        <f>#REF!-AH21</f>
        <v>#REF!</v>
      </c>
      <c r="BG21" s="11" t="e">
        <f>#REF!-AI21</f>
        <v>#REF!</v>
      </c>
      <c r="BH21" s="11" t="e">
        <f>#REF!-AJ21</f>
        <v>#REF!</v>
      </c>
      <c r="BI21" s="11" t="e">
        <f>#REF!-AK21</f>
        <v>#REF!</v>
      </c>
      <c r="BJ21" s="11" t="e">
        <f>#REF!-AL21</f>
        <v>#REF!</v>
      </c>
      <c r="BK21" s="11" t="e">
        <f>#REF!-AM21</f>
        <v>#REF!</v>
      </c>
      <c r="BL21" s="11" t="e">
        <f>#REF!-AN21</f>
        <v>#REF!</v>
      </c>
      <c r="BM21" s="11" t="e">
        <f>#REF!-AO21</f>
        <v>#REF!</v>
      </c>
      <c r="BN21" s="11" t="e">
        <f>#REF!-AP21</f>
        <v>#REF!</v>
      </c>
      <c r="BO21" s="11" t="e">
        <f>#REF!-AQ21</f>
        <v>#REF!</v>
      </c>
      <c r="BP21" s="11" t="e">
        <f>#REF!-AR21</f>
        <v>#REF!</v>
      </c>
      <c r="BQ21" s="11" t="e">
        <f>#REF!-AS21</f>
        <v>#REF!</v>
      </c>
      <c r="BR21" s="11" t="e">
        <f>#REF!-AT21</f>
        <v>#REF!</v>
      </c>
      <c r="BS21" s="11" t="e">
        <f>#REF!-AU21</f>
        <v>#REF!</v>
      </c>
      <c r="BT21" s="11" t="e">
        <f>#REF!-AV21</f>
        <v>#REF!</v>
      </c>
      <c r="BU21" s="11" t="e">
        <f>#REF!-AW21</f>
        <v>#REF!</v>
      </c>
      <c r="BV21" s="11" t="e">
        <f>#REF!-AX21</f>
        <v>#REF!</v>
      </c>
      <c r="BW21" s="11" t="e">
        <f>#REF!-AY21</f>
        <v>#REF!</v>
      </c>
      <c r="BX21" s="11" t="e">
        <f>#REF!-AZ21</f>
        <v>#REF!</v>
      </c>
      <c r="BY21" s="11"/>
      <c r="BZ21" s="11" t="e">
        <f>#REF!-BB21</f>
        <v>#REF!</v>
      </c>
      <c r="CA21" s="11" t="e">
        <f>#REF!-BC21</f>
        <v>#REF!</v>
      </c>
      <c r="CB21" s="11"/>
      <c r="CC21" s="11"/>
      <c r="CD21" s="11"/>
      <c r="CE21" s="11"/>
      <c r="CF21" s="11"/>
      <c r="CG21" s="11">
        <v>306</v>
      </c>
      <c r="CH21" s="11">
        <v>355</v>
      </c>
      <c r="CI21" s="3" t="e">
        <f>#REF!-CG21</f>
        <v>#REF!</v>
      </c>
      <c r="CJ21" s="3" t="e">
        <f>#REF!-CH21</f>
        <v>#REF!</v>
      </c>
      <c r="CK21" s="11"/>
      <c r="CL21" s="11"/>
      <c r="CM21" s="11">
        <v>267</v>
      </c>
      <c r="CN21" s="11">
        <v>314</v>
      </c>
      <c r="CO21" s="3" t="e">
        <f>#REF!-CM21</f>
        <v>#REF!</v>
      </c>
      <c r="CP21" s="3" t="e">
        <f>#REF!-CN21</f>
        <v>#REF!</v>
      </c>
      <c r="CQ21" s="11"/>
      <c r="CR21" s="11"/>
      <c r="CS21" s="11"/>
      <c r="CT21" s="11"/>
      <c r="CU21" s="11"/>
      <c r="CV21" s="11"/>
      <c r="CW21" s="11"/>
      <c r="CX21" s="11"/>
    </row>
    <row r="22" spans="23:102" x14ac:dyDescent="0.25">
      <c r="W22" s="11"/>
      <c r="X22" s="11"/>
      <c r="Y22" s="11"/>
      <c r="Z22" s="11"/>
      <c r="AA22" s="11"/>
      <c r="AB22" s="11"/>
      <c r="AC22" s="11"/>
      <c r="AD22" s="11"/>
      <c r="AE22" s="11"/>
      <c r="AF22" s="11"/>
      <c r="AG22" s="11"/>
      <c r="AH22">
        <v>1</v>
      </c>
      <c r="AI22">
        <v>2</v>
      </c>
      <c r="AJ22">
        <v>0</v>
      </c>
      <c r="AK22">
        <v>7</v>
      </c>
      <c r="AL22">
        <v>0</v>
      </c>
      <c r="AM22">
        <v>38</v>
      </c>
      <c r="AN22">
        <v>0</v>
      </c>
      <c r="AO22">
        <v>1</v>
      </c>
      <c r="AP22">
        <v>1</v>
      </c>
      <c r="AQ22">
        <v>0</v>
      </c>
      <c r="AR22">
        <v>0</v>
      </c>
      <c r="AS22">
        <v>1</v>
      </c>
      <c r="AT22">
        <v>3</v>
      </c>
      <c r="AU22">
        <v>6</v>
      </c>
      <c r="AV22">
        <v>0</v>
      </c>
      <c r="AW22">
        <v>2</v>
      </c>
      <c r="AX22">
        <v>1</v>
      </c>
      <c r="AY22">
        <v>1</v>
      </c>
      <c r="AZ22">
        <v>3</v>
      </c>
      <c r="BA22" s="11"/>
      <c r="BB22">
        <v>66</v>
      </c>
      <c r="BC22">
        <v>67</v>
      </c>
      <c r="BD22" s="11"/>
      <c r="BE22" s="11"/>
      <c r="BF22" s="11" t="e">
        <f>#REF!-AH22</f>
        <v>#REF!</v>
      </c>
      <c r="BG22" s="11" t="e">
        <f>#REF!-AI22</f>
        <v>#REF!</v>
      </c>
      <c r="BH22" s="11" t="e">
        <f>#REF!-AJ22</f>
        <v>#REF!</v>
      </c>
      <c r="BI22" s="11" t="e">
        <f>#REF!-AK22</f>
        <v>#REF!</v>
      </c>
      <c r="BJ22" s="11" t="e">
        <f>#REF!-AL22</f>
        <v>#REF!</v>
      </c>
      <c r="BK22" s="11" t="e">
        <f>#REF!-AM22</f>
        <v>#REF!</v>
      </c>
      <c r="BL22" s="11" t="e">
        <f>#REF!-AN22</f>
        <v>#REF!</v>
      </c>
      <c r="BM22" s="11" t="e">
        <f>#REF!-AO22</f>
        <v>#REF!</v>
      </c>
      <c r="BN22" s="11" t="e">
        <f>#REF!-AP22</f>
        <v>#REF!</v>
      </c>
      <c r="BO22" s="11" t="e">
        <f>#REF!-AQ22</f>
        <v>#REF!</v>
      </c>
      <c r="BP22" s="11" t="e">
        <f>#REF!-AR22</f>
        <v>#REF!</v>
      </c>
      <c r="BQ22" s="11" t="e">
        <f>#REF!-AS22</f>
        <v>#REF!</v>
      </c>
      <c r="BR22" s="11" t="e">
        <f>#REF!-AT22</f>
        <v>#REF!</v>
      </c>
      <c r="BS22" s="11" t="e">
        <f>#REF!-AU22</f>
        <v>#REF!</v>
      </c>
      <c r="BT22" s="11" t="e">
        <f>#REF!-AV22</f>
        <v>#REF!</v>
      </c>
      <c r="BU22" s="11" t="e">
        <f>#REF!-AW22</f>
        <v>#REF!</v>
      </c>
      <c r="BV22" s="11" t="e">
        <f>#REF!-AX22</f>
        <v>#REF!</v>
      </c>
      <c r="BW22" s="11" t="e">
        <f>#REF!-AY22</f>
        <v>#REF!</v>
      </c>
      <c r="BX22" s="11" t="e">
        <f>#REF!-AZ22</f>
        <v>#REF!</v>
      </c>
      <c r="BY22" s="11"/>
      <c r="BZ22" s="11" t="e">
        <f>#REF!-BB22</f>
        <v>#REF!</v>
      </c>
      <c r="CA22" s="11" t="e">
        <f>#REF!-BC22</f>
        <v>#REF!</v>
      </c>
      <c r="CB22" s="11"/>
      <c r="CC22" s="11"/>
      <c r="CD22" s="11"/>
      <c r="CE22" s="11"/>
      <c r="CF22" s="11"/>
      <c r="CG22" s="11">
        <v>67</v>
      </c>
      <c r="CH22" s="11">
        <v>68</v>
      </c>
      <c r="CI22" s="3" t="e">
        <f>#REF!-CG22</f>
        <v>#REF!</v>
      </c>
      <c r="CJ22" s="3" t="e">
        <f>#REF!-CH22</f>
        <v>#REF!</v>
      </c>
      <c r="CK22" s="11"/>
      <c r="CL22" s="11"/>
      <c r="CM22" s="11">
        <v>52</v>
      </c>
      <c r="CN22" s="11">
        <v>52</v>
      </c>
      <c r="CO22" s="3" t="e">
        <f>#REF!-CM22</f>
        <v>#REF!</v>
      </c>
      <c r="CP22" s="3" t="e">
        <f>#REF!-CN22</f>
        <v>#REF!</v>
      </c>
      <c r="CQ22" s="11"/>
      <c r="CR22" s="11"/>
      <c r="CS22" s="11"/>
      <c r="CT22" s="11"/>
      <c r="CU22" s="11"/>
      <c r="CV22" s="11"/>
      <c r="CW22" s="11"/>
      <c r="CX22" s="11"/>
    </row>
    <row r="23" spans="23:102" x14ac:dyDescent="0.25">
      <c r="W23" s="11"/>
      <c r="X23" s="11"/>
      <c r="Y23" s="11"/>
      <c r="Z23" s="11"/>
      <c r="AA23" s="11"/>
      <c r="AB23" s="11"/>
      <c r="AC23" s="11"/>
      <c r="AD23" s="11"/>
      <c r="AE23" s="11"/>
      <c r="AF23" s="11"/>
      <c r="AG23" s="11"/>
      <c r="AH23">
        <v>91</v>
      </c>
      <c r="AI23">
        <v>168</v>
      </c>
      <c r="AJ23">
        <v>67</v>
      </c>
      <c r="AK23">
        <v>222</v>
      </c>
      <c r="AL23">
        <v>5</v>
      </c>
      <c r="AM23">
        <v>415</v>
      </c>
      <c r="AN23">
        <v>7</v>
      </c>
      <c r="AO23">
        <v>87</v>
      </c>
      <c r="AP23">
        <v>23</v>
      </c>
      <c r="AQ23">
        <v>49</v>
      </c>
      <c r="AR23">
        <v>2</v>
      </c>
      <c r="AS23">
        <v>53</v>
      </c>
      <c r="AT23">
        <v>37</v>
      </c>
      <c r="AU23">
        <v>34</v>
      </c>
      <c r="AV23">
        <v>11</v>
      </c>
      <c r="AW23">
        <v>54</v>
      </c>
      <c r="AX23">
        <v>20</v>
      </c>
      <c r="AY23">
        <v>23</v>
      </c>
      <c r="AZ23">
        <v>24</v>
      </c>
      <c r="BA23" s="11"/>
      <c r="BB23">
        <v>1301</v>
      </c>
      <c r="BC23">
        <v>1392</v>
      </c>
      <c r="BD23" s="11"/>
      <c r="BE23" s="11"/>
      <c r="BF23" s="11" t="e">
        <f>#REF!-AH23</f>
        <v>#REF!</v>
      </c>
      <c r="BG23" s="11" t="e">
        <f>#REF!-AI23</f>
        <v>#REF!</v>
      </c>
      <c r="BH23" s="11" t="e">
        <f>#REF!-AJ23</f>
        <v>#REF!</v>
      </c>
      <c r="BI23" s="11" t="e">
        <f>#REF!-AK23</f>
        <v>#REF!</v>
      </c>
      <c r="BJ23" s="11" t="e">
        <f>#REF!-AL23</f>
        <v>#REF!</v>
      </c>
      <c r="BK23" s="11" t="e">
        <f>#REF!-AM23</f>
        <v>#REF!</v>
      </c>
      <c r="BL23" s="11" t="e">
        <f>#REF!-AN23</f>
        <v>#REF!</v>
      </c>
      <c r="BM23" s="11" t="e">
        <f>#REF!-AO23</f>
        <v>#REF!</v>
      </c>
      <c r="BN23" s="11" t="e">
        <f>#REF!-AP23</f>
        <v>#REF!</v>
      </c>
      <c r="BO23" s="11" t="e">
        <f>#REF!-AQ23</f>
        <v>#REF!</v>
      </c>
      <c r="BP23" s="11" t="e">
        <f>#REF!-AR23</f>
        <v>#REF!</v>
      </c>
      <c r="BQ23" s="11" t="e">
        <f>#REF!-AS23</f>
        <v>#REF!</v>
      </c>
      <c r="BR23" s="11" t="e">
        <f>#REF!-AT23</f>
        <v>#REF!</v>
      </c>
      <c r="BS23" s="11" t="e">
        <f>#REF!-AU23</f>
        <v>#REF!</v>
      </c>
      <c r="BT23" s="11" t="e">
        <f>#REF!-AV23</f>
        <v>#REF!</v>
      </c>
      <c r="BU23" s="11" t="e">
        <f>#REF!-AW23</f>
        <v>#REF!</v>
      </c>
      <c r="BV23" s="11" t="e">
        <f>#REF!-AX23</f>
        <v>#REF!</v>
      </c>
      <c r="BW23" s="11" t="e">
        <f>#REF!-AY23</f>
        <v>#REF!</v>
      </c>
      <c r="BX23" s="11" t="e">
        <f>#REF!-AZ23</f>
        <v>#REF!</v>
      </c>
      <c r="BY23" s="11"/>
      <c r="BZ23" s="11" t="e">
        <f>#REF!-BB23</f>
        <v>#REF!</v>
      </c>
      <c r="CA23" s="11" t="e">
        <f>#REF!-BC23</f>
        <v>#REF!</v>
      </c>
      <c r="CB23" s="11"/>
      <c r="CC23" s="11"/>
      <c r="CD23" s="11"/>
      <c r="CE23" s="11"/>
      <c r="CF23" s="11"/>
      <c r="CG23" s="11">
        <v>1324</v>
      </c>
      <c r="CH23" s="11">
        <v>1416</v>
      </c>
      <c r="CI23" s="3" t="e">
        <f>#REF!-CG23</f>
        <v>#REF!</v>
      </c>
      <c r="CJ23" s="3" t="e">
        <f>#REF!-CH23</f>
        <v>#REF!</v>
      </c>
      <c r="CK23" s="11"/>
      <c r="CL23" s="11"/>
      <c r="CM23" s="11">
        <v>1272</v>
      </c>
      <c r="CN23" s="11">
        <v>1361</v>
      </c>
      <c r="CO23" s="3" t="e">
        <f>#REF!-CM23</f>
        <v>#REF!</v>
      </c>
      <c r="CP23" s="3" t="e">
        <f>#REF!-CN23</f>
        <v>#REF!</v>
      </c>
      <c r="CQ23" s="11"/>
      <c r="CR23" s="11"/>
      <c r="CS23" s="11"/>
      <c r="CT23" s="11"/>
      <c r="CU23" s="11"/>
      <c r="CV23" s="11"/>
      <c r="CW23" s="11"/>
      <c r="CX23" s="11"/>
    </row>
    <row r="24" spans="23:102" x14ac:dyDescent="0.25">
      <c r="W24" s="11"/>
      <c r="X24" s="11"/>
      <c r="Y24" s="11"/>
      <c r="Z24" s="11"/>
      <c r="AA24" s="11"/>
      <c r="AB24" s="11"/>
      <c r="AC24" s="11"/>
      <c r="AD24" s="11"/>
      <c r="AE24" s="11"/>
      <c r="AF24" s="11"/>
      <c r="AG24" s="11"/>
      <c r="AH24">
        <v>1660</v>
      </c>
      <c r="AI24">
        <v>2443</v>
      </c>
      <c r="AJ24">
        <v>162</v>
      </c>
      <c r="AK24">
        <v>2702</v>
      </c>
      <c r="AL24">
        <v>202</v>
      </c>
      <c r="AM24">
        <v>4097</v>
      </c>
      <c r="AN24">
        <v>306</v>
      </c>
      <c r="AO24">
        <v>290</v>
      </c>
      <c r="AP24">
        <v>210</v>
      </c>
      <c r="AQ24">
        <v>108</v>
      </c>
      <c r="AR24">
        <v>27</v>
      </c>
      <c r="AS24">
        <v>305</v>
      </c>
      <c r="AT24">
        <v>3027</v>
      </c>
      <c r="AU24">
        <v>882</v>
      </c>
      <c r="AV24">
        <v>189</v>
      </c>
      <c r="AW24">
        <v>281</v>
      </c>
      <c r="AX24">
        <v>118</v>
      </c>
      <c r="AY24">
        <v>163</v>
      </c>
      <c r="AZ24">
        <v>229</v>
      </c>
      <c r="BA24" s="11"/>
      <c r="BB24">
        <v>15741</v>
      </c>
      <c r="BC24">
        <v>17401</v>
      </c>
      <c r="BD24" s="11"/>
      <c r="BE24" s="11"/>
      <c r="BF24" s="11" t="e">
        <f>#REF!-AH24</f>
        <v>#REF!</v>
      </c>
      <c r="BG24" s="11" t="e">
        <f>#REF!-AI24</f>
        <v>#REF!</v>
      </c>
      <c r="BH24" s="11" t="e">
        <f>#REF!-AJ24</f>
        <v>#REF!</v>
      </c>
      <c r="BI24" s="11" t="e">
        <f>#REF!-AK24</f>
        <v>#REF!</v>
      </c>
      <c r="BJ24" s="11" t="e">
        <f>#REF!-AL24</f>
        <v>#REF!</v>
      </c>
      <c r="BK24" s="11" t="e">
        <f>#REF!-AM24</f>
        <v>#REF!</v>
      </c>
      <c r="BL24" s="11" t="e">
        <f>#REF!-AN24</f>
        <v>#REF!</v>
      </c>
      <c r="BM24" s="11" t="e">
        <f>#REF!-AO24</f>
        <v>#REF!</v>
      </c>
      <c r="BN24" s="11" t="e">
        <f>#REF!-AP24</f>
        <v>#REF!</v>
      </c>
      <c r="BO24" s="11" t="e">
        <f>#REF!-AQ24</f>
        <v>#REF!</v>
      </c>
      <c r="BP24" s="11" t="e">
        <f>#REF!-AR24</f>
        <v>#REF!</v>
      </c>
      <c r="BQ24" s="11" t="e">
        <f>#REF!-AS24</f>
        <v>#REF!</v>
      </c>
      <c r="BR24" s="11" t="e">
        <f>#REF!-AT24</f>
        <v>#REF!</v>
      </c>
      <c r="BS24" s="11" t="e">
        <f>#REF!-AU24</f>
        <v>#REF!</v>
      </c>
      <c r="BT24" s="11" t="e">
        <f>#REF!-AV24</f>
        <v>#REF!</v>
      </c>
      <c r="BU24" s="11" t="e">
        <f>#REF!-AW24</f>
        <v>#REF!</v>
      </c>
      <c r="BV24" s="11" t="e">
        <f>#REF!-AX24</f>
        <v>#REF!</v>
      </c>
      <c r="BW24" s="11" t="e">
        <f>#REF!-AY24</f>
        <v>#REF!</v>
      </c>
      <c r="BX24" s="11" t="e">
        <f>#REF!-AZ24</f>
        <v>#REF!</v>
      </c>
      <c r="BY24" s="11"/>
      <c r="BZ24" s="11" t="e">
        <f>#REF!-BB24</f>
        <v>#REF!</v>
      </c>
      <c r="CA24" s="11" t="e">
        <f>#REF!-BC24</f>
        <v>#REF!</v>
      </c>
      <c r="CB24" s="11"/>
      <c r="CC24" s="11"/>
      <c r="CD24" s="11"/>
      <c r="CE24" s="11"/>
      <c r="CF24" s="11"/>
      <c r="CG24" s="11">
        <v>16102</v>
      </c>
      <c r="CH24" s="11">
        <v>17785</v>
      </c>
      <c r="CI24" s="3" t="e">
        <f>#REF!-CG24</f>
        <v>#REF!</v>
      </c>
      <c r="CJ24" s="3" t="e">
        <f>#REF!-CH24</f>
        <v>#REF!</v>
      </c>
      <c r="CK24" s="11"/>
      <c r="CL24" s="11"/>
      <c r="CM24" s="11">
        <v>14946</v>
      </c>
      <c r="CN24" s="11">
        <v>16590</v>
      </c>
      <c r="CO24" s="3" t="e">
        <f>#REF!-CM24</f>
        <v>#REF!</v>
      </c>
      <c r="CP24" s="3" t="e">
        <f>#REF!-CN24</f>
        <v>#REF!</v>
      </c>
      <c r="CQ24" s="11"/>
      <c r="CR24" s="11"/>
      <c r="CS24" s="11"/>
      <c r="CT24" s="11"/>
      <c r="CU24" s="11"/>
      <c r="CV24" s="11"/>
      <c r="CW24" s="11"/>
      <c r="CX24" s="11"/>
    </row>
  </sheetData>
  <mergeCells count="9">
    <mergeCell ref="CM1:CN1"/>
    <mergeCell ref="CO1:CO2"/>
    <mergeCell ref="CP1:CP2"/>
    <mergeCell ref="B1:V1"/>
    <mergeCell ref="BF1:CA1"/>
    <mergeCell ref="AH1:BC1"/>
    <mergeCell ref="CG1:CH1"/>
    <mergeCell ref="CI1:CI2"/>
    <mergeCell ref="CJ1:CJ2"/>
  </mergeCells>
  <pageMargins left="0.7" right="0.7" top="0.75" bottom="0.75" header="0.3" footer="0.3"/>
  <pageSetup paperSize="9" scale="23"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D9061-7032-421D-803D-CE0A5CDF3290}">
  <sheetPr>
    <tabColor rgb="FF00B0F0"/>
  </sheetPr>
  <dimension ref="A1:W9"/>
  <sheetViews>
    <sheetView zoomScaleNormal="100" workbookViewId="0">
      <selection activeCell="R41" sqref="R41"/>
    </sheetView>
  </sheetViews>
  <sheetFormatPr defaultRowHeight="15" x14ac:dyDescent="0.25"/>
  <cols>
    <col min="1" max="1" width="16.28515625" customWidth="1"/>
  </cols>
  <sheetData>
    <row r="1" spans="1:23" ht="45" x14ac:dyDescent="0.25">
      <c r="A1" s="14" t="s">
        <v>288</v>
      </c>
      <c r="B1" s="14" t="s">
        <v>158</v>
      </c>
      <c r="C1" s="78" t="s">
        <v>41</v>
      </c>
      <c r="D1" s="101" t="s">
        <v>25</v>
      </c>
      <c r="E1" s="101" t="s">
        <v>26</v>
      </c>
      <c r="F1" s="101" t="s">
        <v>27</v>
      </c>
      <c r="G1" s="101" t="s">
        <v>28</v>
      </c>
      <c r="H1" s="101" t="s">
        <v>29</v>
      </c>
      <c r="I1" s="101" t="s">
        <v>30</v>
      </c>
      <c r="J1" s="116" t="s">
        <v>292</v>
      </c>
      <c r="K1" s="101" t="s">
        <v>32</v>
      </c>
      <c r="L1" s="101" t="s">
        <v>33</v>
      </c>
      <c r="M1" s="101" t="s">
        <v>61</v>
      </c>
      <c r="N1" s="101" t="s">
        <v>34</v>
      </c>
      <c r="O1" s="101" t="s">
        <v>35</v>
      </c>
      <c r="P1" s="101" t="s">
        <v>36</v>
      </c>
      <c r="Q1" s="101" t="s">
        <v>37</v>
      </c>
      <c r="R1" s="101" t="s">
        <v>38</v>
      </c>
      <c r="S1" s="101" t="s">
        <v>39</v>
      </c>
      <c r="T1" s="101" t="s">
        <v>40</v>
      </c>
      <c r="U1" s="101" t="s">
        <v>59</v>
      </c>
      <c r="V1" s="101" t="s">
        <v>47</v>
      </c>
      <c r="W1" s="101" t="s">
        <v>48</v>
      </c>
    </row>
    <row r="2" spans="1:23" x14ac:dyDescent="0.25">
      <c r="A2" s="140" t="s">
        <v>65</v>
      </c>
      <c r="B2" s="140" t="s">
        <v>239</v>
      </c>
      <c r="C2" s="141">
        <f>SUMIFS(Suino!M:M,Suino!B:B,'TOTALE ASL'!B2)</f>
        <v>72</v>
      </c>
      <c r="D2" s="141">
        <f>SUMIFS(Suino!L:L,Suino!B:B,'TOTALE ASL'!B2)</f>
        <v>39</v>
      </c>
      <c r="E2" s="141">
        <f>SUMIFS('Vitelli a carne bianca'!G:G,'Vitelli a carne bianca'!B:B,'TOTALE ASL'!B2)</f>
        <v>0</v>
      </c>
      <c r="F2" s="141">
        <f>SUMIFS('Vitelli altre tipologie'!K:K,'Vitelli altre tipologie'!B:B,'TOTALE ASL'!B2)</f>
        <v>33</v>
      </c>
      <c r="G2" s="141">
        <f>SUMIFS(Annutoli!K:K,Annutoli!B:B,'TOTALE ASL'!B2)</f>
        <v>0</v>
      </c>
      <c r="H2" s="141">
        <f>SUMIFS(Bovini!K:K,Bovini!B:B,'TOTALE ASL'!B2)</f>
        <v>54</v>
      </c>
      <c r="I2" s="141">
        <f>SUMIFS(Bufalini!K:K,Bufalini!B:B,B2)</f>
        <v>0</v>
      </c>
      <c r="J2" s="141">
        <f>SUMIFS('Polli da carne'!G:G,'Polli da carne'!B:B,B2)</f>
        <v>0</v>
      </c>
      <c r="K2" s="141">
        <f>SUMIFS(Ovaiole!G:G,Ovaiole!B:B,B2)</f>
        <v>0</v>
      </c>
      <c r="L2" s="141">
        <f>SUMIFS(Tacchini!G:G,Tacchini!B:B,B2)</f>
        <v>0</v>
      </c>
      <c r="M2" s="141">
        <f>SUMIFS(Ratiti!G:G,Ratiti!B:B,B2)</f>
        <v>0</v>
      </c>
      <c r="N2" s="141">
        <f>SUMIFS('Altri avicoli'!G:G,'Altri avicoli'!B:B,B2)</f>
        <v>1</v>
      </c>
      <c r="O2" s="141">
        <f>SUMIFS(Ovini!K:K,Ovini!B:B,B2)</f>
        <v>268</v>
      </c>
      <c r="P2" s="141">
        <f>SUMIFS(Caprini!K:K,Caprini!B:B,B2)</f>
        <v>24</v>
      </c>
      <c r="Q2" s="141">
        <f>SUMIFS(Equidi!G:G,Equidi!B:B,B2)</f>
        <v>1</v>
      </c>
      <c r="R2" s="141">
        <f>SUMIFS(Conigli!K:K,Conigli!B:B,B2)</f>
        <v>0</v>
      </c>
      <c r="S2" s="141">
        <f>SUMIFS(Lepri!K:K,Lepri!B:B,B2)</f>
        <v>0</v>
      </c>
      <c r="T2" s="141">
        <f>SUMIFS(Acquacoltura!G:G,Acquacoltura!B:B,B2)</f>
        <v>0</v>
      </c>
      <c r="U2" s="141">
        <f>SUMIFS('Altre specie'!G:G,'Altre specie'!B:B,B2)</f>
        <v>1</v>
      </c>
      <c r="V2" s="141">
        <f t="shared" ref="V2:V9" si="0">SUM(D2:U2)</f>
        <v>421</v>
      </c>
      <c r="W2" s="141">
        <f t="shared" ref="W2:W9" si="1">V2+C2</f>
        <v>493</v>
      </c>
    </row>
    <row r="3" spans="1:23" x14ac:dyDescent="0.25">
      <c r="A3" s="140" t="s">
        <v>65</v>
      </c>
      <c r="B3" s="140" t="s">
        <v>240</v>
      </c>
      <c r="C3" s="141">
        <f>SUMIFS(Suino!M:M,Suino!B:B,'TOTALE ASL'!B3)</f>
        <v>20</v>
      </c>
      <c r="D3" s="141">
        <f>SUMIFS(Suino!L:L,Suino!B:B,'TOTALE ASL'!B3)</f>
        <v>10</v>
      </c>
      <c r="E3" s="141">
        <f>SUMIFS('Vitelli a carne bianca'!G:G,'Vitelli a carne bianca'!B:B,'TOTALE ASL'!B3)</f>
        <v>0</v>
      </c>
      <c r="F3" s="141">
        <f>SUMIFS('Vitelli altre tipologie'!K:K,'Vitelli altre tipologie'!B:B,'TOTALE ASL'!B3)</f>
        <v>19</v>
      </c>
      <c r="G3" s="141">
        <f>SUMIFS(Annutoli!K:K,Annutoli!B:B,'TOTALE ASL'!B3)</f>
        <v>0</v>
      </c>
      <c r="H3" s="141">
        <f>SUMIFS(Bovini!K:K,Bovini!B:B,'TOTALE ASL'!B3)</f>
        <v>31</v>
      </c>
      <c r="I3" s="141">
        <f>SUMIFS(Bufalini!K:K,Bufalini!B:B,B3)</f>
        <v>1</v>
      </c>
      <c r="J3" s="141">
        <f>SUMIFS('Polli da carne'!G:G,'Polli da carne'!B:B,B3)</f>
        <v>0</v>
      </c>
      <c r="K3" s="141">
        <f>SUMIFS(Ovaiole!G:G,Ovaiole!B:B,B3)</f>
        <v>0</v>
      </c>
      <c r="L3" s="141">
        <f>SUMIFS(Tacchini!G:G,Tacchini!B:B,B3)</f>
        <v>0</v>
      </c>
      <c r="M3" s="141">
        <f>SUMIFS(Ratiti!G:G,Ratiti!B:B,B3)</f>
        <v>0</v>
      </c>
      <c r="N3" s="141">
        <f>SUMIFS('Altri avicoli'!G:G,'Altri avicoli'!B:B,B3)</f>
        <v>0</v>
      </c>
      <c r="O3" s="141">
        <f>SUMIFS(Ovini!K:K,Ovini!B:B,B3)</f>
        <v>57</v>
      </c>
      <c r="P3" s="141">
        <f>SUMIFS(Caprini!K:K,Caprini!B:B,B3)</f>
        <v>10</v>
      </c>
      <c r="Q3" s="141">
        <f>SUMIFS(Equidi!G:G,Equidi!B:B,B3)</f>
        <v>1</v>
      </c>
      <c r="R3" s="141">
        <f>SUMIFS(Conigli!K:K,Conigli!B:B,B3)</f>
        <v>0</v>
      </c>
      <c r="S3" s="141">
        <f>SUMIFS(Lepri!K:K,Lepri!B:B,B3)</f>
        <v>0</v>
      </c>
      <c r="T3" s="141">
        <f>SUMIFS(Acquacoltura!G:G,Acquacoltura!B:B,B3)</f>
        <v>1</v>
      </c>
      <c r="U3" s="141">
        <f>SUMIFS('Altre specie'!G:G,'Altre specie'!B:B,B3)</f>
        <v>0</v>
      </c>
      <c r="V3" s="141">
        <f t="shared" si="0"/>
        <v>130</v>
      </c>
      <c r="W3" s="141">
        <f t="shared" si="1"/>
        <v>150</v>
      </c>
    </row>
    <row r="4" spans="1:23" x14ac:dyDescent="0.25">
      <c r="A4" s="140" t="s">
        <v>65</v>
      </c>
      <c r="B4" s="140" t="s">
        <v>241</v>
      </c>
      <c r="C4" s="141">
        <f>SUMIFS(Suino!M:M,Suino!B:B,'TOTALE ASL'!B4)</f>
        <v>81</v>
      </c>
      <c r="D4" s="141">
        <f>SUMIFS(Suino!L:L,Suino!B:B,'TOTALE ASL'!B4)</f>
        <v>41</v>
      </c>
      <c r="E4" s="141">
        <f>SUMIFS('Vitelli a carne bianca'!G:G,'Vitelli a carne bianca'!B:B,'TOTALE ASL'!B4)</f>
        <v>1</v>
      </c>
      <c r="F4" s="141">
        <f>SUMIFS('Vitelli altre tipologie'!K:K,'Vitelli altre tipologie'!B:B,'TOTALE ASL'!B4)</f>
        <v>32</v>
      </c>
      <c r="G4" s="141">
        <f>SUMIFS(Annutoli!K:K,Annutoli!B:B,'TOTALE ASL'!B4)</f>
        <v>0</v>
      </c>
      <c r="H4" s="141">
        <f>SUMIFS(Bovini!K:K,Bovini!B:B,'TOTALE ASL'!B4)</f>
        <v>73</v>
      </c>
      <c r="I4" s="141">
        <f>SUMIFS(Bufalini!K:K,Bufalini!B:B,B4)</f>
        <v>0</v>
      </c>
      <c r="J4" s="141">
        <f>SUMIFS('Polli da carne'!G:G,'Polli da carne'!B:B,B4)</f>
        <v>0</v>
      </c>
      <c r="K4" s="141">
        <f>SUMIFS(Ovaiole!G:G,Ovaiole!B:B,B4)</f>
        <v>2</v>
      </c>
      <c r="L4" s="141">
        <f>SUMIFS(Tacchini!G:G,Tacchini!B:B,B4)</f>
        <v>0</v>
      </c>
      <c r="M4" s="141">
        <f>SUMIFS(Ratiti!G:G,Ratiti!B:B,B4)</f>
        <v>0</v>
      </c>
      <c r="N4" s="141">
        <f>SUMIFS('Altri avicoli'!G:G,'Altri avicoli'!B:B,B4)</f>
        <v>0</v>
      </c>
      <c r="O4" s="141">
        <f>SUMIFS(Ovini!K:K,Ovini!B:B,B4)</f>
        <v>295</v>
      </c>
      <c r="P4" s="141">
        <f>SUMIFS(Caprini!K:K,Caprini!B:B,B4)</f>
        <v>41</v>
      </c>
      <c r="Q4" s="141">
        <f>SUMIFS(Equidi!G:G,Equidi!B:B,B4)</f>
        <v>1</v>
      </c>
      <c r="R4" s="141">
        <f>SUMIFS(Conigli!K:K,Conigli!B:B,B4)</f>
        <v>0</v>
      </c>
      <c r="S4" s="141">
        <f>SUMIFS(Lepri!K:K,Lepri!B:B,B4)</f>
        <v>0</v>
      </c>
      <c r="T4" s="141">
        <f>SUMIFS(Acquacoltura!G:G,Acquacoltura!B:B,B4)</f>
        <v>1</v>
      </c>
      <c r="U4" s="141">
        <f>SUMIFS('Altre specie'!G:G,'Altre specie'!B:B,B4)</f>
        <v>0</v>
      </c>
      <c r="V4" s="141">
        <f t="shared" si="0"/>
        <v>487</v>
      </c>
      <c r="W4" s="141">
        <f t="shared" si="1"/>
        <v>568</v>
      </c>
    </row>
    <row r="5" spans="1:23" x14ac:dyDescent="0.25">
      <c r="A5" s="140" t="s">
        <v>65</v>
      </c>
      <c r="B5" s="140" t="s">
        <v>242</v>
      </c>
      <c r="C5" s="141">
        <f>SUMIFS(Suino!M:M,Suino!B:B,'TOTALE ASL'!B5)</f>
        <v>20</v>
      </c>
      <c r="D5" s="141">
        <f>SUMIFS(Suino!L:L,Suino!B:B,'TOTALE ASL'!B5)</f>
        <v>12</v>
      </c>
      <c r="E5" s="141">
        <f>SUMIFS('Vitelli a carne bianca'!G:G,'Vitelli a carne bianca'!B:B,'TOTALE ASL'!B5)</f>
        <v>0</v>
      </c>
      <c r="F5" s="141">
        <f>SUMIFS('Vitelli altre tipologie'!K:K,'Vitelli altre tipologie'!B:B,'TOTALE ASL'!B5)</f>
        <v>14</v>
      </c>
      <c r="G5" s="141">
        <f>SUMIFS(Annutoli!K:K,Annutoli!B:B,'TOTALE ASL'!B5)</f>
        <v>0</v>
      </c>
      <c r="H5" s="141">
        <f>SUMIFS(Bovini!K:K,Bovini!B:B,'TOTALE ASL'!B5)</f>
        <v>32</v>
      </c>
      <c r="I5" s="141">
        <f>SUMIFS(Bufalini!K:K,Bufalini!B:B,B5)</f>
        <v>0</v>
      </c>
      <c r="J5" s="141">
        <f>SUMIFS('Polli da carne'!G:G,'Polli da carne'!B:B,B5)</f>
        <v>0</v>
      </c>
      <c r="K5" s="141">
        <f>SUMIFS(Ovaiole!G:G,Ovaiole!B:B,B5)</f>
        <v>1</v>
      </c>
      <c r="L5" s="141">
        <f>SUMIFS(Tacchini!G:G,Tacchini!B:B,B5)</f>
        <v>0</v>
      </c>
      <c r="M5" s="141">
        <f>SUMIFS(Ratiti!G:G,Ratiti!B:B,B5)</f>
        <v>0</v>
      </c>
      <c r="N5" s="141">
        <f>SUMIFS('Altri avicoli'!G:G,'Altri avicoli'!B:B,B5)</f>
        <v>0</v>
      </c>
      <c r="O5" s="141">
        <f>SUMIFS(Ovini!K:K,Ovini!B:B,B5)</f>
        <v>44</v>
      </c>
      <c r="P5" s="141">
        <f>SUMIFS(Caprini!K:K,Caprini!B:B,B5)</f>
        <v>29</v>
      </c>
      <c r="Q5" s="141">
        <f>SUMIFS(Equidi!G:G,Equidi!B:B,B5)</f>
        <v>1</v>
      </c>
      <c r="R5" s="141">
        <f>SUMIFS(Conigli!K:K,Conigli!B:B,B5)</f>
        <v>1</v>
      </c>
      <c r="S5" s="141">
        <f>SUMIFS(Lepri!K:K,Lepri!B:B,B5)</f>
        <v>0</v>
      </c>
      <c r="T5" s="141">
        <f>SUMIFS(Acquacoltura!G:G,Acquacoltura!B:B,B5)</f>
        <v>0</v>
      </c>
      <c r="U5" s="141">
        <f>SUMIFS('Altre specie'!G:G,'Altre specie'!B:B,B5)</f>
        <v>0</v>
      </c>
      <c r="V5" s="141">
        <f t="shared" si="0"/>
        <v>134</v>
      </c>
      <c r="W5" s="141">
        <f t="shared" si="1"/>
        <v>154</v>
      </c>
    </row>
    <row r="6" spans="1:23" x14ac:dyDescent="0.25">
      <c r="A6" s="140" t="s">
        <v>65</v>
      </c>
      <c r="B6" s="140" t="s">
        <v>243</v>
      </c>
      <c r="C6" s="141">
        <f>SUMIFS(Suino!M:M,Suino!B:B,'TOTALE ASL'!B6)</f>
        <v>37</v>
      </c>
      <c r="D6" s="141">
        <f>SUMIFS(Suino!L:L,Suino!B:B,'TOTALE ASL'!B6)</f>
        <v>19</v>
      </c>
      <c r="E6" s="141">
        <f>SUMIFS('Vitelli a carne bianca'!G:G,'Vitelli a carne bianca'!B:B,'TOTALE ASL'!B6)</f>
        <v>0</v>
      </c>
      <c r="F6" s="141">
        <f>SUMIFS('Vitelli altre tipologie'!K:K,'Vitelli altre tipologie'!B:B,'TOTALE ASL'!B6)</f>
        <v>31</v>
      </c>
      <c r="G6" s="141">
        <f>SUMIFS(Annutoli!K:K,Annutoli!B:B,'TOTALE ASL'!B6)</f>
        <v>0</v>
      </c>
      <c r="H6" s="141">
        <f>SUMIFS(Bovini!K:K,Bovini!B:B,'TOTALE ASL'!B6)</f>
        <v>44</v>
      </c>
      <c r="I6" s="141">
        <f>SUMIFS(Bufalini!K:K,Bufalini!B:B,B6)</f>
        <v>0</v>
      </c>
      <c r="J6" s="141">
        <f>SUMIFS('Polli da carne'!G:G,'Polli da carne'!B:B,B6)</f>
        <v>1</v>
      </c>
      <c r="K6" s="141">
        <f>SUMIFS(Ovaiole!G:G,Ovaiole!B:B,B6)</f>
        <v>1</v>
      </c>
      <c r="L6" s="141">
        <f>SUMIFS(Tacchini!G:G,Tacchini!B:B,B6)</f>
        <v>0</v>
      </c>
      <c r="M6" s="141">
        <f>SUMIFS(Ratiti!G:G,Ratiti!B:B,B6)</f>
        <v>0</v>
      </c>
      <c r="N6" s="141">
        <f>SUMIFS('Altri avicoli'!G:G,'Altri avicoli'!B:B,B6)</f>
        <v>2</v>
      </c>
      <c r="O6" s="141">
        <f>SUMIFS(Ovini!K:K,Ovini!B:B,B6)</f>
        <v>177</v>
      </c>
      <c r="P6" s="141">
        <f>SUMIFS(Caprini!K:K,Caprini!B:B,B6)</f>
        <v>15</v>
      </c>
      <c r="Q6" s="141">
        <f>SUMIFS(Equidi!G:G,Equidi!B:B,B6)</f>
        <v>1</v>
      </c>
      <c r="R6" s="141">
        <f>SUMIFS(Conigli!K:K,Conigli!B:B,B6)</f>
        <v>1</v>
      </c>
      <c r="S6" s="141">
        <f>SUMIFS(Lepri!K:K,Lepri!B:B,B6)</f>
        <v>0</v>
      </c>
      <c r="T6" s="141">
        <f>SUMIFS(Acquacoltura!G:G,Acquacoltura!B:B,B6)</f>
        <v>2</v>
      </c>
      <c r="U6" s="141">
        <f>SUMIFS('Altre specie'!G:G,'Altre specie'!B:B,B6)</f>
        <v>0</v>
      </c>
      <c r="V6" s="141">
        <f t="shared" si="0"/>
        <v>294</v>
      </c>
      <c r="W6" s="141">
        <f t="shared" si="1"/>
        <v>331</v>
      </c>
    </row>
    <row r="7" spans="1:23" x14ac:dyDescent="0.25">
      <c r="A7" s="140" t="s">
        <v>65</v>
      </c>
      <c r="B7" s="140" t="s">
        <v>244</v>
      </c>
      <c r="C7" s="141">
        <f>SUMIFS(Suino!M:M,Suino!B:B,'TOTALE ASL'!B7)</f>
        <v>28</v>
      </c>
      <c r="D7" s="141">
        <f>SUMIFS(Suino!L:L,Suino!B:B,'TOTALE ASL'!B7)</f>
        <v>15</v>
      </c>
      <c r="E7" s="141">
        <f>SUMIFS('Vitelli a carne bianca'!G:G,'Vitelli a carne bianca'!B:B,'TOTALE ASL'!B7)</f>
        <v>0</v>
      </c>
      <c r="F7" s="141">
        <f>SUMIFS('Vitelli altre tipologie'!K:K,'Vitelli altre tipologie'!B:B,'TOTALE ASL'!B7)</f>
        <v>4</v>
      </c>
      <c r="G7" s="141">
        <f>SUMIFS(Annutoli!K:K,Annutoli!B:B,'TOTALE ASL'!B7)</f>
        <v>0</v>
      </c>
      <c r="H7" s="141">
        <f>SUMIFS(Bovini!K:K,Bovini!B:B,'TOTALE ASL'!B7)</f>
        <v>6</v>
      </c>
      <c r="I7" s="141">
        <f>SUMIFS(Bufalini!K:K,Bufalini!B:B,B7)</f>
        <v>0</v>
      </c>
      <c r="J7" s="141">
        <f>SUMIFS('Polli da carne'!G:G,'Polli da carne'!B:B,B7)</f>
        <v>1</v>
      </c>
      <c r="K7" s="141">
        <f>SUMIFS(Ovaiole!G:G,Ovaiole!B:B,B7)</f>
        <v>1</v>
      </c>
      <c r="L7" s="141">
        <f>SUMIFS(Tacchini!G:G,Tacchini!B:B,B7)</f>
        <v>0</v>
      </c>
      <c r="M7" s="141">
        <f>SUMIFS(Ratiti!G:G,Ratiti!B:B,B7)</f>
        <v>0</v>
      </c>
      <c r="N7" s="141">
        <f>SUMIFS('Altri avicoli'!G:G,'Altri avicoli'!B:B,B7)</f>
        <v>0</v>
      </c>
      <c r="O7" s="141">
        <f>SUMIFS(Ovini!K:K,Ovini!B:B,B7)</f>
        <v>75</v>
      </c>
      <c r="P7" s="141">
        <f>SUMIFS(Caprini!K:K,Caprini!B:B,B7)</f>
        <v>16</v>
      </c>
      <c r="Q7" s="141">
        <f>SUMIFS(Equidi!G:G,Equidi!B:B,B7)</f>
        <v>1</v>
      </c>
      <c r="R7" s="141">
        <f>SUMIFS(Conigli!K:K,Conigli!B:B,B7)</f>
        <v>0</v>
      </c>
      <c r="S7" s="141">
        <f>SUMIFS(Lepri!K:K,Lepri!B:B,B7)</f>
        <v>0</v>
      </c>
      <c r="T7" s="141">
        <f>SUMIFS(Acquacoltura!G:G,Acquacoltura!B:B,B7)</f>
        <v>0</v>
      </c>
      <c r="U7" s="141">
        <f>SUMIFS('Altre specie'!G:G,'Altre specie'!B:B,B7)</f>
        <v>0</v>
      </c>
      <c r="V7" s="141">
        <f t="shared" si="0"/>
        <v>119</v>
      </c>
      <c r="W7" s="141">
        <f t="shared" si="1"/>
        <v>147</v>
      </c>
    </row>
    <row r="8" spans="1:23" x14ac:dyDescent="0.25">
      <c r="A8" s="140" t="s">
        <v>65</v>
      </c>
      <c r="B8" s="140" t="s">
        <v>245</v>
      </c>
      <c r="C8" s="141">
        <f>SUMIFS(Suino!M:M,Suino!B:B,'TOTALE ASL'!B8)</f>
        <v>12</v>
      </c>
      <c r="D8" s="141">
        <f>SUMIFS(Suino!L:L,Suino!B:B,'TOTALE ASL'!B8)</f>
        <v>6</v>
      </c>
      <c r="E8" s="141">
        <f>SUMIFS('Vitelli a carne bianca'!G:G,'Vitelli a carne bianca'!B:B,'TOTALE ASL'!B8)</f>
        <v>0</v>
      </c>
      <c r="F8" s="141">
        <f>SUMIFS('Vitelli altre tipologie'!K:K,'Vitelli altre tipologie'!B:B,'TOTALE ASL'!B8)</f>
        <v>2</v>
      </c>
      <c r="G8" s="141">
        <f>SUMIFS(Annutoli!K:K,Annutoli!B:B,'TOTALE ASL'!B8)</f>
        <v>0</v>
      </c>
      <c r="H8" s="141">
        <f>SUMIFS(Bovini!K:K,Bovini!B:B,'TOTALE ASL'!B8)</f>
        <v>4</v>
      </c>
      <c r="I8" s="141">
        <f>SUMIFS(Bufalini!K:K,Bufalini!B:B,B8)</f>
        <v>0</v>
      </c>
      <c r="J8" s="141">
        <f>SUMIFS('Polli da carne'!G:G,'Polli da carne'!B:B,B8)</f>
        <v>1</v>
      </c>
      <c r="K8" s="141">
        <f>SUMIFS(Ovaiole!G:G,Ovaiole!B:B,B8)</f>
        <v>0</v>
      </c>
      <c r="L8" s="141">
        <f>SUMIFS(Tacchini!G:G,Tacchini!B:B,B8)</f>
        <v>0</v>
      </c>
      <c r="M8" s="141">
        <f>SUMIFS(Ratiti!G:G,Ratiti!B:B,B8)</f>
        <v>0</v>
      </c>
      <c r="N8" s="141">
        <f>SUMIFS('Altri avicoli'!G:G,'Altri avicoli'!B:B,B8)</f>
        <v>0</v>
      </c>
      <c r="O8" s="141">
        <f>SUMIFS(Ovini!K:K,Ovini!B:B,B8)</f>
        <v>61</v>
      </c>
      <c r="P8" s="141">
        <f>SUMIFS(Caprini!K:K,Caprini!B:B,B8)</f>
        <v>19</v>
      </c>
      <c r="Q8" s="141">
        <f>SUMIFS(Equidi!G:G,Equidi!B:B,B8)</f>
        <v>0</v>
      </c>
      <c r="R8" s="141">
        <f>SUMIFS(Conigli!K:K,Conigli!B:B,B8)</f>
        <v>1</v>
      </c>
      <c r="S8" s="141">
        <f>SUMIFS(Lepri!K:K,Lepri!B:B,B8)</f>
        <v>0</v>
      </c>
      <c r="T8" s="141">
        <f>SUMIFS(Acquacoltura!G:G,Acquacoltura!B:B,B8)</f>
        <v>0</v>
      </c>
      <c r="U8" s="141">
        <f>SUMIFS('Altre specie'!G:G,'Altre specie'!B:B,B8)</f>
        <v>0</v>
      </c>
      <c r="V8" s="141">
        <f t="shared" si="0"/>
        <v>94</v>
      </c>
      <c r="W8" s="141">
        <f t="shared" si="1"/>
        <v>106</v>
      </c>
    </row>
    <row r="9" spans="1:23" x14ac:dyDescent="0.25">
      <c r="A9" s="140" t="s">
        <v>65</v>
      </c>
      <c r="B9" s="140" t="s">
        <v>246</v>
      </c>
      <c r="C9" s="141">
        <f>SUMIFS(Suino!M:M,Suino!B:B,'TOTALE ASL'!B9)</f>
        <v>97</v>
      </c>
      <c r="D9" s="141">
        <f>SUMIFS(Suino!L:L,Suino!B:B,'TOTALE ASL'!B9)</f>
        <v>49</v>
      </c>
      <c r="E9" s="141">
        <f>SUMIFS('Vitelli a carne bianca'!G:G,'Vitelli a carne bianca'!B:B,'TOTALE ASL'!B9)</f>
        <v>0</v>
      </c>
      <c r="F9" s="141">
        <f>SUMIFS('Vitelli altre tipologie'!K:K,'Vitelli altre tipologie'!B:B,'TOTALE ASL'!B9)</f>
        <v>13</v>
      </c>
      <c r="G9" s="141">
        <f>SUMIFS(Annutoli!K:K,Annutoli!B:B,'TOTALE ASL'!B9)</f>
        <v>0</v>
      </c>
      <c r="H9" s="141">
        <f>SUMIFS(Bovini!K:K,Bovini!B:B,'TOTALE ASL'!B9)</f>
        <v>25</v>
      </c>
      <c r="I9" s="141">
        <f>SUMIFS(Bufalini!K:K,Bufalini!B:B,B9)</f>
        <v>0</v>
      </c>
      <c r="J9" s="141">
        <f>SUMIFS('Polli da carne'!G:G,'Polli da carne'!B:B,B9)</f>
        <v>1</v>
      </c>
      <c r="K9" s="141">
        <f>SUMIFS(Ovaiole!G:G,Ovaiole!B:B,B9)</f>
        <v>1</v>
      </c>
      <c r="L9" s="141">
        <f>SUMIFS(Tacchini!G:G,Tacchini!B:B,B9)</f>
        <v>0</v>
      </c>
      <c r="M9" s="141">
        <f>SUMIFS(Ratiti!G:G,Ratiti!B:B,B9)</f>
        <v>1</v>
      </c>
      <c r="N9" s="141">
        <f>SUMIFS('Altri avicoli'!G:G,'Altri avicoli'!B:B,B9)</f>
        <v>2</v>
      </c>
      <c r="O9" s="141">
        <f>SUMIFS(Ovini!K:K,Ovini!B:B,B9)</f>
        <v>154</v>
      </c>
      <c r="P9" s="141">
        <f>SUMIFS(Caprini!K:K,Caprini!B:B,B9)</f>
        <v>45</v>
      </c>
      <c r="Q9" s="141">
        <f>SUMIFS(Equidi!G:G,Equidi!B:B,B9)</f>
        <v>1</v>
      </c>
      <c r="R9" s="141">
        <f>SUMIFS(Conigli!K:K,Conigli!B:B,B9)</f>
        <v>1</v>
      </c>
      <c r="S9" s="141">
        <f>SUMIFS(Lepri!K:K,Lepri!B:B,B9)</f>
        <v>1</v>
      </c>
      <c r="T9" s="141">
        <f>SUMIFS(Acquacoltura!G:G,Acquacoltura!B:B,B9)</f>
        <v>1</v>
      </c>
      <c r="U9" s="141">
        <f>SUMIFS('Altre specie'!G:G,'Altre specie'!B:B,B9)</f>
        <v>1</v>
      </c>
      <c r="V9" s="141">
        <f t="shared" si="0"/>
        <v>296</v>
      </c>
      <c r="W9" s="141">
        <f t="shared" si="1"/>
        <v>393</v>
      </c>
    </row>
  </sheetData>
  <autoFilter ref="A1:W9" xr:uid="{433FECED-61BD-45C1-956E-99D52EB274A9}"/>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3F9B9E-D5A3-4DB3-93FC-8BBB8A519F10}">
  <dimension ref="A1:V3"/>
  <sheetViews>
    <sheetView workbookViewId="0">
      <selection activeCell="U24" sqref="U24"/>
    </sheetView>
  </sheetViews>
  <sheetFormatPr defaultRowHeight="15" x14ac:dyDescent="0.25"/>
  <cols>
    <col min="1" max="1" width="12.28515625" customWidth="1"/>
  </cols>
  <sheetData>
    <row r="1" spans="1:22" x14ac:dyDescent="0.25">
      <c r="A1" t="s">
        <v>49</v>
      </c>
      <c r="B1">
        <v>2023</v>
      </c>
    </row>
    <row r="2" spans="1:22" x14ac:dyDescent="0.25">
      <c r="A2" t="s">
        <v>50</v>
      </c>
      <c r="B2" t="s">
        <v>41</v>
      </c>
      <c r="C2" t="s">
        <v>25</v>
      </c>
      <c r="D2" t="s">
        <v>26</v>
      </c>
      <c r="E2" t="s">
        <v>27</v>
      </c>
      <c r="F2" t="s">
        <v>28</v>
      </c>
      <c r="G2" t="s">
        <v>29</v>
      </c>
      <c r="H2" t="s">
        <v>30</v>
      </c>
      <c r="I2" t="s">
        <v>292</v>
      </c>
      <c r="J2" t="s">
        <v>32</v>
      </c>
      <c r="K2" t="s">
        <v>33</v>
      </c>
      <c r="L2" t="s">
        <v>61</v>
      </c>
      <c r="M2" t="s">
        <v>34</v>
      </c>
      <c r="N2" t="s">
        <v>35</v>
      </c>
      <c r="O2" t="s">
        <v>36</v>
      </c>
      <c r="P2" t="s">
        <v>37</v>
      </c>
      <c r="Q2" t="s">
        <v>38</v>
      </c>
      <c r="R2" t="s">
        <v>39</v>
      </c>
      <c r="S2" t="s">
        <v>40</v>
      </c>
      <c r="T2" t="s">
        <v>59</v>
      </c>
      <c r="U2" t="s">
        <v>47</v>
      </c>
      <c r="V2" t="s">
        <v>48</v>
      </c>
    </row>
    <row r="3" spans="1:22" x14ac:dyDescent="0.25">
      <c r="A3" s="142" t="s">
        <v>65</v>
      </c>
      <c r="B3" s="142">
        <v>382</v>
      </c>
      <c r="C3" s="142">
        <v>203</v>
      </c>
      <c r="D3" s="142">
        <v>1</v>
      </c>
      <c r="E3" s="142">
        <v>147</v>
      </c>
      <c r="F3" s="142">
        <v>0</v>
      </c>
      <c r="G3" s="142">
        <v>272</v>
      </c>
      <c r="H3" s="142">
        <v>1</v>
      </c>
      <c r="I3" s="142">
        <v>4</v>
      </c>
      <c r="J3" s="142">
        <v>9</v>
      </c>
      <c r="K3" s="142">
        <v>0</v>
      </c>
      <c r="L3" s="142">
        <v>1</v>
      </c>
      <c r="M3" s="142">
        <v>8</v>
      </c>
      <c r="N3" s="142">
        <v>1163</v>
      </c>
      <c r="O3" s="142">
        <v>209</v>
      </c>
      <c r="P3" s="142">
        <v>8</v>
      </c>
      <c r="Q3" s="142">
        <v>13</v>
      </c>
      <c r="R3" s="142">
        <v>1</v>
      </c>
      <c r="S3" s="142">
        <v>8</v>
      </c>
      <c r="T3" s="142">
        <v>5</v>
      </c>
      <c r="U3" s="142">
        <v>2053</v>
      </c>
      <c r="V3" s="142">
        <v>2435</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8D565-A9AB-4B2E-B0DD-0C42C6BEAB34}">
  <dimension ref="A1:W3"/>
  <sheetViews>
    <sheetView workbookViewId="0">
      <selection activeCell="Z27" sqref="Z27"/>
    </sheetView>
  </sheetViews>
  <sheetFormatPr defaultRowHeight="15" x14ac:dyDescent="0.25"/>
  <cols>
    <col min="1" max="1" width="15" customWidth="1"/>
  </cols>
  <sheetData>
    <row r="1" spans="1:23" ht="26.25" x14ac:dyDescent="0.4">
      <c r="A1" s="14" t="s">
        <v>50</v>
      </c>
      <c r="B1" s="197">
        <v>2022</v>
      </c>
      <c r="C1" s="198"/>
      <c r="D1" s="198"/>
      <c r="E1" s="198"/>
      <c r="F1" s="198"/>
      <c r="G1" s="198"/>
      <c r="H1" s="198"/>
      <c r="I1" s="198"/>
      <c r="J1" s="198"/>
      <c r="K1" s="198"/>
      <c r="L1" s="198"/>
      <c r="M1" s="198"/>
      <c r="N1" s="198"/>
      <c r="O1" s="198"/>
      <c r="P1" s="198"/>
      <c r="Q1" s="198"/>
      <c r="R1" s="198"/>
      <c r="S1" s="198"/>
      <c r="T1" s="198"/>
      <c r="U1" s="198"/>
      <c r="V1" s="198"/>
      <c r="W1" s="199"/>
    </row>
    <row r="2" spans="1:23" ht="60" x14ac:dyDescent="0.25">
      <c r="A2" t="s">
        <v>311</v>
      </c>
      <c r="B2" s="10" t="s">
        <v>41</v>
      </c>
      <c r="C2" s="10" t="s">
        <v>25</v>
      </c>
      <c r="D2" s="10" t="s">
        <v>26</v>
      </c>
      <c r="E2" s="10" t="s">
        <v>27</v>
      </c>
      <c r="F2" s="10" t="s">
        <v>28</v>
      </c>
      <c r="G2" s="10" t="s">
        <v>29</v>
      </c>
      <c r="H2" s="10" t="s">
        <v>30</v>
      </c>
      <c r="I2" s="10" t="s">
        <v>292</v>
      </c>
      <c r="J2" s="10" t="s">
        <v>32</v>
      </c>
      <c r="K2" s="10" t="s">
        <v>33</v>
      </c>
      <c r="L2" s="10" t="s">
        <v>61</v>
      </c>
      <c r="M2" s="10" t="s">
        <v>34</v>
      </c>
      <c r="N2" s="10" t="s">
        <v>35</v>
      </c>
      <c r="O2" s="10" t="s">
        <v>36</v>
      </c>
      <c r="P2" s="10" t="s">
        <v>37</v>
      </c>
      <c r="Q2" s="10" t="s">
        <v>38</v>
      </c>
      <c r="R2" s="10" t="s">
        <v>39</v>
      </c>
      <c r="S2" s="10" t="s">
        <v>40</v>
      </c>
      <c r="T2" s="10" t="s">
        <v>59</v>
      </c>
      <c r="U2" s="10" t="s">
        <v>60</v>
      </c>
      <c r="V2" s="10" t="s">
        <v>47</v>
      </c>
      <c r="W2" s="10" t="s">
        <v>48</v>
      </c>
    </row>
    <row r="3" spans="1:23" x14ac:dyDescent="0.25">
      <c r="A3" s="14" t="s">
        <v>65</v>
      </c>
      <c r="B3" s="11">
        <v>368</v>
      </c>
      <c r="C3" s="11">
        <v>197</v>
      </c>
      <c r="D3" s="11">
        <v>1</v>
      </c>
      <c r="E3" s="11">
        <v>156</v>
      </c>
      <c r="F3" s="11">
        <v>0</v>
      </c>
      <c r="G3" s="11">
        <v>280</v>
      </c>
      <c r="H3" s="11">
        <v>1</v>
      </c>
      <c r="I3" s="11">
        <v>4</v>
      </c>
      <c r="J3" s="11">
        <v>9</v>
      </c>
      <c r="K3" s="11">
        <v>0</v>
      </c>
      <c r="L3" s="11">
        <v>1</v>
      </c>
      <c r="M3" s="11">
        <v>8</v>
      </c>
      <c r="N3" s="11">
        <v>1189</v>
      </c>
      <c r="O3" s="11">
        <v>211</v>
      </c>
      <c r="P3" s="11">
        <v>6</v>
      </c>
      <c r="Q3" s="11">
        <v>13</v>
      </c>
      <c r="R3" s="11">
        <v>1</v>
      </c>
      <c r="S3" s="11">
        <v>8</v>
      </c>
      <c r="T3" s="11">
        <v>1</v>
      </c>
      <c r="U3" s="11">
        <v>0</v>
      </c>
      <c r="V3" s="11">
        <v>2086</v>
      </c>
      <c r="W3" s="11">
        <v>2454</v>
      </c>
    </row>
  </sheetData>
  <mergeCells count="1">
    <mergeCell ref="B1:W1"/>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F63C6-7781-4247-AD69-A4216AA436A9}">
  <dimension ref="A1:W3"/>
  <sheetViews>
    <sheetView workbookViewId="0">
      <selection activeCell="A4" sqref="A4:W11"/>
    </sheetView>
  </sheetViews>
  <sheetFormatPr defaultRowHeight="15" x14ac:dyDescent="0.25"/>
  <sheetData>
    <row r="1" spans="1:23" x14ac:dyDescent="0.25">
      <c r="A1" t="s">
        <v>49</v>
      </c>
      <c r="B1">
        <v>2021</v>
      </c>
      <c r="C1" t="s">
        <v>157</v>
      </c>
    </row>
    <row r="2" spans="1:23" x14ac:dyDescent="0.25">
      <c r="A2" t="s">
        <v>50</v>
      </c>
      <c r="B2" t="s">
        <v>41</v>
      </c>
      <c r="C2" t="s">
        <v>25</v>
      </c>
      <c r="D2" t="s">
        <v>26</v>
      </c>
      <c r="E2" t="s">
        <v>27</v>
      </c>
      <c r="F2" t="s">
        <v>28</v>
      </c>
      <c r="G2" t="s">
        <v>29</v>
      </c>
      <c r="H2" t="s">
        <v>30</v>
      </c>
      <c r="I2" t="s">
        <v>31</v>
      </c>
      <c r="J2" t="s">
        <v>32</v>
      </c>
      <c r="K2" t="s">
        <v>33</v>
      </c>
      <c r="L2" t="s">
        <v>61</v>
      </c>
      <c r="M2" t="s">
        <v>34</v>
      </c>
      <c r="N2" t="s">
        <v>35</v>
      </c>
      <c r="O2" t="s">
        <v>36</v>
      </c>
      <c r="P2" t="s">
        <v>37</v>
      </c>
      <c r="Q2" t="s">
        <v>38</v>
      </c>
      <c r="R2" t="s">
        <v>39</v>
      </c>
      <c r="S2" t="s">
        <v>40</v>
      </c>
      <c r="T2" t="s">
        <v>59</v>
      </c>
      <c r="U2" t="s">
        <v>60</v>
      </c>
      <c r="V2" t="s">
        <v>47</v>
      </c>
      <c r="W2" t="s">
        <v>48</v>
      </c>
    </row>
    <row r="3" spans="1:23" x14ac:dyDescent="0.25">
      <c r="A3" t="s">
        <v>16</v>
      </c>
      <c r="B3">
        <v>364</v>
      </c>
      <c r="C3">
        <v>188</v>
      </c>
      <c r="D3">
        <v>0</v>
      </c>
      <c r="E3">
        <v>141</v>
      </c>
      <c r="F3">
        <v>0</v>
      </c>
      <c r="G3">
        <v>263</v>
      </c>
      <c r="H3">
        <v>0</v>
      </c>
      <c r="I3">
        <v>2</v>
      </c>
      <c r="J3">
        <v>5</v>
      </c>
      <c r="K3">
        <v>0</v>
      </c>
      <c r="L3">
        <v>0</v>
      </c>
      <c r="M3">
        <v>1</v>
      </c>
      <c r="N3">
        <v>1213</v>
      </c>
      <c r="O3">
        <v>210</v>
      </c>
      <c r="P3">
        <v>1</v>
      </c>
      <c r="Q3">
        <v>1</v>
      </c>
      <c r="R3">
        <v>0</v>
      </c>
      <c r="S3">
        <v>5</v>
      </c>
      <c r="T3">
        <v>0</v>
      </c>
      <c r="U3">
        <v>0</v>
      </c>
      <c r="V3">
        <v>2030</v>
      </c>
      <c r="W3">
        <v>2394</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E69A6-1BE0-477D-B619-A95812ED4A66}">
  <dimension ref="A1:G24"/>
  <sheetViews>
    <sheetView workbookViewId="0">
      <selection activeCell="V33" sqref="V33"/>
    </sheetView>
  </sheetViews>
  <sheetFormatPr defaultRowHeight="15" x14ac:dyDescent="0.25"/>
  <cols>
    <col min="1" max="1" width="19.140625" customWidth="1"/>
  </cols>
  <sheetData>
    <row r="1" spans="1:7" ht="26.25" x14ac:dyDescent="0.4">
      <c r="A1" s="24" t="s">
        <v>49</v>
      </c>
      <c r="B1" s="201" t="s">
        <v>79</v>
      </c>
      <c r="C1" s="201"/>
      <c r="D1" s="201"/>
      <c r="E1" s="201"/>
      <c r="F1" s="201"/>
      <c r="G1" s="201"/>
    </row>
    <row r="2" spans="1:7" x14ac:dyDescent="0.25">
      <c r="A2" s="29" t="s">
        <v>71</v>
      </c>
      <c r="B2" s="29" t="s">
        <v>68</v>
      </c>
      <c r="C2" s="30" t="s">
        <v>31</v>
      </c>
      <c r="D2" s="30" t="s">
        <v>69</v>
      </c>
      <c r="E2" s="30" t="s">
        <v>25</v>
      </c>
      <c r="F2" s="30" t="s">
        <v>27</v>
      </c>
      <c r="G2" s="31" t="s">
        <v>70</v>
      </c>
    </row>
    <row r="3" spans="1:7" x14ac:dyDescent="0.25">
      <c r="A3" s="29" t="s">
        <v>3</v>
      </c>
      <c r="B3" s="32">
        <v>202</v>
      </c>
      <c r="C3" s="33">
        <v>14</v>
      </c>
      <c r="D3" s="33">
        <v>8</v>
      </c>
      <c r="E3" s="33">
        <v>30</v>
      </c>
      <c r="F3" s="33">
        <v>119</v>
      </c>
      <c r="G3" s="34">
        <v>373</v>
      </c>
    </row>
    <row r="4" spans="1:7" x14ac:dyDescent="0.25">
      <c r="A4" s="41" t="s">
        <v>4</v>
      </c>
      <c r="B4" s="35">
        <v>284</v>
      </c>
      <c r="C4" s="36">
        <v>1</v>
      </c>
      <c r="D4" s="36">
        <v>4</v>
      </c>
      <c r="E4" s="36">
        <v>41</v>
      </c>
      <c r="F4" s="36">
        <v>129</v>
      </c>
      <c r="G4" s="37">
        <v>459</v>
      </c>
    </row>
    <row r="5" spans="1:7" x14ac:dyDescent="0.25">
      <c r="A5" s="41" t="s">
        <v>5</v>
      </c>
      <c r="B5" s="35">
        <v>168</v>
      </c>
      <c r="C5" s="36">
        <v>2</v>
      </c>
      <c r="D5" s="36">
        <v>14</v>
      </c>
      <c r="E5" s="36">
        <v>36</v>
      </c>
      <c r="F5" s="36">
        <v>65</v>
      </c>
      <c r="G5" s="37">
        <v>285</v>
      </c>
    </row>
    <row r="6" spans="1:7" x14ac:dyDescent="0.25">
      <c r="A6" s="41" t="s">
        <v>6</v>
      </c>
      <c r="B6" s="35">
        <v>269</v>
      </c>
      <c r="C6" s="36">
        <v>5</v>
      </c>
      <c r="D6" s="36">
        <v>4</v>
      </c>
      <c r="E6" s="36">
        <v>72</v>
      </c>
      <c r="F6" s="36">
        <v>138</v>
      </c>
      <c r="G6" s="37">
        <v>488</v>
      </c>
    </row>
    <row r="7" spans="1:7" x14ac:dyDescent="0.25">
      <c r="A7" s="41" t="s">
        <v>7</v>
      </c>
      <c r="B7" s="35">
        <v>484</v>
      </c>
      <c r="C7" s="36">
        <v>28</v>
      </c>
      <c r="D7" s="36">
        <v>30</v>
      </c>
      <c r="E7" s="36">
        <v>147</v>
      </c>
      <c r="F7" s="36">
        <v>295</v>
      </c>
      <c r="G7" s="37">
        <v>984</v>
      </c>
    </row>
    <row r="8" spans="1:7" x14ac:dyDescent="0.25">
      <c r="A8" s="41" t="s">
        <v>8</v>
      </c>
      <c r="B8" s="35">
        <v>81</v>
      </c>
      <c r="C8" s="36">
        <v>4</v>
      </c>
      <c r="D8" s="36">
        <v>4</v>
      </c>
      <c r="E8" s="36">
        <v>12</v>
      </c>
      <c r="F8" s="36">
        <v>39</v>
      </c>
      <c r="G8" s="37">
        <v>140</v>
      </c>
    </row>
    <row r="9" spans="1:7" x14ac:dyDescent="0.25">
      <c r="A9" s="41" t="s">
        <v>9</v>
      </c>
      <c r="B9" s="35">
        <v>270</v>
      </c>
      <c r="C9" s="36">
        <v>8</v>
      </c>
      <c r="D9" s="36">
        <v>33</v>
      </c>
      <c r="E9" s="36">
        <v>41</v>
      </c>
      <c r="F9" s="36">
        <v>119</v>
      </c>
      <c r="G9" s="37">
        <v>471</v>
      </c>
    </row>
    <row r="10" spans="1:7" x14ac:dyDescent="0.25">
      <c r="A10" s="41" t="s">
        <v>10</v>
      </c>
      <c r="B10" s="35">
        <v>98</v>
      </c>
      <c r="C10" s="36">
        <v>0</v>
      </c>
      <c r="D10" s="36">
        <v>11</v>
      </c>
      <c r="E10" s="36">
        <v>8</v>
      </c>
      <c r="F10" s="36">
        <v>44</v>
      </c>
      <c r="G10" s="37">
        <v>161</v>
      </c>
    </row>
    <row r="11" spans="1:7" x14ac:dyDescent="0.25">
      <c r="A11" s="41" t="s">
        <v>11</v>
      </c>
      <c r="B11" s="35">
        <v>284</v>
      </c>
      <c r="C11" s="36">
        <v>13</v>
      </c>
      <c r="D11" s="36">
        <v>25</v>
      </c>
      <c r="E11" s="36">
        <v>232</v>
      </c>
      <c r="F11" s="36">
        <v>246</v>
      </c>
      <c r="G11" s="37">
        <v>800</v>
      </c>
    </row>
    <row r="12" spans="1:7" x14ac:dyDescent="0.25">
      <c r="A12" s="41" t="s">
        <v>12</v>
      </c>
      <c r="B12" s="35">
        <v>124</v>
      </c>
      <c r="C12" s="36">
        <v>15</v>
      </c>
      <c r="D12" s="36">
        <v>8</v>
      </c>
      <c r="E12" s="36">
        <v>53</v>
      </c>
      <c r="F12" s="36">
        <v>74</v>
      </c>
      <c r="G12" s="37">
        <v>274</v>
      </c>
    </row>
    <row r="13" spans="1:7" x14ac:dyDescent="0.25">
      <c r="A13" s="41" t="s">
        <v>13</v>
      </c>
      <c r="B13" s="35">
        <v>81</v>
      </c>
      <c r="C13" s="36">
        <v>25</v>
      </c>
      <c r="D13" s="36">
        <v>3</v>
      </c>
      <c r="E13" s="36">
        <v>16</v>
      </c>
      <c r="F13" s="36">
        <v>44</v>
      </c>
      <c r="G13" s="37">
        <v>169</v>
      </c>
    </row>
    <row r="14" spans="1:7" x14ac:dyDescent="0.25">
      <c r="A14" s="41" t="s">
        <v>14</v>
      </c>
      <c r="B14" s="35">
        <v>730</v>
      </c>
      <c r="C14" s="36">
        <v>29</v>
      </c>
      <c r="D14" s="36">
        <v>16</v>
      </c>
      <c r="E14" s="36">
        <v>244</v>
      </c>
      <c r="F14" s="36">
        <v>574</v>
      </c>
      <c r="G14" s="37">
        <v>1593</v>
      </c>
    </row>
    <row r="15" spans="1:7" x14ac:dyDescent="0.25">
      <c r="A15" s="41" t="s">
        <v>15</v>
      </c>
      <c r="B15" s="35">
        <v>243</v>
      </c>
      <c r="C15" s="36">
        <v>79</v>
      </c>
      <c r="D15" s="36">
        <v>26</v>
      </c>
      <c r="E15" s="36">
        <v>19</v>
      </c>
      <c r="F15" s="36">
        <v>107</v>
      </c>
      <c r="G15" s="37">
        <v>474</v>
      </c>
    </row>
    <row r="16" spans="1:7" x14ac:dyDescent="0.25">
      <c r="A16" s="41" t="s">
        <v>16</v>
      </c>
      <c r="B16" s="35">
        <v>812</v>
      </c>
      <c r="C16" s="36">
        <v>1</v>
      </c>
      <c r="D16" s="36">
        <v>7</v>
      </c>
      <c r="E16" s="36">
        <v>79</v>
      </c>
      <c r="F16" s="36">
        <v>47</v>
      </c>
      <c r="G16" s="37">
        <v>946</v>
      </c>
    </row>
    <row r="17" spans="1:7" x14ac:dyDescent="0.25">
      <c r="A17" s="41" t="s">
        <v>17</v>
      </c>
      <c r="B17" s="35">
        <v>1199</v>
      </c>
      <c r="C17" s="36">
        <v>17</v>
      </c>
      <c r="D17" s="36">
        <v>68</v>
      </c>
      <c r="E17" s="36">
        <v>95</v>
      </c>
      <c r="F17" s="36">
        <v>364</v>
      </c>
      <c r="G17" s="37">
        <v>1743</v>
      </c>
    </row>
    <row r="18" spans="1:7" x14ac:dyDescent="0.25">
      <c r="A18" s="41" t="s">
        <v>18</v>
      </c>
      <c r="B18" s="35">
        <v>334</v>
      </c>
      <c r="C18" s="36">
        <v>7</v>
      </c>
      <c r="D18" s="36">
        <v>19</v>
      </c>
      <c r="E18" s="36">
        <v>108</v>
      </c>
      <c r="F18" s="36">
        <v>143</v>
      </c>
      <c r="G18" s="37">
        <v>611</v>
      </c>
    </row>
    <row r="19" spans="1:7" x14ac:dyDescent="0.25">
      <c r="A19" s="41" t="s">
        <v>19</v>
      </c>
      <c r="B19" s="35">
        <v>162</v>
      </c>
      <c r="C19" s="36">
        <v>0</v>
      </c>
      <c r="D19" s="36">
        <v>8</v>
      </c>
      <c r="E19" s="36">
        <v>32</v>
      </c>
      <c r="F19" s="36">
        <v>48</v>
      </c>
      <c r="G19" s="37">
        <v>250</v>
      </c>
    </row>
    <row r="20" spans="1:7" x14ac:dyDescent="0.25">
      <c r="A20" s="41" t="s">
        <v>20</v>
      </c>
      <c r="B20" s="35">
        <v>102</v>
      </c>
      <c r="C20" s="36">
        <v>1</v>
      </c>
      <c r="D20" s="36">
        <v>7</v>
      </c>
      <c r="E20" s="36">
        <v>6</v>
      </c>
      <c r="F20" s="36">
        <v>61</v>
      </c>
      <c r="G20" s="37">
        <v>177</v>
      </c>
    </row>
    <row r="21" spans="1:7" x14ac:dyDescent="0.25">
      <c r="A21" s="41" t="s">
        <v>21</v>
      </c>
      <c r="B21" s="35">
        <v>97</v>
      </c>
      <c r="C21" s="36">
        <v>5</v>
      </c>
      <c r="D21" s="36">
        <v>9</v>
      </c>
      <c r="E21" s="36">
        <v>64</v>
      </c>
      <c r="F21" s="36">
        <v>41</v>
      </c>
      <c r="G21" s="37">
        <v>216</v>
      </c>
    </row>
    <row r="22" spans="1:7" x14ac:dyDescent="0.25">
      <c r="A22" s="41" t="s">
        <v>22</v>
      </c>
      <c r="B22" s="35">
        <v>20</v>
      </c>
      <c r="C22" s="36">
        <v>0</v>
      </c>
      <c r="D22" s="36">
        <v>0</v>
      </c>
      <c r="E22" s="36">
        <v>1</v>
      </c>
      <c r="F22" s="36">
        <v>31</v>
      </c>
      <c r="G22" s="37">
        <v>52</v>
      </c>
    </row>
    <row r="23" spans="1:7" x14ac:dyDescent="0.25">
      <c r="A23" s="41" t="s">
        <v>23</v>
      </c>
      <c r="B23" s="35">
        <v>480</v>
      </c>
      <c r="C23" s="36">
        <v>75</v>
      </c>
      <c r="D23" s="36">
        <v>22</v>
      </c>
      <c r="E23" s="36">
        <v>122</v>
      </c>
      <c r="F23" s="36">
        <v>253</v>
      </c>
      <c r="G23" s="37">
        <v>952</v>
      </c>
    </row>
    <row r="24" spans="1:7" x14ac:dyDescent="0.25">
      <c r="A24" s="42" t="s">
        <v>70</v>
      </c>
      <c r="B24" s="38">
        <v>6524</v>
      </c>
      <c r="C24" s="39">
        <v>329</v>
      </c>
      <c r="D24" s="39">
        <v>326</v>
      </c>
      <c r="E24" s="39">
        <v>1458</v>
      </c>
      <c r="F24" s="39">
        <v>2981</v>
      </c>
      <c r="G24" s="40">
        <v>11618</v>
      </c>
    </row>
  </sheetData>
  <mergeCells count="1">
    <mergeCell ref="B1:G1"/>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7DC2C-3032-481F-9C13-2DC99AE7B380}">
  <dimension ref="A1:W24"/>
  <sheetViews>
    <sheetView workbookViewId="0">
      <selection activeCell="A17" sqref="A17:XFD17"/>
    </sheetView>
  </sheetViews>
  <sheetFormatPr defaultRowHeight="15" x14ac:dyDescent="0.25"/>
  <cols>
    <col min="1" max="1" width="29.5703125" customWidth="1"/>
  </cols>
  <sheetData>
    <row r="1" spans="1:23" ht="26.25" x14ac:dyDescent="0.4">
      <c r="A1" s="24" t="s">
        <v>49</v>
      </c>
      <c r="B1" s="202" t="s">
        <v>74</v>
      </c>
      <c r="C1" s="202"/>
      <c r="D1" s="202"/>
      <c r="E1" s="202"/>
      <c r="F1" s="202"/>
      <c r="G1" s="202"/>
      <c r="H1" s="26"/>
      <c r="I1" s="203" t="s">
        <v>72</v>
      </c>
      <c r="J1" s="203"/>
      <c r="K1" s="203"/>
      <c r="L1" s="203"/>
      <c r="M1" s="203"/>
      <c r="N1" s="203"/>
      <c r="O1" s="203"/>
      <c r="P1" s="26"/>
      <c r="Q1" s="203" t="s">
        <v>73</v>
      </c>
      <c r="R1" s="203"/>
      <c r="S1" s="203"/>
      <c r="T1" s="203"/>
      <c r="U1" s="203"/>
      <c r="V1" s="203"/>
      <c r="W1" s="203"/>
    </row>
    <row r="2" spans="1:23" ht="84" x14ac:dyDescent="0.35">
      <c r="A2" s="14" t="s">
        <v>50</v>
      </c>
      <c r="B2" s="27" t="s">
        <v>68</v>
      </c>
      <c r="C2" s="27" t="s">
        <v>31</v>
      </c>
      <c r="D2" s="27" t="s">
        <v>69</v>
      </c>
      <c r="E2" s="27" t="s">
        <v>25</v>
      </c>
      <c r="F2" s="27" t="s">
        <v>27</v>
      </c>
      <c r="G2" s="28" t="s">
        <v>70</v>
      </c>
      <c r="I2" t="s">
        <v>71</v>
      </c>
      <c r="J2" t="s">
        <v>68</v>
      </c>
      <c r="K2" t="s">
        <v>31</v>
      </c>
      <c r="L2" t="s">
        <v>69</v>
      </c>
      <c r="M2" t="s">
        <v>25</v>
      </c>
      <c r="N2" t="s">
        <v>27</v>
      </c>
      <c r="O2" t="s">
        <v>70</v>
      </c>
      <c r="Q2" t="s">
        <v>68</v>
      </c>
      <c r="R2" t="s">
        <v>31</v>
      </c>
      <c r="S2" t="s">
        <v>69</v>
      </c>
      <c r="T2" t="s">
        <v>25</v>
      </c>
      <c r="U2" t="s">
        <v>27</v>
      </c>
      <c r="V2" t="s">
        <v>70</v>
      </c>
    </row>
    <row r="3" spans="1:23" x14ac:dyDescent="0.25">
      <c r="A3" s="14" t="s">
        <v>3</v>
      </c>
      <c r="B3">
        <v>301</v>
      </c>
      <c r="C3">
        <v>13</v>
      </c>
      <c r="D3">
        <v>10</v>
      </c>
      <c r="E3">
        <v>27</v>
      </c>
      <c r="F3">
        <v>75</v>
      </c>
      <c r="G3">
        <v>426</v>
      </c>
      <c r="I3" t="s">
        <v>3</v>
      </c>
      <c r="J3">
        <v>1150</v>
      </c>
      <c r="K3">
        <v>60</v>
      </c>
      <c r="L3">
        <v>28</v>
      </c>
      <c r="M3">
        <v>115</v>
      </c>
      <c r="N3">
        <v>1846</v>
      </c>
      <c r="O3">
        <v>3199</v>
      </c>
      <c r="Q3">
        <f t="shared" ref="Q3:Q23" si="0">ROUND((J3*0.15),0)</f>
        <v>173</v>
      </c>
      <c r="R3">
        <f t="shared" ref="R3:R23" si="1">ROUND((K3*0.1),0)</f>
        <v>6</v>
      </c>
      <c r="S3">
        <f t="shared" ref="S3:S23" si="2">ROUND((L3*0.1),0)</f>
        <v>3</v>
      </c>
      <c r="T3">
        <f t="shared" ref="T3:T23" si="3">ROUND((M3*0.1),0)</f>
        <v>12</v>
      </c>
      <c r="U3">
        <f t="shared" ref="U3:U23" si="4">ROUND((N3*0.1),0)</f>
        <v>185</v>
      </c>
      <c r="V3">
        <f t="shared" ref="V3:V23" si="5">SUM(Q3:U3)</f>
        <v>379</v>
      </c>
    </row>
    <row r="4" spans="1:23" x14ac:dyDescent="0.25">
      <c r="A4" s="14" t="s">
        <v>4</v>
      </c>
      <c r="B4">
        <v>364</v>
      </c>
      <c r="C4">
        <v>1</v>
      </c>
      <c r="D4">
        <v>4</v>
      </c>
      <c r="E4">
        <v>46</v>
      </c>
      <c r="F4">
        <v>153</v>
      </c>
      <c r="G4">
        <v>568</v>
      </c>
      <c r="I4" t="s">
        <v>4</v>
      </c>
      <c r="J4">
        <v>1921</v>
      </c>
      <c r="K4">
        <v>2</v>
      </c>
      <c r="L4">
        <v>6</v>
      </c>
      <c r="M4">
        <v>92</v>
      </c>
      <c r="N4">
        <v>1357</v>
      </c>
      <c r="O4">
        <v>3378</v>
      </c>
      <c r="Q4">
        <f t="shared" si="0"/>
        <v>288</v>
      </c>
      <c r="R4">
        <f t="shared" si="1"/>
        <v>0</v>
      </c>
      <c r="S4">
        <f t="shared" si="2"/>
        <v>1</v>
      </c>
      <c r="T4">
        <f t="shared" si="3"/>
        <v>9</v>
      </c>
      <c r="U4">
        <f t="shared" si="4"/>
        <v>136</v>
      </c>
      <c r="V4">
        <f t="shared" si="5"/>
        <v>434</v>
      </c>
    </row>
    <row r="5" spans="1:23" x14ac:dyDescent="0.25">
      <c r="A5" s="14" t="s">
        <v>5</v>
      </c>
      <c r="B5">
        <v>308</v>
      </c>
      <c r="C5">
        <v>1</v>
      </c>
      <c r="D5">
        <v>8</v>
      </c>
      <c r="E5">
        <v>24</v>
      </c>
      <c r="F5">
        <v>117</v>
      </c>
      <c r="G5">
        <v>458</v>
      </c>
      <c r="I5" t="s">
        <v>5</v>
      </c>
      <c r="J5">
        <v>2527</v>
      </c>
      <c r="K5">
        <v>7</v>
      </c>
      <c r="L5">
        <v>32</v>
      </c>
      <c r="M5">
        <v>162</v>
      </c>
      <c r="N5">
        <v>2131</v>
      </c>
      <c r="O5">
        <v>4859</v>
      </c>
      <c r="Q5">
        <f t="shared" si="0"/>
        <v>379</v>
      </c>
      <c r="R5">
        <f t="shared" si="1"/>
        <v>1</v>
      </c>
      <c r="S5">
        <f t="shared" si="2"/>
        <v>3</v>
      </c>
      <c r="T5">
        <f t="shared" si="3"/>
        <v>16</v>
      </c>
      <c r="U5">
        <f t="shared" si="4"/>
        <v>213</v>
      </c>
      <c r="V5">
        <f t="shared" si="5"/>
        <v>612</v>
      </c>
    </row>
    <row r="6" spans="1:23" x14ac:dyDescent="0.25">
      <c r="A6" s="14" t="s">
        <v>6</v>
      </c>
      <c r="B6">
        <v>622</v>
      </c>
      <c r="C6">
        <v>8</v>
      </c>
      <c r="D6">
        <v>4</v>
      </c>
      <c r="E6">
        <v>59</v>
      </c>
      <c r="F6">
        <v>123</v>
      </c>
      <c r="G6">
        <v>816</v>
      </c>
      <c r="I6" t="s">
        <v>6</v>
      </c>
      <c r="J6">
        <v>3256</v>
      </c>
      <c r="K6">
        <v>78</v>
      </c>
      <c r="L6">
        <v>51</v>
      </c>
      <c r="M6">
        <v>182</v>
      </c>
      <c r="N6">
        <v>4122</v>
      </c>
      <c r="O6">
        <v>7689</v>
      </c>
      <c r="Q6">
        <f t="shared" si="0"/>
        <v>488</v>
      </c>
      <c r="R6">
        <f t="shared" si="1"/>
        <v>8</v>
      </c>
      <c r="S6">
        <f t="shared" si="2"/>
        <v>5</v>
      </c>
      <c r="T6">
        <f t="shared" si="3"/>
        <v>18</v>
      </c>
      <c r="U6">
        <f t="shared" si="4"/>
        <v>412</v>
      </c>
      <c r="V6">
        <f t="shared" si="5"/>
        <v>931</v>
      </c>
    </row>
    <row r="7" spans="1:23" x14ac:dyDescent="0.25">
      <c r="A7" s="14" t="s">
        <v>7</v>
      </c>
      <c r="B7">
        <v>829</v>
      </c>
      <c r="C7">
        <v>70</v>
      </c>
      <c r="D7">
        <v>49</v>
      </c>
      <c r="E7">
        <v>210</v>
      </c>
      <c r="F7">
        <v>527</v>
      </c>
      <c r="G7">
        <v>1685</v>
      </c>
      <c r="I7" t="s">
        <v>7</v>
      </c>
      <c r="J7">
        <v>3853</v>
      </c>
      <c r="K7">
        <v>245</v>
      </c>
      <c r="L7">
        <v>128</v>
      </c>
      <c r="M7">
        <v>706</v>
      </c>
      <c r="N7">
        <v>4112</v>
      </c>
      <c r="O7">
        <v>9044</v>
      </c>
      <c r="Q7">
        <f t="shared" si="0"/>
        <v>578</v>
      </c>
      <c r="R7">
        <f t="shared" si="1"/>
        <v>25</v>
      </c>
      <c r="S7">
        <f t="shared" si="2"/>
        <v>13</v>
      </c>
      <c r="T7">
        <f t="shared" si="3"/>
        <v>71</v>
      </c>
      <c r="U7">
        <f t="shared" si="4"/>
        <v>411</v>
      </c>
      <c r="V7">
        <f t="shared" si="5"/>
        <v>1098</v>
      </c>
    </row>
    <row r="8" spans="1:23" x14ac:dyDescent="0.25">
      <c r="A8" s="14" t="s">
        <v>8</v>
      </c>
      <c r="B8">
        <v>72</v>
      </c>
      <c r="C8">
        <v>8</v>
      </c>
      <c r="D8">
        <v>3</v>
      </c>
      <c r="E8">
        <v>13</v>
      </c>
      <c r="F8">
        <v>34</v>
      </c>
      <c r="G8">
        <v>130</v>
      </c>
      <c r="I8" t="s">
        <v>8</v>
      </c>
      <c r="J8">
        <v>811</v>
      </c>
      <c r="K8">
        <v>124</v>
      </c>
      <c r="L8">
        <v>19</v>
      </c>
      <c r="M8">
        <v>134</v>
      </c>
      <c r="N8">
        <v>867</v>
      </c>
      <c r="O8">
        <v>1955</v>
      </c>
      <c r="Q8">
        <f t="shared" si="0"/>
        <v>122</v>
      </c>
      <c r="R8">
        <f t="shared" si="1"/>
        <v>12</v>
      </c>
      <c r="S8">
        <f t="shared" si="2"/>
        <v>2</v>
      </c>
      <c r="T8">
        <f t="shared" si="3"/>
        <v>13</v>
      </c>
      <c r="U8">
        <f t="shared" si="4"/>
        <v>87</v>
      </c>
      <c r="V8">
        <f t="shared" si="5"/>
        <v>236</v>
      </c>
    </row>
    <row r="9" spans="1:23" x14ac:dyDescent="0.25">
      <c r="A9" s="14" t="s">
        <v>9</v>
      </c>
      <c r="B9">
        <v>452</v>
      </c>
      <c r="C9">
        <v>10</v>
      </c>
      <c r="D9">
        <v>36</v>
      </c>
      <c r="E9">
        <v>20</v>
      </c>
      <c r="F9">
        <v>122</v>
      </c>
      <c r="G9">
        <v>640</v>
      </c>
      <c r="I9" t="s">
        <v>9</v>
      </c>
      <c r="J9">
        <v>4070</v>
      </c>
      <c r="K9">
        <v>56</v>
      </c>
      <c r="L9">
        <v>134</v>
      </c>
      <c r="M9">
        <v>127</v>
      </c>
      <c r="N9">
        <v>3221</v>
      </c>
      <c r="O9">
        <v>7608</v>
      </c>
      <c r="Q9">
        <f t="shared" si="0"/>
        <v>611</v>
      </c>
      <c r="R9">
        <f t="shared" si="1"/>
        <v>6</v>
      </c>
      <c r="S9">
        <f t="shared" si="2"/>
        <v>13</v>
      </c>
      <c r="T9">
        <f t="shared" si="3"/>
        <v>13</v>
      </c>
      <c r="U9">
        <f t="shared" si="4"/>
        <v>322</v>
      </c>
      <c r="V9">
        <f t="shared" si="5"/>
        <v>965</v>
      </c>
    </row>
    <row r="10" spans="1:23" x14ac:dyDescent="0.25">
      <c r="A10" s="14" t="s">
        <v>10</v>
      </c>
      <c r="B10">
        <v>89</v>
      </c>
      <c r="C10">
        <v>1</v>
      </c>
      <c r="D10">
        <v>13</v>
      </c>
      <c r="E10">
        <v>12</v>
      </c>
      <c r="F10">
        <v>20</v>
      </c>
      <c r="G10">
        <v>135</v>
      </c>
      <c r="I10" t="s">
        <v>10</v>
      </c>
      <c r="J10">
        <v>151</v>
      </c>
      <c r="K10">
        <v>2</v>
      </c>
      <c r="L10">
        <v>10</v>
      </c>
      <c r="M10">
        <v>7</v>
      </c>
      <c r="N10">
        <v>335</v>
      </c>
      <c r="O10">
        <v>505</v>
      </c>
      <c r="Q10">
        <f t="shared" si="0"/>
        <v>23</v>
      </c>
      <c r="R10">
        <f t="shared" si="1"/>
        <v>0</v>
      </c>
      <c r="S10">
        <f t="shared" si="2"/>
        <v>1</v>
      </c>
      <c r="T10">
        <f t="shared" si="3"/>
        <v>1</v>
      </c>
      <c r="U10">
        <f t="shared" si="4"/>
        <v>34</v>
      </c>
      <c r="V10">
        <f t="shared" si="5"/>
        <v>59</v>
      </c>
    </row>
    <row r="11" spans="1:23" x14ac:dyDescent="0.25">
      <c r="A11" s="14" t="s">
        <v>11</v>
      </c>
      <c r="B11">
        <v>1392</v>
      </c>
      <c r="C11">
        <v>0</v>
      </c>
      <c r="D11">
        <v>0</v>
      </c>
      <c r="E11">
        <v>385</v>
      </c>
      <c r="F11">
        <v>1098</v>
      </c>
      <c r="G11">
        <v>2875</v>
      </c>
      <c r="I11" t="s">
        <v>11</v>
      </c>
      <c r="J11">
        <v>6411</v>
      </c>
      <c r="K11">
        <v>334</v>
      </c>
      <c r="L11">
        <v>195</v>
      </c>
      <c r="M11">
        <v>1743</v>
      </c>
      <c r="N11">
        <v>7923</v>
      </c>
      <c r="O11">
        <v>16606</v>
      </c>
      <c r="Q11">
        <f t="shared" si="0"/>
        <v>962</v>
      </c>
      <c r="R11">
        <f t="shared" si="1"/>
        <v>33</v>
      </c>
      <c r="S11">
        <f t="shared" si="2"/>
        <v>20</v>
      </c>
      <c r="T11">
        <f t="shared" si="3"/>
        <v>174</v>
      </c>
      <c r="U11">
        <f t="shared" si="4"/>
        <v>792</v>
      </c>
      <c r="V11">
        <f t="shared" si="5"/>
        <v>1981</v>
      </c>
    </row>
    <row r="12" spans="1:23" x14ac:dyDescent="0.25">
      <c r="A12" s="14" t="s">
        <v>12</v>
      </c>
      <c r="B12">
        <v>104</v>
      </c>
      <c r="C12">
        <v>20</v>
      </c>
      <c r="D12">
        <v>8</v>
      </c>
      <c r="E12">
        <v>18</v>
      </c>
      <c r="F12">
        <v>18</v>
      </c>
      <c r="G12">
        <v>168</v>
      </c>
      <c r="I12" t="s">
        <v>12</v>
      </c>
      <c r="J12">
        <v>927</v>
      </c>
      <c r="K12">
        <v>134</v>
      </c>
      <c r="L12">
        <v>57</v>
      </c>
      <c r="M12">
        <v>161</v>
      </c>
      <c r="N12">
        <v>1147</v>
      </c>
      <c r="O12">
        <v>2426</v>
      </c>
      <c r="Q12">
        <f t="shared" si="0"/>
        <v>139</v>
      </c>
      <c r="R12">
        <f t="shared" si="1"/>
        <v>13</v>
      </c>
      <c r="S12">
        <f t="shared" si="2"/>
        <v>6</v>
      </c>
      <c r="T12">
        <f t="shared" si="3"/>
        <v>16</v>
      </c>
      <c r="U12">
        <f t="shared" si="4"/>
        <v>115</v>
      </c>
      <c r="V12">
        <f t="shared" si="5"/>
        <v>289</v>
      </c>
    </row>
    <row r="13" spans="1:23" x14ac:dyDescent="0.25">
      <c r="A13" s="14" t="s">
        <v>13</v>
      </c>
      <c r="B13">
        <v>256</v>
      </c>
      <c r="C13">
        <v>35</v>
      </c>
      <c r="D13">
        <v>1</v>
      </c>
      <c r="E13">
        <v>21</v>
      </c>
      <c r="F13">
        <v>82</v>
      </c>
      <c r="G13">
        <v>395</v>
      </c>
      <c r="I13" t="s">
        <v>13</v>
      </c>
      <c r="J13">
        <v>574</v>
      </c>
      <c r="K13">
        <v>201</v>
      </c>
      <c r="L13">
        <v>8</v>
      </c>
      <c r="M13">
        <v>45</v>
      </c>
      <c r="N13">
        <v>1186</v>
      </c>
      <c r="O13">
        <v>2014</v>
      </c>
      <c r="Q13">
        <f t="shared" si="0"/>
        <v>86</v>
      </c>
      <c r="R13">
        <f t="shared" si="1"/>
        <v>20</v>
      </c>
      <c r="S13">
        <f t="shared" si="2"/>
        <v>1</v>
      </c>
      <c r="T13">
        <f t="shared" si="3"/>
        <v>5</v>
      </c>
      <c r="U13">
        <f t="shared" si="4"/>
        <v>119</v>
      </c>
      <c r="V13">
        <f t="shared" si="5"/>
        <v>231</v>
      </c>
    </row>
    <row r="14" spans="1:23" x14ac:dyDescent="0.25">
      <c r="A14" s="14" t="s">
        <v>14</v>
      </c>
      <c r="B14">
        <v>830</v>
      </c>
      <c r="C14">
        <v>34</v>
      </c>
      <c r="D14">
        <v>17</v>
      </c>
      <c r="E14">
        <v>123</v>
      </c>
      <c r="F14">
        <v>519</v>
      </c>
      <c r="G14">
        <v>1523</v>
      </c>
      <c r="I14" t="s">
        <v>14</v>
      </c>
      <c r="J14">
        <v>5296</v>
      </c>
      <c r="K14">
        <v>287</v>
      </c>
      <c r="L14">
        <v>98</v>
      </c>
      <c r="M14">
        <v>901</v>
      </c>
      <c r="N14">
        <v>7591</v>
      </c>
      <c r="O14">
        <v>14173</v>
      </c>
      <c r="Q14">
        <f t="shared" si="0"/>
        <v>794</v>
      </c>
      <c r="R14">
        <f t="shared" si="1"/>
        <v>29</v>
      </c>
      <c r="S14">
        <f t="shared" si="2"/>
        <v>10</v>
      </c>
      <c r="T14">
        <f t="shared" si="3"/>
        <v>90</v>
      </c>
      <c r="U14">
        <f t="shared" si="4"/>
        <v>759</v>
      </c>
      <c r="V14">
        <f t="shared" si="5"/>
        <v>1682</v>
      </c>
    </row>
    <row r="15" spans="1:23" x14ac:dyDescent="0.25">
      <c r="A15" s="14" t="s">
        <v>15</v>
      </c>
      <c r="B15">
        <v>589</v>
      </c>
      <c r="C15">
        <v>52</v>
      </c>
      <c r="D15">
        <v>53</v>
      </c>
      <c r="E15">
        <v>30</v>
      </c>
      <c r="F15">
        <v>175</v>
      </c>
      <c r="G15">
        <v>899</v>
      </c>
      <c r="I15" t="s">
        <v>15</v>
      </c>
      <c r="J15">
        <v>2849</v>
      </c>
      <c r="K15">
        <v>107</v>
      </c>
      <c r="L15">
        <v>84</v>
      </c>
      <c r="M15">
        <v>92</v>
      </c>
      <c r="N15">
        <v>2144</v>
      </c>
      <c r="O15">
        <v>5276</v>
      </c>
      <c r="Q15">
        <f t="shared" si="0"/>
        <v>427</v>
      </c>
      <c r="R15">
        <f t="shared" si="1"/>
        <v>11</v>
      </c>
      <c r="S15">
        <f t="shared" si="2"/>
        <v>8</v>
      </c>
      <c r="T15">
        <f t="shared" si="3"/>
        <v>9</v>
      </c>
      <c r="U15">
        <f t="shared" si="4"/>
        <v>214</v>
      </c>
      <c r="V15">
        <f t="shared" si="5"/>
        <v>669</v>
      </c>
    </row>
    <row r="16" spans="1:23" x14ac:dyDescent="0.25">
      <c r="A16" s="14" t="s">
        <v>16</v>
      </c>
      <c r="B16">
        <v>1052</v>
      </c>
      <c r="C16">
        <v>4</v>
      </c>
      <c r="D16">
        <v>18</v>
      </c>
      <c r="E16">
        <v>39</v>
      </c>
      <c r="F16">
        <v>18</v>
      </c>
      <c r="G16">
        <v>1131</v>
      </c>
      <c r="I16" t="s">
        <v>16</v>
      </c>
      <c r="J16">
        <v>13911</v>
      </c>
      <c r="K16">
        <v>18</v>
      </c>
      <c r="L16">
        <v>35</v>
      </c>
      <c r="M16">
        <v>1752</v>
      </c>
      <c r="N16">
        <v>3256</v>
      </c>
      <c r="O16">
        <v>18972</v>
      </c>
      <c r="Q16">
        <f t="shared" si="0"/>
        <v>2087</v>
      </c>
      <c r="R16">
        <f t="shared" si="1"/>
        <v>2</v>
      </c>
      <c r="S16">
        <f t="shared" si="2"/>
        <v>4</v>
      </c>
      <c r="T16">
        <f t="shared" si="3"/>
        <v>175</v>
      </c>
      <c r="U16">
        <f t="shared" si="4"/>
        <v>326</v>
      </c>
      <c r="V16">
        <f t="shared" si="5"/>
        <v>2594</v>
      </c>
    </row>
    <row r="17" spans="1:22" x14ac:dyDescent="0.25">
      <c r="A17" s="14" t="s">
        <v>17</v>
      </c>
      <c r="B17">
        <v>1249</v>
      </c>
      <c r="C17">
        <v>17</v>
      </c>
      <c r="D17">
        <v>66</v>
      </c>
      <c r="E17">
        <v>57</v>
      </c>
      <c r="F17">
        <v>269</v>
      </c>
      <c r="G17">
        <v>1658</v>
      </c>
      <c r="I17" t="s">
        <v>17</v>
      </c>
      <c r="J17">
        <v>6482</v>
      </c>
      <c r="K17">
        <v>27</v>
      </c>
      <c r="L17">
        <v>90</v>
      </c>
      <c r="M17">
        <v>383</v>
      </c>
      <c r="N17">
        <v>5461</v>
      </c>
      <c r="O17">
        <v>12443</v>
      </c>
      <c r="Q17">
        <f t="shared" si="0"/>
        <v>972</v>
      </c>
      <c r="R17">
        <f t="shared" si="1"/>
        <v>3</v>
      </c>
      <c r="S17">
        <f t="shared" si="2"/>
        <v>9</v>
      </c>
      <c r="T17">
        <f t="shared" si="3"/>
        <v>38</v>
      </c>
      <c r="U17">
        <f t="shared" si="4"/>
        <v>546</v>
      </c>
      <c r="V17">
        <f t="shared" si="5"/>
        <v>1568</v>
      </c>
    </row>
    <row r="18" spans="1:22" x14ac:dyDescent="0.25">
      <c r="A18" s="14" t="s">
        <v>18</v>
      </c>
      <c r="B18">
        <v>373</v>
      </c>
      <c r="C18">
        <v>11</v>
      </c>
      <c r="D18">
        <v>13</v>
      </c>
      <c r="E18">
        <v>39</v>
      </c>
      <c r="F18">
        <v>126</v>
      </c>
      <c r="G18">
        <v>562</v>
      </c>
      <c r="I18" t="s">
        <v>18</v>
      </c>
      <c r="J18">
        <v>2028</v>
      </c>
      <c r="K18">
        <v>33</v>
      </c>
      <c r="L18">
        <v>32</v>
      </c>
      <c r="M18">
        <v>246</v>
      </c>
      <c r="N18">
        <v>1397</v>
      </c>
      <c r="O18">
        <v>3736</v>
      </c>
      <c r="Q18">
        <f t="shared" si="0"/>
        <v>304</v>
      </c>
      <c r="R18">
        <f t="shared" si="1"/>
        <v>3</v>
      </c>
      <c r="S18">
        <f t="shared" si="2"/>
        <v>3</v>
      </c>
      <c r="T18">
        <f t="shared" si="3"/>
        <v>25</v>
      </c>
      <c r="U18">
        <f t="shared" si="4"/>
        <v>140</v>
      </c>
      <c r="V18">
        <f t="shared" si="5"/>
        <v>475</v>
      </c>
    </row>
    <row r="19" spans="1:22" x14ac:dyDescent="0.25">
      <c r="A19" s="14" t="s">
        <v>19</v>
      </c>
      <c r="B19">
        <v>133</v>
      </c>
      <c r="C19">
        <v>0</v>
      </c>
      <c r="D19">
        <v>9</v>
      </c>
      <c r="E19">
        <v>9</v>
      </c>
      <c r="F19">
        <v>66</v>
      </c>
      <c r="G19">
        <v>217</v>
      </c>
      <c r="I19" t="s">
        <v>19</v>
      </c>
      <c r="J19">
        <v>568</v>
      </c>
      <c r="K19">
        <v>0</v>
      </c>
      <c r="L19">
        <v>70</v>
      </c>
      <c r="M19">
        <v>20</v>
      </c>
      <c r="N19">
        <v>4968</v>
      </c>
      <c r="O19">
        <v>5626</v>
      </c>
      <c r="Q19">
        <f t="shared" si="0"/>
        <v>85</v>
      </c>
      <c r="R19">
        <f t="shared" si="1"/>
        <v>0</v>
      </c>
      <c r="S19">
        <f t="shared" si="2"/>
        <v>7</v>
      </c>
      <c r="T19">
        <f t="shared" si="3"/>
        <v>2</v>
      </c>
      <c r="U19">
        <f t="shared" si="4"/>
        <v>497</v>
      </c>
      <c r="V19">
        <f t="shared" si="5"/>
        <v>591</v>
      </c>
    </row>
    <row r="20" spans="1:22" x14ac:dyDescent="0.25">
      <c r="A20" s="14" t="s">
        <v>20</v>
      </c>
      <c r="B20">
        <v>126</v>
      </c>
      <c r="C20">
        <v>3</v>
      </c>
      <c r="D20">
        <v>6</v>
      </c>
      <c r="E20">
        <v>6</v>
      </c>
      <c r="F20">
        <v>120</v>
      </c>
      <c r="G20">
        <v>261</v>
      </c>
      <c r="I20" t="s">
        <v>20</v>
      </c>
      <c r="J20">
        <v>508</v>
      </c>
      <c r="K20">
        <v>18</v>
      </c>
      <c r="L20">
        <v>16</v>
      </c>
      <c r="M20">
        <v>5</v>
      </c>
      <c r="N20">
        <v>866</v>
      </c>
      <c r="O20">
        <v>1413</v>
      </c>
      <c r="Q20">
        <f t="shared" si="0"/>
        <v>76</v>
      </c>
      <c r="R20">
        <f t="shared" si="1"/>
        <v>2</v>
      </c>
      <c r="S20">
        <f t="shared" si="2"/>
        <v>2</v>
      </c>
      <c r="T20">
        <f t="shared" si="3"/>
        <v>1</v>
      </c>
      <c r="U20">
        <f t="shared" si="4"/>
        <v>87</v>
      </c>
      <c r="V20">
        <f t="shared" si="5"/>
        <v>168</v>
      </c>
    </row>
    <row r="21" spans="1:22" x14ac:dyDescent="0.25">
      <c r="A21" s="14" t="s">
        <v>21</v>
      </c>
      <c r="B21">
        <v>160</v>
      </c>
      <c r="C21">
        <v>6</v>
      </c>
      <c r="D21">
        <v>8</v>
      </c>
      <c r="E21">
        <v>39</v>
      </c>
      <c r="F21">
        <v>67</v>
      </c>
      <c r="G21">
        <v>280</v>
      </c>
      <c r="I21" t="s">
        <v>21</v>
      </c>
      <c r="J21">
        <v>920</v>
      </c>
      <c r="K21">
        <v>59</v>
      </c>
      <c r="L21">
        <v>29</v>
      </c>
      <c r="M21">
        <v>196</v>
      </c>
      <c r="N21">
        <v>1161</v>
      </c>
      <c r="O21">
        <v>2365</v>
      </c>
      <c r="Q21">
        <f t="shared" si="0"/>
        <v>138</v>
      </c>
      <c r="R21">
        <f t="shared" si="1"/>
        <v>6</v>
      </c>
      <c r="S21">
        <f t="shared" si="2"/>
        <v>3</v>
      </c>
      <c r="T21">
        <f t="shared" si="3"/>
        <v>20</v>
      </c>
      <c r="U21">
        <f t="shared" si="4"/>
        <v>116</v>
      </c>
      <c r="V21">
        <f t="shared" si="5"/>
        <v>283</v>
      </c>
    </row>
    <row r="22" spans="1:22" x14ac:dyDescent="0.25">
      <c r="A22" s="14" t="s">
        <v>22</v>
      </c>
      <c r="B22">
        <v>32</v>
      </c>
      <c r="C22">
        <v>2</v>
      </c>
      <c r="D22">
        <v>1</v>
      </c>
      <c r="E22">
        <v>1</v>
      </c>
      <c r="F22">
        <v>23</v>
      </c>
      <c r="G22">
        <v>59</v>
      </c>
      <c r="I22" t="s">
        <v>22</v>
      </c>
      <c r="J22">
        <v>246</v>
      </c>
      <c r="K22">
        <v>2</v>
      </c>
      <c r="L22">
        <v>0</v>
      </c>
      <c r="M22">
        <v>1</v>
      </c>
      <c r="N22">
        <v>907</v>
      </c>
      <c r="O22">
        <v>1156</v>
      </c>
      <c r="Q22">
        <f t="shared" si="0"/>
        <v>37</v>
      </c>
      <c r="R22">
        <f t="shared" si="1"/>
        <v>0</v>
      </c>
      <c r="S22">
        <f t="shared" si="2"/>
        <v>0</v>
      </c>
      <c r="T22">
        <f t="shared" si="3"/>
        <v>0</v>
      </c>
      <c r="U22">
        <f t="shared" si="4"/>
        <v>91</v>
      </c>
      <c r="V22">
        <f t="shared" si="5"/>
        <v>128</v>
      </c>
    </row>
    <row r="23" spans="1:22" x14ac:dyDescent="0.25">
      <c r="A23" s="14" t="s">
        <v>23</v>
      </c>
      <c r="B23">
        <v>700</v>
      </c>
      <c r="C23">
        <v>85</v>
      </c>
      <c r="D23">
        <v>24</v>
      </c>
      <c r="E23">
        <v>57</v>
      </c>
      <c r="F23">
        <v>244</v>
      </c>
      <c r="G23">
        <v>1110</v>
      </c>
      <c r="I23" t="s">
        <v>23</v>
      </c>
      <c r="J23">
        <v>5002</v>
      </c>
      <c r="K23">
        <v>852</v>
      </c>
      <c r="L23">
        <v>144</v>
      </c>
      <c r="M23">
        <v>375</v>
      </c>
      <c r="N23">
        <v>4766</v>
      </c>
      <c r="O23">
        <v>11139</v>
      </c>
      <c r="Q23">
        <f t="shared" si="0"/>
        <v>750</v>
      </c>
      <c r="R23">
        <f t="shared" si="1"/>
        <v>85</v>
      </c>
      <c r="S23">
        <f t="shared" si="2"/>
        <v>14</v>
      </c>
      <c r="T23">
        <f t="shared" si="3"/>
        <v>38</v>
      </c>
      <c r="U23">
        <f t="shared" si="4"/>
        <v>477</v>
      </c>
      <c r="V23">
        <f t="shared" si="5"/>
        <v>1364</v>
      </c>
    </row>
    <row r="24" spans="1:22" x14ac:dyDescent="0.25">
      <c r="A24" s="14" t="s">
        <v>24</v>
      </c>
      <c r="B24">
        <v>10033</v>
      </c>
      <c r="C24">
        <v>381</v>
      </c>
      <c r="D24">
        <v>351</v>
      </c>
      <c r="E24">
        <v>1235</v>
      </c>
      <c r="F24">
        <v>3996</v>
      </c>
      <c r="G24">
        <v>15996</v>
      </c>
      <c r="I24" t="s">
        <v>70</v>
      </c>
      <c r="J24">
        <v>63461</v>
      </c>
      <c r="K24">
        <v>2646</v>
      </c>
      <c r="L24">
        <v>1266</v>
      </c>
      <c r="M24">
        <v>7445</v>
      </c>
      <c r="N24">
        <v>60764</v>
      </c>
      <c r="O24">
        <v>135582</v>
      </c>
      <c r="Q24">
        <f t="shared" ref="Q24:V24" si="6">SUM(Q3:Q23)</f>
        <v>9519</v>
      </c>
      <c r="R24">
        <f t="shared" si="6"/>
        <v>265</v>
      </c>
      <c r="S24">
        <f t="shared" si="6"/>
        <v>128</v>
      </c>
      <c r="T24">
        <f t="shared" si="6"/>
        <v>746</v>
      </c>
      <c r="U24">
        <f t="shared" si="6"/>
        <v>6079</v>
      </c>
      <c r="V24">
        <f t="shared" si="6"/>
        <v>16737</v>
      </c>
    </row>
  </sheetData>
  <mergeCells count="3">
    <mergeCell ref="B1:G1"/>
    <mergeCell ref="I1:O1"/>
    <mergeCell ref="Q1:W1"/>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60631-9990-415B-97ED-C9504F122E0F}">
  <dimension ref="A1:W24"/>
  <sheetViews>
    <sheetView workbookViewId="0">
      <selection activeCell="T32" sqref="T32"/>
    </sheetView>
  </sheetViews>
  <sheetFormatPr defaultRowHeight="15" x14ac:dyDescent="0.25"/>
  <cols>
    <col min="1" max="1" width="28.7109375" customWidth="1"/>
  </cols>
  <sheetData>
    <row r="1" spans="1:23" ht="26.25" x14ac:dyDescent="0.4">
      <c r="A1" s="24" t="s">
        <v>49</v>
      </c>
      <c r="B1" s="202" t="s">
        <v>76</v>
      </c>
      <c r="C1" s="202"/>
      <c r="D1" s="202"/>
      <c r="E1" s="202"/>
      <c r="F1" s="202"/>
      <c r="G1" s="202"/>
      <c r="H1" s="26"/>
      <c r="I1" s="203" t="s">
        <v>77</v>
      </c>
      <c r="J1" s="203"/>
      <c r="K1" s="203"/>
      <c r="L1" s="203"/>
      <c r="M1" s="203"/>
      <c r="N1" s="203"/>
      <c r="O1" s="203"/>
      <c r="P1" s="26"/>
      <c r="Q1" s="203" t="s">
        <v>78</v>
      </c>
      <c r="R1" s="203"/>
      <c r="S1" s="203"/>
      <c r="T1" s="203"/>
      <c r="U1" s="203"/>
      <c r="V1" s="203"/>
      <c r="W1" s="203"/>
    </row>
    <row r="2" spans="1:23" x14ac:dyDescent="0.25">
      <c r="A2" s="29" t="s">
        <v>71</v>
      </c>
      <c r="B2" s="29" t="s">
        <v>68</v>
      </c>
      <c r="C2" s="30" t="s">
        <v>31</v>
      </c>
      <c r="D2" s="30" t="s">
        <v>69</v>
      </c>
      <c r="E2" s="30" t="s">
        <v>25</v>
      </c>
      <c r="F2" s="30" t="s">
        <v>27</v>
      </c>
      <c r="G2" s="30" t="s">
        <v>75</v>
      </c>
      <c r="H2" s="31" t="s">
        <v>70</v>
      </c>
      <c r="J2" t="s">
        <v>71</v>
      </c>
      <c r="K2" s="29" t="s">
        <v>68</v>
      </c>
      <c r="L2" s="30" t="s">
        <v>31</v>
      </c>
      <c r="M2" s="30" t="s">
        <v>69</v>
      </c>
      <c r="N2" s="30" t="s">
        <v>25</v>
      </c>
      <c r="O2" s="30" t="s">
        <v>27</v>
      </c>
      <c r="P2" s="30" t="s">
        <v>75</v>
      </c>
      <c r="Q2" s="31" t="s">
        <v>70</v>
      </c>
      <c r="R2" t="s">
        <v>68</v>
      </c>
      <c r="S2" t="s">
        <v>31</v>
      </c>
      <c r="T2" t="s">
        <v>69</v>
      </c>
      <c r="U2" t="s">
        <v>25</v>
      </c>
      <c r="V2" t="s">
        <v>27</v>
      </c>
      <c r="W2" t="s">
        <v>70</v>
      </c>
    </row>
    <row r="3" spans="1:23" x14ac:dyDescent="0.25">
      <c r="A3" s="29" t="s">
        <v>3</v>
      </c>
      <c r="B3" s="32">
        <v>314</v>
      </c>
      <c r="C3" s="33">
        <v>14</v>
      </c>
      <c r="D3" s="33">
        <v>12</v>
      </c>
      <c r="E3" s="33">
        <v>25</v>
      </c>
      <c r="F3" s="33">
        <v>8</v>
      </c>
      <c r="G3" s="33"/>
      <c r="H3" s="34">
        <v>373</v>
      </c>
      <c r="J3" t="s">
        <v>3</v>
      </c>
      <c r="K3" s="32">
        <v>1121</v>
      </c>
      <c r="L3" s="33">
        <v>55</v>
      </c>
      <c r="M3" s="33">
        <v>26</v>
      </c>
      <c r="N3" s="33">
        <v>111</v>
      </c>
      <c r="O3" s="33">
        <v>1863</v>
      </c>
      <c r="P3" s="33"/>
      <c r="Q3" s="34">
        <v>3176</v>
      </c>
      <c r="R3">
        <f t="shared" ref="R3:R23" si="0">ROUND((K3*0.15),0)</f>
        <v>168</v>
      </c>
      <c r="S3">
        <f t="shared" ref="S3:S23" si="1">ROUND((L3*0.1),0)</f>
        <v>6</v>
      </c>
      <c r="T3">
        <f t="shared" ref="T3:T23" si="2">ROUND((M3*0.1),0)</f>
        <v>3</v>
      </c>
      <c r="U3">
        <f t="shared" ref="U3:U23" si="3">ROUND((N3*0.1),0)</f>
        <v>11</v>
      </c>
      <c r="V3">
        <f t="shared" ref="V3:V23" si="4">ROUND((O3*0.1),0)</f>
        <v>186</v>
      </c>
      <c r="W3">
        <f t="shared" ref="W3:W23" si="5">SUM(R3:V3)</f>
        <v>374</v>
      </c>
    </row>
    <row r="4" spans="1:23" x14ac:dyDescent="0.25">
      <c r="A4" s="41" t="s">
        <v>4</v>
      </c>
      <c r="B4" s="35">
        <v>454</v>
      </c>
      <c r="C4" s="36">
        <v>0</v>
      </c>
      <c r="D4" s="36">
        <v>5</v>
      </c>
      <c r="E4" s="36">
        <v>64</v>
      </c>
      <c r="F4" s="36">
        <v>114</v>
      </c>
      <c r="G4" s="36"/>
      <c r="H4" s="37">
        <v>637</v>
      </c>
      <c r="J4" t="s">
        <v>4</v>
      </c>
      <c r="K4" s="35">
        <v>2002</v>
      </c>
      <c r="L4" s="36">
        <v>1</v>
      </c>
      <c r="M4" s="36">
        <v>6</v>
      </c>
      <c r="N4" s="36">
        <v>89</v>
      </c>
      <c r="O4" s="36">
        <v>1326</v>
      </c>
      <c r="P4" s="36"/>
      <c r="Q4" s="37">
        <v>3424</v>
      </c>
      <c r="R4">
        <f t="shared" si="0"/>
        <v>300</v>
      </c>
      <c r="S4">
        <f t="shared" si="1"/>
        <v>0</v>
      </c>
      <c r="T4">
        <f t="shared" si="2"/>
        <v>1</v>
      </c>
      <c r="U4">
        <f t="shared" si="3"/>
        <v>9</v>
      </c>
      <c r="V4">
        <f t="shared" si="4"/>
        <v>133</v>
      </c>
      <c r="W4">
        <f t="shared" si="5"/>
        <v>443</v>
      </c>
    </row>
    <row r="5" spans="1:23" x14ac:dyDescent="0.25">
      <c r="A5" s="41" t="s">
        <v>5</v>
      </c>
      <c r="B5" s="35">
        <v>317</v>
      </c>
      <c r="C5" s="36">
        <v>3</v>
      </c>
      <c r="D5" s="36">
        <v>19</v>
      </c>
      <c r="E5" s="36">
        <v>32</v>
      </c>
      <c r="F5" s="36">
        <v>116</v>
      </c>
      <c r="G5" s="36"/>
      <c r="H5" s="37">
        <v>487</v>
      </c>
      <c r="J5" t="s">
        <v>5</v>
      </c>
      <c r="K5" s="35">
        <v>2570</v>
      </c>
      <c r="L5" s="36">
        <v>8</v>
      </c>
      <c r="M5" s="36">
        <v>30</v>
      </c>
      <c r="N5" s="36">
        <v>163</v>
      </c>
      <c r="O5" s="36">
        <v>2047</v>
      </c>
      <c r="P5" s="36"/>
      <c r="Q5" s="37">
        <v>4818</v>
      </c>
      <c r="R5">
        <f t="shared" si="0"/>
        <v>386</v>
      </c>
      <c r="S5">
        <f t="shared" si="1"/>
        <v>1</v>
      </c>
      <c r="T5">
        <f t="shared" si="2"/>
        <v>3</v>
      </c>
      <c r="U5">
        <f t="shared" si="3"/>
        <v>16</v>
      </c>
      <c r="V5">
        <f t="shared" si="4"/>
        <v>205</v>
      </c>
      <c r="W5">
        <f t="shared" si="5"/>
        <v>611</v>
      </c>
    </row>
    <row r="6" spans="1:23" x14ac:dyDescent="0.25">
      <c r="A6" s="41" t="s">
        <v>6</v>
      </c>
      <c r="B6" s="35">
        <v>772</v>
      </c>
      <c r="C6" s="36">
        <v>0</v>
      </c>
      <c r="D6" s="36">
        <v>9</v>
      </c>
      <c r="E6" s="36">
        <v>75</v>
      </c>
      <c r="F6" s="36">
        <v>7</v>
      </c>
      <c r="G6" s="36"/>
      <c r="H6" s="37">
        <v>863</v>
      </c>
      <c r="J6" t="s">
        <v>6</v>
      </c>
      <c r="K6" s="35">
        <v>3262</v>
      </c>
      <c r="L6" s="36">
        <v>71</v>
      </c>
      <c r="M6" s="36">
        <v>50</v>
      </c>
      <c r="N6" s="36">
        <v>191</v>
      </c>
      <c r="O6" s="36">
        <v>4313</v>
      </c>
      <c r="P6" s="36"/>
      <c r="Q6" s="37">
        <v>7887</v>
      </c>
      <c r="R6">
        <f t="shared" si="0"/>
        <v>489</v>
      </c>
      <c r="S6">
        <f t="shared" si="1"/>
        <v>7</v>
      </c>
      <c r="T6">
        <f t="shared" si="2"/>
        <v>5</v>
      </c>
      <c r="U6">
        <f t="shared" si="3"/>
        <v>19</v>
      </c>
      <c r="V6">
        <f t="shared" si="4"/>
        <v>431</v>
      </c>
      <c r="W6">
        <f t="shared" si="5"/>
        <v>951</v>
      </c>
    </row>
    <row r="7" spans="1:23" x14ac:dyDescent="0.25">
      <c r="A7" s="41" t="s">
        <v>7</v>
      </c>
      <c r="B7" s="35">
        <v>999</v>
      </c>
      <c r="C7" s="36">
        <v>63</v>
      </c>
      <c r="D7" s="36">
        <v>52</v>
      </c>
      <c r="E7" s="36">
        <v>221</v>
      </c>
      <c r="F7" s="36">
        <v>640</v>
      </c>
      <c r="G7" s="36"/>
      <c r="H7" s="37">
        <v>1975</v>
      </c>
      <c r="J7" t="s">
        <v>7</v>
      </c>
      <c r="K7" s="35">
        <v>3875</v>
      </c>
      <c r="L7" s="36">
        <v>188</v>
      </c>
      <c r="M7" s="36">
        <v>126</v>
      </c>
      <c r="N7" s="36">
        <v>687</v>
      </c>
      <c r="O7" s="36">
        <v>4254</v>
      </c>
      <c r="P7" s="36"/>
      <c r="Q7" s="37">
        <v>9130</v>
      </c>
      <c r="R7">
        <f t="shared" si="0"/>
        <v>581</v>
      </c>
      <c r="S7">
        <f t="shared" si="1"/>
        <v>19</v>
      </c>
      <c r="T7">
        <f t="shared" si="2"/>
        <v>13</v>
      </c>
      <c r="U7">
        <f t="shared" si="3"/>
        <v>69</v>
      </c>
      <c r="V7">
        <f t="shared" si="4"/>
        <v>425</v>
      </c>
      <c r="W7">
        <f t="shared" si="5"/>
        <v>1107</v>
      </c>
    </row>
    <row r="8" spans="1:23" x14ac:dyDescent="0.25">
      <c r="A8" s="41" t="s">
        <v>8</v>
      </c>
      <c r="B8" s="35">
        <v>154</v>
      </c>
      <c r="C8" s="36">
        <v>19</v>
      </c>
      <c r="D8" s="36">
        <v>5</v>
      </c>
      <c r="E8" s="36">
        <v>20</v>
      </c>
      <c r="F8" s="36">
        <v>30</v>
      </c>
      <c r="G8" s="36"/>
      <c r="H8" s="37">
        <v>228</v>
      </c>
      <c r="J8" t="s">
        <v>8</v>
      </c>
      <c r="K8" s="35">
        <v>807</v>
      </c>
      <c r="L8" s="36">
        <v>117</v>
      </c>
      <c r="M8" s="36">
        <v>19</v>
      </c>
      <c r="N8" s="36">
        <v>137</v>
      </c>
      <c r="O8" s="36">
        <v>880</v>
      </c>
      <c r="P8" s="36"/>
      <c r="Q8" s="37">
        <v>1960</v>
      </c>
      <c r="R8">
        <f t="shared" si="0"/>
        <v>121</v>
      </c>
      <c r="S8">
        <f t="shared" si="1"/>
        <v>12</v>
      </c>
      <c r="T8">
        <f t="shared" si="2"/>
        <v>2</v>
      </c>
      <c r="U8">
        <f t="shared" si="3"/>
        <v>14</v>
      </c>
      <c r="V8">
        <f t="shared" si="4"/>
        <v>88</v>
      </c>
      <c r="W8">
        <f t="shared" si="5"/>
        <v>237</v>
      </c>
    </row>
    <row r="9" spans="1:23" x14ac:dyDescent="0.25">
      <c r="A9" s="41" t="s">
        <v>9</v>
      </c>
      <c r="B9" s="35">
        <v>359</v>
      </c>
      <c r="C9" s="36">
        <v>13</v>
      </c>
      <c r="D9" s="36">
        <v>35</v>
      </c>
      <c r="E9" s="36">
        <v>31</v>
      </c>
      <c r="F9" s="36">
        <v>101</v>
      </c>
      <c r="G9" s="36"/>
      <c r="H9" s="37">
        <v>539</v>
      </c>
      <c r="J9" t="s">
        <v>9</v>
      </c>
      <c r="K9" s="35">
        <v>4118</v>
      </c>
      <c r="L9" s="36">
        <v>50</v>
      </c>
      <c r="M9" s="36">
        <v>122</v>
      </c>
      <c r="N9" s="36">
        <v>119</v>
      </c>
      <c r="O9" s="36">
        <v>3254</v>
      </c>
      <c r="P9" s="36"/>
      <c r="Q9" s="37">
        <v>7663</v>
      </c>
      <c r="R9">
        <f t="shared" si="0"/>
        <v>618</v>
      </c>
      <c r="S9">
        <f t="shared" si="1"/>
        <v>5</v>
      </c>
      <c r="T9">
        <f t="shared" si="2"/>
        <v>12</v>
      </c>
      <c r="U9">
        <f t="shared" si="3"/>
        <v>12</v>
      </c>
      <c r="V9">
        <f t="shared" si="4"/>
        <v>325</v>
      </c>
      <c r="W9">
        <f t="shared" si="5"/>
        <v>972</v>
      </c>
    </row>
    <row r="10" spans="1:23" x14ac:dyDescent="0.25">
      <c r="A10" s="41" t="s">
        <v>10</v>
      </c>
      <c r="B10" s="35">
        <v>121</v>
      </c>
      <c r="C10" s="36">
        <v>2</v>
      </c>
      <c r="D10" s="36">
        <v>5</v>
      </c>
      <c r="E10" s="36">
        <v>14</v>
      </c>
      <c r="F10" s="36">
        <v>17</v>
      </c>
      <c r="G10" s="36"/>
      <c r="H10" s="37">
        <v>159</v>
      </c>
      <c r="J10" t="s">
        <v>10</v>
      </c>
      <c r="K10" s="35">
        <v>159</v>
      </c>
      <c r="L10" s="36">
        <v>2</v>
      </c>
      <c r="M10" s="36">
        <v>10</v>
      </c>
      <c r="N10" s="36">
        <v>6</v>
      </c>
      <c r="O10" s="36">
        <v>337</v>
      </c>
      <c r="P10" s="36"/>
      <c r="Q10" s="37">
        <v>514</v>
      </c>
      <c r="R10">
        <f t="shared" si="0"/>
        <v>24</v>
      </c>
      <c r="S10">
        <f t="shared" si="1"/>
        <v>0</v>
      </c>
      <c r="T10">
        <f t="shared" si="2"/>
        <v>1</v>
      </c>
      <c r="U10">
        <f t="shared" si="3"/>
        <v>1</v>
      </c>
      <c r="V10">
        <f t="shared" si="4"/>
        <v>34</v>
      </c>
      <c r="W10">
        <f t="shared" si="5"/>
        <v>60</v>
      </c>
    </row>
    <row r="11" spans="1:23" x14ac:dyDescent="0.25">
      <c r="A11" s="41" t="s">
        <v>11</v>
      </c>
      <c r="B11" s="35">
        <v>1559</v>
      </c>
      <c r="C11" s="36">
        <v>40</v>
      </c>
      <c r="D11" s="36">
        <v>86</v>
      </c>
      <c r="E11" s="36">
        <v>351</v>
      </c>
      <c r="F11" s="36">
        <v>1294</v>
      </c>
      <c r="G11" s="36"/>
      <c r="H11" s="37">
        <v>3330</v>
      </c>
      <c r="J11" t="s">
        <v>11</v>
      </c>
      <c r="K11" s="35">
        <v>6506</v>
      </c>
      <c r="L11" s="36">
        <v>333</v>
      </c>
      <c r="M11" s="36">
        <v>197</v>
      </c>
      <c r="N11" s="36">
        <v>1703</v>
      </c>
      <c r="O11" s="36">
        <v>8089</v>
      </c>
      <c r="P11" s="36"/>
      <c r="Q11" s="37">
        <v>16828</v>
      </c>
      <c r="R11">
        <f t="shared" si="0"/>
        <v>976</v>
      </c>
      <c r="S11">
        <f t="shared" si="1"/>
        <v>33</v>
      </c>
      <c r="T11">
        <f t="shared" si="2"/>
        <v>20</v>
      </c>
      <c r="U11">
        <f t="shared" si="3"/>
        <v>170</v>
      </c>
      <c r="V11">
        <f t="shared" si="4"/>
        <v>809</v>
      </c>
      <c r="W11">
        <f t="shared" si="5"/>
        <v>2008</v>
      </c>
    </row>
    <row r="12" spans="1:23" x14ac:dyDescent="0.25">
      <c r="A12" s="41" t="s">
        <v>12</v>
      </c>
      <c r="B12" s="35">
        <v>132</v>
      </c>
      <c r="C12" s="36">
        <v>33</v>
      </c>
      <c r="D12" s="36">
        <v>25</v>
      </c>
      <c r="E12" s="36">
        <v>28</v>
      </c>
      <c r="F12" s="36">
        <v>33</v>
      </c>
      <c r="G12" s="36"/>
      <c r="H12" s="37">
        <v>251</v>
      </c>
      <c r="J12" t="s">
        <v>12</v>
      </c>
      <c r="K12" s="35">
        <v>891</v>
      </c>
      <c r="L12" s="36">
        <v>133</v>
      </c>
      <c r="M12" s="36">
        <v>59</v>
      </c>
      <c r="N12" s="36">
        <v>163</v>
      </c>
      <c r="O12" s="36">
        <v>1158</v>
      </c>
      <c r="P12" s="36"/>
      <c r="Q12" s="37">
        <v>2404</v>
      </c>
      <c r="R12">
        <f t="shared" si="0"/>
        <v>134</v>
      </c>
      <c r="S12">
        <f t="shared" si="1"/>
        <v>13</v>
      </c>
      <c r="T12">
        <f t="shared" si="2"/>
        <v>6</v>
      </c>
      <c r="U12">
        <f t="shared" si="3"/>
        <v>16</v>
      </c>
      <c r="V12">
        <f t="shared" si="4"/>
        <v>116</v>
      </c>
      <c r="W12">
        <f t="shared" si="5"/>
        <v>285</v>
      </c>
    </row>
    <row r="13" spans="1:23" x14ac:dyDescent="0.25">
      <c r="A13" s="41" t="s">
        <v>13</v>
      </c>
      <c r="B13" s="35">
        <v>306</v>
      </c>
      <c r="C13" s="36">
        <v>76</v>
      </c>
      <c r="D13" s="36">
        <v>6</v>
      </c>
      <c r="E13" s="36">
        <v>67</v>
      </c>
      <c r="F13" s="36">
        <v>33</v>
      </c>
      <c r="G13" s="36"/>
      <c r="H13" s="37">
        <v>488</v>
      </c>
      <c r="J13" t="s">
        <v>13</v>
      </c>
      <c r="K13" s="35">
        <v>578</v>
      </c>
      <c r="L13" s="36">
        <v>215</v>
      </c>
      <c r="M13" s="36">
        <v>5</v>
      </c>
      <c r="N13" s="36">
        <v>48</v>
      </c>
      <c r="O13" s="36">
        <v>1222</v>
      </c>
      <c r="P13" s="36"/>
      <c r="Q13" s="37">
        <v>2068</v>
      </c>
      <c r="R13">
        <f t="shared" si="0"/>
        <v>87</v>
      </c>
      <c r="S13">
        <f t="shared" si="1"/>
        <v>22</v>
      </c>
      <c r="T13">
        <f t="shared" si="2"/>
        <v>1</v>
      </c>
      <c r="U13">
        <f t="shared" si="3"/>
        <v>5</v>
      </c>
      <c r="V13">
        <f t="shared" si="4"/>
        <v>122</v>
      </c>
      <c r="W13">
        <f t="shared" si="5"/>
        <v>237</v>
      </c>
    </row>
    <row r="14" spans="1:23" x14ac:dyDescent="0.25">
      <c r="A14" s="41" t="s">
        <v>14</v>
      </c>
      <c r="B14" s="35">
        <v>1024</v>
      </c>
      <c r="C14" s="36">
        <v>37</v>
      </c>
      <c r="D14" s="36">
        <v>46</v>
      </c>
      <c r="E14" s="36">
        <v>251</v>
      </c>
      <c r="F14" s="36">
        <v>611</v>
      </c>
      <c r="G14" s="36"/>
      <c r="H14" s="37">
        <v>1969</v>
      </c>
      <c r="J14" t="s">
        <v>14</v>
      </c>
      <c r="K14" s="35">
        <v>5365</v>
      </c>
      <c r="L14" s="36">
        <v>274</v>
      </c>
      <c r="M14" s="36">
        <v>88</v>
      </c>
      <c r="N14" s="36">
        <v>906</v>
      </c>
      <c r="O14" s="36">
        <v>7797</v>
      </c>
      <c r="P14" s="36"/>
      <c r="Q14" s="37">
        <v>14430</v>
      </c>
      <c r="R14">
        <f t="shared" si="0"/>
        <v>805</v>
      </c>
      <c r="S14">
        <f t="shared" si="1"/>
        <v>27</v>
      </c>
      <c r="T14">
        <f t="shared" si="2"/>
        <v>9</v>
      </c>
      <c r="U14">
        <f t="shared" si="3"/>
        <v>91</v>
      </c>
      <c r="V14">
        <f t="shared" si="4"/>
        <v>780</v>
      </c>
      <c r="W14">
        <f t="shared" si="5"/>
        <v>1712</v>
      </c>
    </row>
    <row r="15" spans="1:23" x14ac:dyDescent="0.25">
      <c r="A15" s="41" t="s">
        <v>15</v>
      </c>
      <c r="B15" s="35">
        <v>571</v>
      </c>
      <c r="C15" s="36">
        <v>92</v>
      </c>
      <c r="D15" s="36">
        <v>42</v>
      </c>
      <c r="E15" s="36">
        <v>40</v>
      </c>
      <c r="F15" s="36">
        <v>193</v>
      </c>
      <c r="G15" s="36"/>
      <c r="H15" s="37">
        <v>938</v>
      </c>
      <c r="J15" t="s">
        <v>15</v>
      </c>
      <c r="K15" s="35">
        <v>2895</v>
      </c>
      <c r="L15" s="36">
        <v>90</v>
      </c>
      <c r="M15" s="36">
        <v>80</v>
      </c>
      <c r="N15" s="36">
        <v>92</v>
      </c>
      <c r="O15" s="36">
        <v>2096</v>
      </c>
      <c r="P15" s="36"/>
      <c r="Q15" s="37">
        <v>5253</v>
      </c>
      <c r="R15">
        <f t="shared" si="0"/>
        <v>434</v>
      </c>
      <c r="S15">
        <f t="shared" si="1"/>
        <v>9</v>
      </c>
      <c r="T15">
        <f t="shared" si="2"/>
        <v>8</v>
      </c>
      <c r="U15">
        <f t="shared" si="3"/>
        <v>9</v>
      </c>
      <c r="V15">
        <f t="shared" si="4"/>
        <v>210</v>
      </c>
      <c r="W15">
        <f t="shared" si="5"/>
        <v>670</v>
      </c>
    </row>
    <row r="16" spans="1:23" x14ac:dyDescent="0.25">
      <c r="A16" s="41" t="s">
        <v>16</v>
      </c>
      <c r="B16" s="35">
        <v>1228</v>
      </c>
      <c r="C16" s="36">
        <v>4</v>
      </c>
      <c r="D16" s="36">
        <v>6</v>
      </c>
      <c r="E16" s="36">
        <v>143</v>
      </c>
      <c r="F16" s="36">
        <v>21</v>
      </c>
      <c r="G16" s="36"/>
      <c r="H16" s="37">
        <v>1402</v>
      </c>
      <c r="J16" t="s">
        <v>16</v>
      </c>
      <c r="K16" s="35">
        <v>14113</v>
      </c>
      <c r="L16" s="36">
        <v>19</v>
      </c>
      <c r="M16" s="36">
        <v>38</v>
      </c>
      <c r="N16" s="36">
        <v>1816</v>
      </c>
      <c r="O16" s="36">
        <v>3121</v>
      </c>
      <c r="P16" s="36"/>
      <c r="Q16" s="37">
        <v>19107</v>
      </c>
      <c r="R16">
        <f t="shared" si="0"/>
        <v>2117</v>
      </c>
      <c r="S16">
        <f t="shared" si="1"/>
        <v>2</v>
      </c>
      <c r="T16">
        <f t="shared" si="2"/>
        <v>4</v>
      </c>
      <c r="U16">
        <f t="shared" si="3"/>
        <v>182</v>
      </c>
      <c r="V16">
        <f t="shared" si="4"/>
        <v>312</v>
      </c>
      <c r="W16">
        <f t="shared" si="5"/>
        <v>2617</v>
      </c>
    </row>
    <row r="17" spans="1:23" x14ac:dyDescent="0.25">
      <c r="A17" s="41" t="s">
        <v>17</v>
      </c>
      <c r="B17" s="35">
        <v>1238</v>
      </c>
      <c r="C17" s="36">
        <v>12</v>
      </c>
      <c r="D17" s="36">
        <v>64</v>
      </c>
      <c r="E17" s="36">
        <v>83</v>
      </c>
      <c r="F17" s="36">
        <v>334</v>
      </c>
      <c r="G17" s="36"/>
      <c r="H17" s="37">
        <v>1731</v>
      </c>
      <c r="J17" t="s">
        <v>17</v>
      </c>
      <c r="K17" s="35">
        <v>6624</v>
      </c>
      <c r="L17" s="36">
        <v>29</v>
      </c>
      <c r="M17" s="36">
        <v>87</v>
      </c>
      <c r="N17" s="36">
        <v>379</v>
      </c>
      <c r="O17" s="36">
        <v>5339</v>
      </c>
      <c r="P17" s="36"/>
      <c r="Q17" s="37">
        <v>12458</v>
      </c>
      <c r="R17">
        <f t="shared" si="0"/>
        <v>994</v>
      </c>
      <c r="S17">
        <f t="shared" si="1"/>
        <v>3</v>
      </c>
      <c r="T17">
        <f t="shared" si="2"/>
        <v>9</v>
      </c>
      <c r="U17">
        <f t="shared" si="3"/>
        <v>38</v>
      </c>
      <c r="V17">
        <f t="shared" si="4"/>
        <v>534</v>
      </c>
      <c r="W17">
        <f t="shared" si="5"/>
        <v>1578</v>
      </c>
    </row>
    <row r="18" spans="1:23" x14ac:dyDescent="0.25">
      <c r="A18" s="41" t="s">
        <v>18</v>
      </c>
      <c r="B18" s="35">
        <v>477</v>
      </c>
      <c r="C18" s="36">
        <v>3</v>
      </c>
      <c r="D18" s="36">
        <v>14</v>
      </c>
      <c r="E18" s="36">
        <v>35</v>
      </c>
      <c r="F18" s="36">
        <v>144</v>
      </c>
      <c r="G18" s="36"/>
      <c r="H18" s="37">
        <v>673</v>
      </c>
      <c r="J18" t="s">
        <v>18</v>
      </c>
      <c r="K18" s="35">
        <v>2045</v>
      </c>
      <c r="L18" s="36">
        <v>20</v>
      </c>
      <c r="M18" s="36">
        <v>33</v>
      </c>
      <c r="N18" s="36">
        <v>236</v>
      </c>
      <c r="O18" s="36">
        <v>1468</v>
      </c>
      <c r="P18" s="36"/>
      <c r="Q18" s="37">
        <v>3802</v>
      </c>
      <c r="R18">
        <f t="shared" si="0"/>
        <v>307</v>
      </c>
      <c r="S18">
        <f t="shared" si="1"/>
        <v>2</v>
      </c>
      <c r="T18">
        <f t="shared" si="2"/>
        <v>3</v>
      </c>
      <c r="U18">
        <f t="shared" si="3"/>
        <v>24</v>
      </c>
      <c r="V18">
        <f t="shared" si="4"/>
        <v>147</v>
      </c>
      <c r="W18">
        <f t="shared" si="5"/>
        <v>483</v>
      </c>
    </row>
    <row r="19" spans="1:23" x14ac:dyDescent="0.25">
      <c r="A19" s="41" t="s">
        <v>19</v>
      </c>
      <c r="B19" s="35">
        <v>119</v>
      </c>
      <c r="C19" s="36">
        <v>0</v>
      </c>
      <c r="D19" s="36">
        <v>16</v>
      </c>
      <c r="E19" s="36">
        <v>14</v>
      </c>
      <c r="F19" s="36">
        <v>66</v>
      </c>
      <c r="G19" s="36"/>
      <c r="H19" s="37">
        <v>215</v>
      </c>
      <c r="J19" t="s">
        <v>19</v>
      </c>
      <c r="K19" s="35">
        <v>590</v>
      </c>
      <c r="L19" s="36">
        <v>0</v>
      </c>
      <c r="M19" s="36">
        <v>68</v>
      </c>
      <c r="N19" s="36">
        <v>22</v>
      </c>
      <c r="O19" s="36">
        <v>4948</v>
      </c>
      <c r="P19" s="36"/>
      <c r="Q19" s="37">
        <v>5628</v>
      </c>
      <c r="R19">
        <f t="shared" si="0"/>
        <v>89</v>
      </c>
      <c r="S19">
        <f t="shared" si="1"/>
        <v>0</v>
      </c>
      <c r="T19">
        <f t="shared" si="2"/>
        <v>7</v>
      </c>
      <c r="U19">
        <f t="shared" si="3"/>
        <v>2</v>
      </c>
      <c r="V19">
        <f t="shared" si="4"/>
        <v>495</v>
      </c>
      <c r="W19">
        <f t="shared" si="5"/>
        <v>593</v>
      </c>
    </row>
    <row r="20" spans="1:23" x14ac:dyDescent="0.25">
      <c r="A20" s="41" t="s">
        <v>20</v>
      </c>
      <c r="B20" s="35">
        <v>60</v>
      </c>
      <c r="C20" s="36">
        <v>3</v>
      </c>
      <c r="D20" s="36">
        <v>6</v>
      </c>
      <c r="E20" s="36">
        <v>11</v>
      </c>
      <c r="F20" s="36">
        <v>116</v>
      </c>
      <c r="G20" s="36"/>
      <c r="H20" s="37">
        <v>196</v>
      </c>
      <c r="J20" t="s">
        <v>20</v>
      </c>
      <c r="K20" s="35">
        <v>513</v>
      </c>
      <c r="L20" s="36">
        <v>18</v>
      </c>
      <c r="M20" s="36">
        <v>14</v>
      </c>
      <c r="N20" s="36">
        <v>4</v>
      </c>
      <c r="O20" s="36">
        <v>881</v>
      </c>
      <c r="P20" s="36"/>
      <c r="Q20" s="37">
        <v>1430</v>
      </c>
      <c r="R20">
        <f t="shared" si="0"/>
        <v>77</v>
      </c>
      <c r="S20">
        <f t="shared" si="1"/>
        <v>2</v>
      </c>
      <c r="T20">
        <f t="shared" si="2"/>
        <v>1</v>
      </c>
      <c r="U20">
        <f t="shared" si="3"/>
        <v>0</v>
      </c>
      <c r="V20">
        <f t="shared" si="4"/>
        <v>88</v>
      </c>
      <c r="W20">
        <f t="shared" si="5"/>
        <v>168</v>
      </c>
    </row>
    <row r="21" spans="1:23" x14ac:dyDescent="0.25">
      <c r="A21" s="41" t="s">
        <v>21</v>
      </c>
      <c r="B21" s="35">
        <v>234</v>
      </c>
      <c r="C21" s="36">
        <v>27</v>
      </c>
      <c r="D21" s="36">
        <v>17</v>
      </c>
      <c r="E21" s="36">
        <v>85</v>
      </c>
      <c r="F21" s="36">
        <v>86</v>
      </c>
      <c r="G21" s="36"/>
      <c r="H21" s="37">
        <v>449</v>
      </c>
      <c r="J21" t="s">
        <v>21</v>
      </c>
      <c r="K21" s="35">
        <v>912</v>
      </c>
      <c r="L21" s="36">
        <v>58</v>
      </c>
      <c r="M21" s="36">
        <v>29</v>
      </c>
      <c r="N21" s="36">
        <v>173</v>
      </c>
      <c r="O21" s="36">
        <v>1113</v>
      </c>
      <c r="P21" s="36"/>
      <c r="Q21" s="37">
        <v>2285</v>
      </c>
      <c r="R21">
        <f t="shared" si="0"/>
        <v>137</v>
      </c>
      <c r="S21">
        <f t="shared" si="1"/>
        <v>6</v>
      </c>
      <c r="T21">
        <f t="shared" si="2"/>
        <v>3</v>
      </c>
      <c r="U21">
        <f t="shared" si="3"/>
        <v>17</v>
      </c>
      <c r="V21">
        <f t="shared" si="4"/>
        <v>111</v>
      </c>
      <c r="W21">
        <f t="shared" si="5"/>
        <v>274</v>
      </c>
    </row>
    <row r="22" spans="1:23" x14ac:dyDescent="0.25">
      <c r="A22" s="41" t="s">
        <v>22</v>
      </c>
      <c r="B22" s="35">
        <v>26</v>
      </c>
      <c r="C22" s="36">
        <v>0</v>
      </c>
      <c r="D22" s="36">
        <v>1</v>
      </c>
      <c r="E22" s="36">
        <v>0</v>
      </c>
      <c r="F22" s="36">
        <v>24</v>
      </c>
      <c r="G22" s="36"/>
      <c r="H22" s="37">
        <v>51</v>
      </c>
      <c r="J22" t="s">
        <v>22</v>
      </c>
      <c r="K22" s="35">
        <v>259</v>
      </c>
      <c r="L22" s="36">
        <v>1</v>
      </c>
      <c r="M22" s="36">
        <v>0</v>
      </c>
      <c r="N22" s="36">
        <v>0</v>
      </c>
      <c r="O22" s="36">
        <v>942</v>
      </c>
      <c r="P22" s="36"/>
      <c r="Q22" s="37">
        <v>1202</v>
      </c>
      <c r="R22">
        <f t="shared" si="0"/>
        <v>39</v>
      </c>
      <c r="S22">
        <f t="shared" si="1"/>
        <v>0</v>
      </c>
      <c r="T22">
        <f t="shared" si="2"/>
        <v>0</v>
      </c>
      <c r="U22">
        <f t="shared" si="3"/>
        <v>0</v>
      </c>
      <c r="V22">
        <f t="shared" si="4"/>
        <v>94</v>
      </c>
      <c r="W22">
        <f t="shared" si="5"/>
        <v>133</v>
      </c>
    </row>
    <row r="23" spans="1:23" x14ac:dyDescent="0.25">
      <c r="A23" s="41" t="s">
        <v>23</v>
      </c>
      <c r="B23" s="35">
        <v>625</v>
      </c>
      <c r="C23" s="36">
        <v>92</v>
      </c>
      <c r="D23" s="36">
        <v>20</v>
      </c>
      <c r="E23" s="36">
        <v>59</v>
      </c>
      <c r="F23" s="36">
        <v>248</v>
      </c>
      <c r="G23" s="36"/>
      <c r="H23" s="37">
        <v>1044</v>
      </c>
      <c r="J23" t="s">
        <v>23</v>
      </c>
      <c r="K23" s="35">
        <v>4987</v>
      </c>
      <c r="L23" s="36">
        <v>728</v>
      </c>
      <c r="M23" s="36">
        <v>140</v>
      </c>
      <c r="N23" s="36">
        <v>378</v>
      </c>
      <c r="O23" s="36">
        <v>4931</v>
      </c>
      <c r="P23" s="36"/>
      <c r="Q23" s="37">
        <v>11164</v>
      </c>
      <c r="R23">
        <f t="shared" si="0"/>
        <v>748</v>
      </c>
      <c r="S23">
        <f t="shared" si="1"/>
        <v>73</v>
      </c>
      <c r="T23">
        <f t="shared" si="2"/>
        <v>14</v>
      </c>
      <c r="U23">
        <f t="shared" si="3"/>
        <v>38</v>
      </c>
      <c r="V23">
        <f t="shared" si="4"/>
        <v>493</v>
      </c>
      <c r="W23">
        <f t="shared" si="5"/>
        <v>1366</v>
      </c>
    </row>
    <row r="24" spans="1:23" x14ac:dyDescent="0.25">
      <c r="A24" s="42" t="s">
        <v>70</v>
      </c>
      <c r="B24" s="38">
        <v>11089</v>
      </c>
      <c r="C24" s="39">
        <v>533</v>
      </c>
      <c r="D24" s="39">
        <v>491</v>
      </c>
      <c r="E24" s="39">
        <v>1649</v>
      </c>
      <c r="F24" s="39">
        <v>4236</v>
      </c>
      <c r="G24" s="39"/>
      <c r="H24" s="40">
        <v>17998</v>
      </c>
      <c r="K24" s="38">
        <v>64192</v>
      </c>
      <c r="L24" s="39">
        <v>2410</v>
      </c>
      <c r="M24" s="39">
        <v>1227</v>
      </c>
      <c r="N24" s="39">
        <v>7423</v>
      </c>
      <c r="O24" s="39">
        <v>61379</v>
      </c>
      <c r="P24" s="39"/>
      <c r="Q24" s="40">
        <v>136631</v>
      </c>
      <c r="R24">
        <f t="shared" ref="R24:W24" si="6">SUM(R3:R23)</f>
        <v>9631</v>
      </c>
      <c r="S24">
        <f t="shared" si="6"/>
        <v>242</v>
      </c>
      <c r="T24">
        <f t="shared" si="6"/>
        <v>125</v>
      </c>
      <c r="U24">
        <f t="shared" si="6"/>
        <v>743</v>
      </c>
      <c r="V24">
        <f t="shared" si="6"/>
        <v>6138</v>
      </c>
      <c r="W24">
        <f t="shared" si="6"/>
        <v>16879</v>
      </c>
    </row>
  </sheetData>
  <mergeCells count="3">
    <mergeCell ref="B1:G1"/>
    <mergeCell ref="I1:O1"/>
    <mergeCell ref="Q1:W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28</vt:i4>
      </vt:variant>
    </vt:vector>
  </HeadingPairs>
  <TitlesOfParts>
    <vt:vector size="28" baseType="lpstr">
      <vt:lpstr>Foglio1</vt:lpstr>
      <vt:lpstr>Foglio2</vt:lpstr>
      <vt:lpstr>Suino</vt:lpstr>
      <vt:lpstr>Vitelli a carne bianca</vt:lpstr>
      <vt:lpstr>Vitelli altre tipologie</vt:lpstr>
      <vt:lpstr>Annutoli</vt:lpstr>
      <vt:lpstr>Bovini</vt:lpstr>
      <vt:lpstr>Bufalini</vt:lpstr>
      <vt:lpstr>Polli da carne</vt:lpstr>
      <vt:lpstr>Ovaiole</vt:lpstr>
      <vt:lpstr>Tacchini</vt:lpstr>
      <vt:lpstr>Ratiti</vt:lpstr>
      <vt:lpstr>Altri avicoli</vt:lpstr>
      <vt:lpstr>Ovini</vt:lpstr>
      <vt:lpstr>Caprini</vt:lpstr>
      <vt:lpstr>Equidi</vt:lpstr>
      <vt:lpstr>Conigli</vt:lpstr>
      <vt:lpstr>Lepri</vt:lpstr>
      <vt:lpstr>Acquacoltura</vt:lpstr>
      <vt:lpstr>Altre specie</vt:lpstr>
      <vt:lpstr>TOTALE REG</vt:lpstr>
      <vt:lpstr>TOTALE ASL</vt:lpstr>
      <vt:lpstr>2023</vt:lpstr>
      <vt:lpstr>2022</vt:lpstr>
      <vt:lpstr>2021</vt:lpstr>
      <vt:lpstr>2020</vt:lpstr>
      <vt:lpstr>2019</vt:lpstr>
      <vt:lpstr>2018</vt:lpstr>
    </vt:vector>
  </TitlesOfParts>
  <Company>IZSLER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MAISANO ANTONIO MARCO</dc:creator>
  <cp:lastModifiedBy>SSPVeSA</cp:lastModifiedBy>
  <cp:lastPrinted>2021-12-02T07:32:22Z</cp:lastPrinted>
  <dcterms:created xsi:type="dcterms:W3CDTF">2020-12-16T11:20:51Z</dcterms:created>
  <dcterms:modified xsi:type="dcterms:W3CDTF">2024-03-15T09:56:11Z</dcterms:modified>
</cp:coreProperties>
</file>